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EstaPastaDeTrabalho" defaultThemeVersion="166925"/>
  <mc:AlternateContent xmlns:mc="http://schemas.openxmlformats.org/markup-compatibility/2006">
    <mc:Choice Requires="x15">
      <x15ac:absPath xmlns:x15ac="http://schemas.microsoft.com/office/spreadsheetml/2010/11/ac" url="\\ons.org.br\rio-arq\_PE\_PEC_CARGABARRAMENTO\USINAS\_ANEXO III\"/>
    </mc:Choice>
  </mc:AlternateContent>
  <xr:revisionPtr revIDLastSave="0" documentId="13_ncr:1_{02226928-3C9E-4DE7-8C06-44B746FED3BF}" xr6:coauthVersionLast="47" xr6:coauthVersionMax="47" xr10:uidLastSave="{00000000-0000-0000-0000-000000000000}"/>
  <bookViews>
    <workbookView xWindow="-120" yWindow="-120" windowWidth="29040" windowHeight="15720" tabRatio="825" activeTab="1" xr2:uid="{92A1A6B5-96DB-482F-A507-9C9158B88F6A}"/>
  </bookViews>
  <sheets>
    <sheet name="Instruções" sheetId="19" r:id="rId1"/>
    <sheet name="ListaUsinas" sheetId="1" r:id="rId2"/>
    <sheet name="MUSD" sheetId="20" state="hidden" r:id="rId3"/>
    <sheet name="MUSD26-30" sheetId="21" state="hidden" r:id="rId4"/>
    <sheet name="VerificadoUsinas" sheetId="6" state="hidden" r:id="rId5"/>
  </sheets>
  <externalReferences>
    <externalReference r:id="rId6"/>
    <externalReference r:id="rId7"/>
    <externalReference r:id="rId8"/>
    <externalReference r:id="rId9"/>
  </externalReferences>
  <definedNames>
    <definedName name="_xlnm._FilterDatabase" localSheetId="1" hidden="1">ListaUsinas!$A$2:$AI$2281</definedName>
    <definedName name="DadosExternos_1" localSheetId="2" hidden="1">MUSD!$A$1:$C$1461</definedName>
    <definedName name="DadosExternos_1" localSheetId="4" hidden="1">VerificadoUsinas!$A$1:$C$9361</definedName>
    <definedName name="SN">[1]ListaUsinas!$AA$3:$AA$4</definedName>
    <definedName name="Status">[1]ListaUsinas!$Z$3:$Z$5</definedName>
    <definedName name="TB_GrupoAgente" localSheetId="0">#REF!</definedName>
    <definedName name="TB_GrupoAgente">#REF!</definedName>
    <definedName name="TB_GrupoAgente_Headers" localSheetId="0">#REF!</definedName>
    <definedName name="TB_GrupoAgente_Headers">#REF!</definedName>
    <definedName name="TB_GrupoAgente_Rows" localSheetId="0">#REF!</definedName>
    <definedName name="TB_GrupoAgente_Row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81" i="1" l="1"/>
  <c r="E2279" i="1"/>
  <c r="I2279" i="1" s="1"/>
  <c r="E2280" i="1"/>
  <c r="E2278" i="1"/>
  <c r="M2279" i="1"/>
  <c r="E2274" i="1"/>
  <c r="E2275" i="1"/>
  <c r="I2275" i="1" s="1"/>
  <c r="E2276" i="1"/>
  <c r="I2276" i="1" s="1"/>
  <c r="E2277" i="1"/>
  <c r="I2277" i="1" s="1"/>
  <c r="I2281" i="1" l="1"/>
  <c r="I2280" i="1"/>
  <c r="L2278" i="1"/>
  <c r="I2278" i="1"/>
  <c r="I2274" i="1"/>
  <c r="M2278" i="1"/>
  <c r="L2279" i="1"/>
  <c r="M2277" i="1"/>
  <c r="L2277" i="1"/>
  <c r="M2276" i="1"/>
  <c r="L2276" i="1"/>
  <c r="M2275" i="1"/>
  <c r="L2275" i="1"/>
  <c r="M2274" i="1"/>
  <c r="L2274" i="1"/>
  <c r="E2270" i="1" l="1"/>
  <c r="I2270" i="1" s="1"/>
  <c r="E2271" i="1"/>
  <c r="I2271" i="1" s="1"/>
  <c r="E2272" i="1"/>
  <c r="I2272" i="1" s="1"/>
  <c r="E2273" i="1"/>
  <c r="I2273" i="1" s="1"/>
  <c r="E2243" i="1"/>
  <c r="I2243" i="1" s="1"/>
  <c r="E2244" i="1"/>
  <c r="I2244" i="1" s="1"/>
  <c r="E2245" i="1"/>
  <c r="I2245" i="1" s="1"/>
  <c r="E2246" i="1"/>
  <c r="I2246" i="1" s="1"/>
  <c r="L2270" i="1" l="1"/>
  <c r="M2270" i="1"/>
  <c r="L2272" i="1"/>
  <c r="M2272" i="1"/>
  <c r="L2271" i="1"/>
  <c r="M2271" i="1"/>
  <c r="L2273" i="1"/>
  <c r="M2273" i="1"/>
  <c r="L2245" i="1"/>
  <c r="L2244" i="1"/>
  <c r="L2243" i="1"/>
  <c r="L2246" i="1"/>
  <c r="E2269" i="1"/>
  <c r="I2269" i="1" s="1"/>
  <c r="E2268" i="1"/>
  <c r="I2268" i="1" s="1"/>
  <c r="E2267" i="1"/>
  <c r="I2267" i="1" s="1"/>
  <c r="E2266" i="1"/>
  <c r="I2266" i="1" s="1"/>
  <c r="E2265" i="1"/>
  <c r="I2265" i="1" s="1"/>
  <c r="E2264" i="1"/>
  <c r="I2264" i="1" s="1"/>
  <c r="E2263" i="1"/>
  <c r="I2263" i="1" s="1"/>
  <c r="E2262" i="1"/>
  <c r="I2262" i="1" s="1"/>
  <c r="E2261" i="1"/>
  <c r="I2261" i="1" s="1"/>
  <c r="E2260" i="1"/>
  <c r="I2260" i="1" s="1"/>
  <c r="E2259" i="1"/>
  <c r="I2259" i="1" s="1"/>
  <c r="E2258" i="1"/>
  <c r="I2258" i="1" s="1"/>
  <c r="E2257" i="1"/>
  <c r="I2257" i="1" s="1"/>
  <c r="E2256" i="1"/>
  <c r="I2256" i="1" s="1"/>
  <c r="E2255" i="1"/>
  <c r="I2255" i="1" s="1"/>
  <c r="E2254" i="1"/>
  <c r="I2254" i="1" s="1"/>
  <c r="E2253" i="1"/>
  <c r="I2253" i="1" s="1"/>
  <c r="E2252" i="1"/>
  <c r="I2252" i="1" s="1"/>
  <c r="E2251" i="1"/>
  <c r="I2251" i="1" s="1"/>
  <c r="E2250" i="1"/>
  <c r="I2250" i="1" s="1"/>
  <c r="E2249" i="1"/>
  <c r="I2249" i="1" s="1"/>
  <c r="E2248" i="1"/>
  <c r="I2248" i="1" s="1"/>
  <c r="E2247" i="1"/>
  <c r="I2247" i="1" s="1"/>
  <c r="M2246" i="1"/>
  <c r="M2245" i="1"/>
  <c r="M2244" i="1"/>
  <c r="E2242" i="1"/>
  <c r="I2242" i="1" s="1"/>
  <c r="E2241" i="1"/>
  <c r="I2241" i="1" s="1"/>
  <c r="E2240" i="1"/>
  <c r="I2240" i="1" s="1"/>
  <c r="E2239" i="1"/>
  <c r="I2239" i="1" s="1"/>
  <c r="E2238" i="1"/>
  <c r="I2238" i="1" s="1"/>
  <c r="E2237" i="1"/>
  <c r="I2237" i="1" s="1"/>
  <c r="E2236" i="1"/>
  <c r="I2236" i="1" s="1"/>
  <c r="E2235" i="1"/>
  <c r="I2235" i="1" s="1"/>
  <c r="E2234" i="1"/>
  <c r="I2234" i="1" s="1"/>
  <c r="E2233" i="1"/>
  <c r="I2233" i="1" s="1"/>
  <c r="E2232" i="1"/>
  <c r="I2232" i="1" s="1"/>
  <c r="E2231" i="1"/>
  <c r="I2231" i="1" s="1"/>
  <c r="E2230" i="1"/>
  <c r="I2230" i="1" s="1"/>
  <c r="E2229" i="1"/>
  <c r="I2229" i="1" s="1"/>
  <c r="E2228" i="1"/>
  <c r="I2228" i="1" s="1"/>
  <c r="E2227" i="1"/>
  <c r="I2227" i="1" s="1"/>
  <c r="E2226" i="1"/>
  <c r="I2226" i="1" s="1"/>
  <c r="E2225" i="1"/>
  <c r="I2225" i="1" s="1"/>
  <c r="E2224" i="1"/>
  <c r="I2224" i="1" s="1"/>
  <c r="E2223" i="1"/>
  <c r="I2223" i="1" s="1"/>
  <c r="E2222" i="1"/>
  <c r="I2222" i="1" s="1"/>
  <c r="E2221" i="1"/>
  <c r="I2221" i="1" s="1"/>
  <c r="E2220" i="1"/>
  <c r="I2220" i="1" s="1"/>
  <c r="E2219" i="1"/>
  <c r="I2219" i="1" s="1"/>
  <c r="E2218" i="1"/>
  <c r="I2218" i="1" s="1"/>
  <c r="E2217" i="1"/>
  <c r="I2217" i="1" s="1"/>
  <c r="E2216" i="1"/>
  <c r="I2216" i="1" s="1"/>
  <c r="E2215" i="1"/>
  <c r="I2215" i="1" s="1"/>
  <c r="E2214" i="1"/>
  <c r="I2214" i="1" s="1"/>
  <c r="E2213" i="1"/>
  <c r="I2213" i="1" s="1"/>
  <c r="E2212" i="1"/>
  <c r="I2212" i="1" s="1"/>
  <c r="E2211" i="1"/>
  <c r="I2211" i="1" s="1"/>
  <c r="E2210" i="1"/>
  <c r="I2210" i="1" s="1"/>
  <c r="E2209" i="1"/>
  <c r="I2209" i="1" s="1"/>
  <c r="E2208" i="1"/>
  <c r="I2208" i="1" s="1"/>
  <c r="E2207" i="1"/>
  <c r="I2207" i="1" s="1"/>
  <c r="E2206" i="1"/>
  <c r="I2206" i="1" s="1"/>
  <c r="E2205" i="1"/>
  <c r="I2205" i="1" s="1"/>
  <c r="E2204" i="1"/>
  <c r="I2204" i="1" s="1"/>
  <c r="E2203" i="1"/>
  <c r="I2203" i="1" s="1"/>
  <c r="E2202" i="1"/>
  <c r="I2202" i="1" s="1"/>
  <c r="E2201" i="1"/>
  <c r="I2201" i="1" s="1"/>
  <c r="E2200" i="1"/>
  <c r="I2200" i="1" s="1"/>
  <c r="E2199" i="1"/>
  <c r="I2199" i="1" s="1"/>
  <c r="E2198" i="1"/>
  <c r="I2198" i="1" s="1"/>
  <c r="E2197" i="1"/>
  <c r="I2197" i="1" s="1"/>
  <c r="E2196" i="1"/>
  <c r="I2196" i="1" s="1"/>
  <c r="E2195" i="1"/>
  <c r="I2195" i="1" s="1"/>
  <c r="E2194" i="1"/>
  <c r="I2194" i="1" s="1"/>
  <c r="E2193" i="1"/>
  <c r="I2193" i="1" s="1"/>
  <c r="E2192" i="1"/>
  <c r="I2192" i="1" s="1"/>
  <c r="E2191" i="1"/>
  <c r="I2191" i="1" s="1"/>
  <c r="E2190" i="1"/>
  <c r="I2190" i="1" s="1"/>
  <c r="E2189" i="1"/>
  <c r="I2189" i="1" s="1"/>
  <c r="E2188" i="1"/>
  <c r="I2188" i="1" s="1"/>
  <c r="E2187" i="1"/>
  <c r="I2187" i="1" s="1"/>
  <c r="E2186" i="1"/>
  <c r="I2186" i="1" s="1"/>
  <c r="E2185" i="1"/>
  <c r="I2185" i="1" s="1"/>
  <c r="E2184" i="1"/>
  <c r="I2184" i="1" s="1"/>
  <c r="E2183" i="1"/>
  <c r="I2183" i="1" s="1"/>
  <c r="E2182" i="1"/>
  <c r="I2182" i="1" s="1"/>
  <c r="E2181" i="1"/>
  <c r="I2181" i="1" s="1"/>
  <c r="E2180" i="1"/>
  <c r="I2180" i="1" s="1"/>
  <c r="E2179" i="1"/>
  <c r="I2179" i="1" s="1"/>
  <c r="E2178" i="1"/>
  <c r="I2178" i="1" s="1"/>
  <c r="E2177" i="1"/>
  <c r="I2177" i="1" s="1"/>
  <c r="E2176" i="1"/>
  <c r="I2176" i="1" s="1"/>
  <c r="E2175" i="1"/>
  <c r="I2175" i="1" s="1"/>
  <c r="E2174" i="1"/>
  <c r="I2174" i="1" s="1"/>
  <c r="E2173" i="1"/>
  <c r="I2173" i="1" s="1"/>
  <c r="E2172" i="1"/>
  <c r="I2172" i="1" s="1"/>
  <c r="E2171" i="1"/>
  <c r="I2171" i="1" s="1"/>
  <c r="E2170" i="1"/>
  <c r="I2170" i="1" s="1"/>
  <c r="E2169" i="1"/>
  <c r="I2169" i="1" s="1"/>
  <c r="E2168" i="1"/>
  <c r="I2168" i="1" s="1"/>
  <c r="E2167" i="1"/>
  <c r="I2167" i="1" s="1"/>
  <c r="E2166" i="1"/>
  <c r="I2166" i="1" s="1"/>
  <c r="E2165" i="1"/>
  <c r="I2165" i="1" s="1"/>
  <c r="E2164" i="1"/>
  <c r="I2164" i="1" s="1"/>
  <c r="E2163" i="1"/>
  <c r="I2163" i="1" s="1"/>
  <c r="E2162" i="1"/>
  <c r="I2162" i="1" s="1"/>
  <c r="E2161" i="1"/>
  <c r="I2161" i="1" s="1"/>
  <c r="E2160" i="1"/>
  <c r="I2160" i="1" s="1"/>
  <c r="E2159" i="1"/>
  <c r="I2159" i="1" s="1"/>
  <c r="E2158" i="1"/>
  <c r="I2158" i="1" s="1"/>
  <c r="E2157" i="1"/>
  <c r="I2157" i="1" s="1"/>
  <c r="E2156" i="1"/>
  <c r="I2156" i="1" s="1"/>
  <c r="E2155" i="1"/>
  <c r="I2155" i="1" s="1"/>
  <c r="E2154" i="1"/>
  <c r="I2154" i="1" s="1"/>
  <c r="E2153" i="1"/>
  <c r="I2153" i="1" s="1"/>
  <c r="E2152" i="1"/>
  <c r="I2152" i="1" s="1"/>
  <c r="E2151" i="1"/>
  <c r="I2151" i="1" s="1"/>
  <c r="E2150" i="1"/>
  <c r="I2150" i="1" s="1"/>
  <c r="E2149" i="1"/>
  <c r="I2149" i="1" s="1"/>
  <c r="E2148" i="1"/>
  <c r="I2148" i="1" s="1"/>
  <c r="E2147" i="1"/>
  <c r="I2147" i="1" s="1"/>
  <c r="E2146" i="1"/>
  <c r="I2146" i="1" s="1"/>
  <c r="E2145" i="1"/>
  <c r="I2145" i="1" s="1"/>
  <c r="E2144" i="1"/>
  <c r="I2144" i="1" s="1"/>
  <c r="E2143" i="1"/>
  <c r="I2143" i="1" s="1"/>
  <c r="E2142" i="1"/>
  <c r="I2142" i="1" s="1"/>
  <c r="E2141" i="1"/>
  <c r="I2141" i="1" s="1"/>
  <c r="E2140" i="1"/>
  <c r="I2140" i="1" s="1"/>
  <c r="E2139" i="1"/>
  <c r="I2139" i="1" s="1"/>
  <c r="E2138" i="1"/>
  <c r="I2138" i="1" s="1"/>
  <c r="E2137" i="1"/>
  <c r="I2137" i="1" s="1"/>
  <c r="E2136" i="1"/>
  <c r="I2136" i="1" s="1"/>
  <c r="E2135" i="1"/>
  <c r="I2135" i="1" s="1"/>
  <c r="E2134" i="1"/>
  <c r="I2134" i="1" s="1"/>
  <c r="E2133" i="1"/>
  <c r="I2133" i="1" s="1"/>
  <c r="E2132" i="1"/>
  <c r="I2132" i="1" s="1"/>
  <c r="E2131" i="1"/>
  <c r="I2131" i="1" s="1"/>
  <c r="E2130" i="1"/>
  <c r="I2130" i="1" s="1"/>
  <c r="E2129" i="1"/>
  <c r="I2129" i="1" s="1"/>
  <c r="E2128" i="1"/>
  <c r="I2128" i="1" s="1"/>
  <c r="E2127" i="1"/>
  <c r="I2127" i="1" s="1"/>
  <c r="E2126" i="1"/>
  <c r="I2126" i="1" s="1"/>
  <c r="E2125" i="1"/>
  <c r="I2125" i="1" s="1"/>
  <c r="E2124" i="1"/>
  <c r="I2124" i="1" s="1"/>
  <c r="E2123" i="1"/>
  <c r="I2123" i="1" s="1"/>
  <c r="E2122" i="1"/>
  <c r="I2122" i="1" s="1"/>
  <c r="E2121" i="1"/>
  <c r="I2121" i="1" s="1"/>
  <c r="E2120" i="1"/>
  <c r="I2120" i="1" s="1"/>
  <c r="E2119" i="1"/>
  <c r="I2119" i="1" s="1"/>
  <c r="E2118" i="1"/>
  <c r="I2118" i="1" s="1"/>
  <c r="E2117" i="1"/>
  <c r="I2117" i="1" s="1"/>
  <c r="E2116" i="1"/>
  <c r="I2116" i="1" s="1"/>
  <c r="E2115" i="1"/>
  <c r="I2115" i="1" s="1"/>
  <c r="E2114" i="1"/>
  <c r="I2114" i="1" s="1"/>
  <c r="E2113" i="1"/>
  <c r="I2113" i="1" s="1"/>
  <c r="E2112" i="1"/>
  <c r="I2112" i="1" s="1"/>
  <c r="E2111" i="1"/>
  <c r="I2111" i="1" s="1"/>
  <c r="E2110" i="1"/>
  <c r="I2110" i="1" s="1"/>
  <c r="E2109" i="1"/>
  <c r="I2109" i="1" s="1"/>
  <c r="E2108" i="1"/>
  <c r="I2108" i="1" s="1"/>
  <c r="E2107" i="1"/>
  <c r="I2107" i="1" s="1"/>
  <c r="E2106" i="1"/>
  <c r="I2106" i="1" s="1"/>
  <c r="E2105" i="1"/>
  <c r="I2105" i="1" s="1"/>
  <c r="E2104" i="1"/>
  <c r="I2104" i="1" s="1"/>
  <c r="E2103" i="1"/>
  <c r="I2103" i="1" s="1"/>
  <c r="E2102" i="1"/>
  <c r="I2102" i="1" s="1"/>
  <c r="E2101" i="1"/>
  <c r="I2101" i="1" s="1"/>
  <c r="E2100" i="1"/>
  <c r="I2100" i="1" s="1"/>
  <c r="E2099" i="1"/>
  <c r="I2099" i="1" s="1"/>
  <c r="E2098" i="1"/>
  <c r="I2098" i="1" s="1"/>
  <c r="E2097" i="1"/>
  <c r="I2097" i="1" s="1"/>
  <c r="E2096" i="1"/>
  <c r="I2096" i="1" s="1"/>
  <c r="E2095" i="1"/>
  <c r="I2095" i="1" s="1"/>
  <c r="E2094" i="1"/>
  <c r="I2094" i="1" s="1"/>
  <c r="E2093" i="1"/>
  <c r="I2093" i="1" s="1"/>
  <c r="E2092" i="1"/>
  <c r="I2092" i="1" s="1"/>
  <c r="E2091" i="1"/>
  <c r="I2091" i="1" s="1"/>
  <c r="E2090" i="1"/>
  <c r="I2090" i="1" s="1"/>
  <c r="E2089" i="1"/>
  <c r="I2089" i="1" s="1"/>
  <c r="E2088" i="1"/>
  <c r="I2088" i="1" s="1"/>
  <c r="E2087" i="1"/>
  <c r="I2087" i="1" s="1"/>
  <c r="E2086" i="1"/>
  <c r="I2086" i="1" s="1"/>
  <c r="E2085" i="1"/>
  <c r="I2085" i="1" s="1"/>
  <c r="E2084" i="1"/>
  <c r="I2084" i="1" s="1"/>
  <c r="E2083" i="1"/>
  <c r="I2083" i="1" s="1"/>
  <c r="E2082" i="1"/>
  <c r="I2082" i="1" s="1"/>
  <c r="E2081" i="1"/>
  <c r="I2081" i="1" s="1"/>
  <c r="E2080" i="1"/>
  <c r="I2080" i="1" s="1"/>
  <c r="E2079" i="1"/>
  <c r="I2079" i="1" s="1"/>
  <c r="E2078" i="1"/>
  <c r="I2078" i="1" s="1"/>
  <c r="E2077" i="1"/>
  <c r="I2077" i="1" s="1"/>
  <c r="E2076" i="1"/>
  <c r="I2076" i="1" s="1"/>
  <c r="E2075" i="1"/>
  <c r="I2075" i="1" s="1"/>
  <c r="E2074" i="1"/>
  <c r="I2074" i="1" s="1"/>
  <c r="E2073" i="1"/>
  <c r="I2073" i="1" s="1"/>
  <c r="E2072" i="1"/>
  <c r="I2072" i="1" s="1"/>
  <c r="E2071" i="1"/>
  <c r="I2071" i="1" s="1"/>
  <c r="E2070" i="1"/>
  <c r="I2070" i="1" s="1"/>
  <c r="E2069" i="1"/>
  <c r="I2069" i="1" s="1"/>
  <c r="E2068" i="1"/>
  <c r="I2068" i="1" s="1"/>
  <c r="E2067" i="1"/>
  <c r="I2067" i="1" s="1"/>
  <c r="E2066" i="1"/>
  <c r="I2066" i="1" s="1"/>
  <c r="E2065" i="1"/>
  <c r="I2065" i="1" s="1"/>
  <c r="E2064" i="1"/>
  <c r="I2064" i="1" s="1"/>
  <c r="E2063" i="1"/>
  <c r="I2063" i="1" s="1"/>
  <c r="E2062" i="1"/>
  <c r="I2062" i="1" s="1"/>
  <c r="E2061" i="1"/>
  <c r="I2061" i="1" s="1"/>
  <c r="E2060" i="1"/>
  <c r="I2060" i="1" s="1"/>
  <c r="E2059" i="1"/>
  <c r="I2059" i="1" s="1"/>
  <c r="E2058" i="1"/>
  <c r="I2058" i="1" s="1"/>
  <c r="E2057" i="1"/>
  <c r="I2057" i="1" s="1"/>
  <c r="E2056" i="1"/>
  <c r="I2056" i="1" s="1"/>
  <c r="E2055" i="1"/>
  <c r="I2055" i="1" s="1"/>
  <c r="E2054" i="1"/>
  <c r="I2054" i="1" s="1"/>
  <c r="E2053" i="1"/>
  <c r="I2053" i="1" s="1"/>
  <c r="E2052" i="1"/>
  <c r="I2052" i="1" s="1"/>
  <c r="E2051" i="1"/>
  <c r="I2051" i="1" s="1"/>
  <c r="E2050" i="1"/>
  <c r="I2050" i="1" s="1"/>
  <c r="E2049" i="1"/>
  <c r="I2049" i="1" s="1"/>
  <c r="E2048" i="1"/>
  <c r="I2048" i="1" s="1"/>
  <c r="E2047" i="1"/>
  <c r="I2047" i="1" s="1"/>
  <c r="E2046" i="1"/>
  <c r="I2046" i="1" s="1"/>
  <c r="E2045" i="1"/>
  <c r="I2045" i="1" s="1"/>
  <c r="E2044" i="1"/>
  <c r="I2044" i="1" s="1"/>
  <c r="E2043" i="1"/>
  <c r="I2043" i="1" s="1"/>
  <c r="E2042" i="1"/>
  <c r="I2042" i="1" s="1"/>
  <c r="E2041" i="1"/>
  <c r="I2041" i="1" s="1"/>
  <c r="E2040" i="1"/>
  <c r="I2040" i="1" s="1"/>
  <c r="E2039" i="1"/>
  <c r="I2039" i="1" s="1"/>
  <c r="E2038" i="1"/>
  <c r="I2038" i="1" s="1"/>
  <c r="E2037" i="1"/>
  <c r="I2037" i="1" s="1"/>
  <c r="E2036" i="1"/>
  <c r="I2036" i="1" s="1"/>
  <c r="E2035" i="1"/>
  <c r="I2035" i="1" s="1"/>
  <c r="E2034" i="1"/>
  <c r="I2034" i="1" s="1"/>
  <c r="E2033" i="1"/>
  <c r="I2033" i="1" s="1"/>
  <c r="E2032" i="1"/>
  <c r="I2032" i="1" s="1"/>
  <c r="E2031" i="1"/>
  <c r="I2031" i="1" s="1"/>
  <c r="E2030" i="1"/>
  <c r="I2030" i="1" s="1"/>
  <c r="E2029" i="1"/>
  <c r="I2029" i="1" s="1"/>
  <c r="E2028" i="1"/>
  <c r="I2028" i="1" s="1"/>
  <c r="E2027" i="1"/>
  <c r="I2027" i="1" s="1"/>
  <c r="E2026" i="1"/>
  <c r="I2026" i="1" s="1"/>
  <c r="E2025" i="1"/>
  <c r="I2025" i="1" s="1"/>
  <c r="E2024" i="1"/>
  <c r="I2024" i="1" s="1"/>
  <c r="E2023" i="1"/>
  <c r="I2023" i="1" s="1"/>
  <c r="E2022" i="1"/>
  <c r="I2022" i="1" s="1"/>
  <c r="E2021" i="1"/>
  <c r="I2021" i="1" s="1"/>
  <c r="E2020" i="1"/>
  <c r="I2020" i="1" s="1"/>
  <c r="E2019" i="1"/>
  <c r="I2019" i="1" s="1"/>
  <c r="E2018" i="1"/>
  <c r="I2018" i="1" s="1"/>
  <c r="E2017" i="1"/>
  <c r="I2017" i="1" s="1"/>
  <c r="E2016" i="1"/>
  <c r="I2016" i="1" s="1"/>
  <c r="E2015" i="1"/>
  <c r="I2015" i="1" s="1"/>
  <c r="E2014" i="1"/>
  <c r="I2014" i="1" s="1"/>
  <c r="E2013" i="1"/>
  <c r="I2013" i="1" s="1"/>
  <c r="E2012" i="1"/>
  <c r="I2012" i="1" s="1"/>
  <c r="E2011" i="1"/>
  <c r="I2011" i="1" s="1"/>
  <c r="E2010" i="1"/>
  <c r="I2010" i="1" s="1"/>
  <c r="E2009" i="1"/>
  <c r="I2009" i="1" s="1"/>
  <c r="E2008" i="1"/>
  <c r="I2008" i="1" s="1"/>
  <c r="E2007" i="1"/>
  <c r="I2007" i="1" s="1"/>
  <c r="E2006" i="1"/>
  <c r="I2006" i="1" s="1"/>
  <c r="E2005" i="1"/>
  <c r="I2005" i="1" s="1"/>
  <c r="E2004" i="1"/>
  <c r="I2004" i="1" s="1"/>
  <c r="E2003" i="1"/>
  <c r="I2003" i="1" s="1"/>
  <c r="E2002" i="1"/>
  <c r="I2002" i="1" s="1"/>
  <c r="E2001" i="1"/>
  <c r="I2001" i="1" s="1"/>
  <c r="E2000" i="1"/>
  <c r="I2000" i="1" s="1"/>
  <c r="E1999" i="1"/>
  <c r="I1999" i="1" s="1"/>
  <c r="E1998" i="1"/>
  <c r="I1998" i="1" s="1"/>
  <c r="E1997" i="1"/>
  <c r="I1997" i="1" s="1"/>
  <c r="E1996" i="1"/>
  <c r="I1996" i="1" s="1"/>
  <c r="E1995" i="1"/>
  <c r="I1995" i="1" s="1"/>
  <c r="E1994" i="1"/>
  <c r="I1994" i="1" s="1"/>
  <c r="E1993" i="1"/>
  <c r="I1993" i="1" s="1"/>
  <c r="E1992" i="1"/>
  <c r="I1992" i="1" s="1"/>
  <c r="E1991" i="1"/>
  <c r="I1991" i="1" s="1"/>
  <c r="E1990" i="1"/>
  <c r="I1990" i="1" s="1"/>
  <c r="E1989" i="1"/>
  <c r="I1989" i="1" s="1"/>
  <c r="E1988" i="1"/>
  <c r="I1988" i="1" s="1"/>
  <c r="E1987" i="1"/>
  <c r="I1987" i="1" s="1"/>
  <c r="E1986" i="1"/>
  <c r="I1986" i="1" s="1"/>
  <c r="E1985" i="1"/>
  <c r="I1985" i="1" s="1"/>
  <c r="E1984" i="1"/>
  <c r="I1984" i="1" s="1"/>
  <c r="E1983" i="1"/>
  <c r="I1983" i="1" s="1"/>
  <c r="E1982" i="1"/>
  <c r="I1982" i="1" s="1"/>
  <c r="E1981" i="1"/>
  <c r="I1981" i="1" s="1"/>
  <c r="E1980" i="1"/>
  <c r="I1980" i="1" s="1"/>
  <c r="E1979" i="1"/>
  <c r="I1979" i="1" s="1"/>
  <c r="E1978" i="1"/>
  <c r="I1978" i="1" s="1"/>
  <c r="E1977" i="1"/>
  <c r="I1977" i="1" s="1"/>
  <c r="E1976" i="1"/>
  <c r="I1976" i="1" s="1"/>
  <c r="E1975" i="1"/>
  <c r="I1975" i="1" s="1"/>
  <c r="E1974" i="1"/>
  <c r="I1974" i="1" s="1"/>
  <c r="E1973" i="1"/>
  <c r="I1973" i="1" s="1"/>
  <c r="E1972" i="1"/>
  <c r="I1972" i="1" s="1"/>
  <c r="E1971" i="1"/>
  <c r="I1971" i="1" s="1"/>
  <c r="E1970" i="1"/>
  <c r="I1970" i="1" s="1"/>
  <c r="E1969" i="1"/>
  <c r="I1969" i="1" s="1"/>
  <c r="E1968" i="1"/>
  <c r="I1968" i="1" s="1"/>
  <c r="E1967" i="1"/>
  <c r="I1967" i="1" s="1"/>
  <c r="E1966" i="1"/>
  <c r="I1966" i="1" s="1"/>
  <c r="E1965" i="1"/>
  <c r="I1965" i="1" s="1"/>
  <c r="E1964" i="1"/>
  <c r="I1964" i="1" s="1"/>
  <c r="E1963" i="1"/>
  <c r="I1963" i="1" s="1"/>
  <c r="E1962" i="1"/>
  <c r="I1962" i="1" s="1"/>
  <c r="E1961" i="1"/>
  <c r="I1961" i="1" s="1"/>
  <c r="E1960" i="1"/>
  <c r="I1960" i="1" s="1"/>
  <c r="E1959" i="1"/>
  <c r="I1959" i="1" s="1"/>
  <c r="E1958" i="1"/>
  <c r="I1958" i="1" s="1"/>
  <c r="E1957" i="1"/>
  <c r="I1957" i="1" s="1"/>
  <c r="E1956" i="1"/>
  <c r="I1956" i="1" s="1"/>
  <c r="E1955" i="1"/>
  <c r="I1955" i="1" s="1"/>
  <c r="E1954" i="1"/>
  <c r="I1954" i="1" s="1"/>
  <c r="E1953" i="1"/>
  <c r="I1953" i="1" s="1"/>
  <c r="E1952" i="1"/>
  <c r="I1952" i="1" s="1"/>
  <c r="E1951" i="1"/>
  <c r="I1951" i="1" s="1"/>
  <c r="E1950" i="1"/>
  <c r="I1950" i="1" s="1"/>
  <c r="E1949" i="1"/>
  <c r="I1949" i="1" s="1"/>
  <c r="E1948" i="1"/>
  <c r="I1948" i="1" s="1"/>
  <c r="E1947" i="1"/>
  <c r="I1947" i="1" s="1"/>
  <c r="E1946" i="1"/>
  <c r="I1946" i="1" s="1"/>
  <c r="E1945" i="1"/>
  <c r="I1945" i="1" s="1"/>
  <c r="E1944" i="1"/>
  <c r="I1944" i="1" s="1"/>
  <c r="E1943" i="1"/>
  <c r="I1943" i="1" s="1"/>
  <c r="E1942" i="1"/>
  <c r="I1942" i="1" s="1"/>
  <c r="E1941" i="1"/>
  <c r="I1941" i="1" s="1"/>
  <c r="E1940" i="1"/>
  <c r="I1940" i="1" s="1"/>
  <c r="E1939" i="1"/>
  <c r="I1939" i="1" s="1"/>
  <c r="E1938" i="1"/>
  <c r="I1938" i="1" s="1"/>
  <c r="E1937" i="1"/>
  <c r="I1937" i="1" s="1"/>
  <c r="E1936" i="1"/>
  <c r="I1936" i="1" s="1"/>
  <c r="E1935" i="1"/>
  <c r="I1935" i="1" s="1"/>
  <c r="E1934" i="1"/>
  <c r="I1934" i="1" s="1"/>
  <c r="E1933" i="1"/>
  <c r="I1933" i="1" s="1"/>
  <c r="E1932" i="1"/>
  <c r="I1932" i="1" s="1"/>
  <c r="E1931" i="1"/>
  <c r="I1931" i="1" s="1"/>
  <c r="E1930" i="1"/>
  <c r="I1930" i="1" s="1"/>
  <c r="E1929" i="1"/>
  <c r="I1929" i="1" s="1"/>
  <c r="E1928" i="1"/>
  <c r="I1928" i="1" s="1"/>
  <c r="E1927" i="1"/>
  <c r="I1927" i="1" s="1"/>
  <c r="E1926" i="1"/>
  <c r="I1926" i="1" s="1"/>
  <c r="E1925" i="1"/>
  <c r="I1925" i="1" s="1"/>
  <c r="E1924" i="1"/>
  <c r="I1924" i="1" s="1"/>
  <c r="E1923" i="1"/>
  <c r="I1923" i="1" s="1"/>
  <c r="E1922" i="1"/>
  <c r="I1922" i="1" s="1"/>
  <c r="E1921" i="1"/>
  <c r="I1921" i="1" s="1"/>
  <c r="E1920" i="1"/>
  <c r="I1920" i="1" s="1"/>
  <c r="E1919" i="1"/>
  <c r="I1919" i="1" s="1"/>
  <c r="E1918" i="1"/>
  <c r="I1918" i="1" s="1"/>
  <c r="E1917" i="1"/>
  <c r="I1917" i="1" s="1"/>
  <c r="E1916" i="1"/>
  <c r="I1916" i="1" s="1"/>
  <c r="E1915" i="1"/>
  <c r="I1915" i="1" s="1"/>
  <c r="E1914" i="1"/>
  <c r="I1914" i="1" s="1"/>
  <c r="E1913" i="1"/>
  <c r="I1913" i="1" s="1"/>
  <c r="E1912" i="1"/>
  <c r="I1912" i="1" s="1"/>
  <c r="E1911" i="1"/>
  <c r="I1911" i="1" s="1"/>
  <c r="E1910" i="1"/>
  <c r="I1910" i="1" s="1"/>
  <c r="E1909" i="1"/>
  <c r="I1909" i="1" s="1"/>
  <c r="E1908" i="1"/>
  <c r="I1908" i="1" s="1"/>
  <c r="E1907" i="1"/>
  <c r="I1907" i="1" s="1"/>
  <c r="E1906" i="1"/>
  <c r="I1906" i="1" s="1"/>
  <c r="E1905" i="1"/>
  <c r="I1905" i="1" s="1"/>
  <c r="E1904" i="1"/>
  <c r="I1904" i="1" s="1"/>
  <c r="E1903" i="1"/>
  <c r="I1903" i="1" s="1"/>
  <c r="E1902" i="1"/>
  <c r="I1902" i="1" s="1"/>
  <c r="E1901" i="1"/>
  <c r="I1901" i="1" s="1"/>
  <c r="E1900" i="1"/>
  <c r="I1900" i="1" s="1"/>
  <c r="E1899" i="1"/>
  <c r="I1899" i="1" s="1"/>
  <c r="E1898" i="1"/>
  <c r="I1898" i="1" s="1"/>
  <c r="E1897" i="1"/>
  <c r="I1897" i="1" s="1"/>
  <c r="E1896" i="1"/>
  <c r="I1896" i="1" s="1"/>
  <c r="E1895" i="1"/>
  <c r="I1895" i="1" s="1"/>
  <c r="E1894" i="1"/>
  <c r="I1894" i="1" s="1"/>
  <c r="E1893" i="1"/>
  <c r="I1893" i="1" s="1"/>
  <c r="E1892" i="1"/>
  <c r="I1892" i="1" s="1"/>
  <c r="E1891" i="1"/>
  <c r="I1891" i="1" s="1"/>
  <c r="E1890" i="1"/>
  <c r="I1890" i="1" s="1"/>
  <c r="E1889" i="1"/>
  <c r="I1889" i="1" s="1"/>
  <c r="E1888" i="1"/>
  <c r="I1888" i="1" s="1"/>
  <c r="E1887" i="1"/>
  <c r="I1887" i="1" s="1"/>
  <c r="E1886" i="1"/>
  <c r="I1886" i="1" s="1"/>
  <c r="E1885" i="1"/>
  <c r="I1885" i="1" s="1"/>
  <c r="E1884" i="1"/>
  <c r="I1884" i="1" s="1"/>
  <c r="E1883" i="1"/>
  <c r="I1883" i="1" s="1"/>
  <c r="E1882" i="1"/>
  <c r="I1882" i="1" s="1"/>
  <c r="E1881" i="1"/>
  <c r="I1881" i="1" s="1"/>
  <c r="E1880" i="1"/>
  <c r="I1880" i="1" s="1"/>
  <c r="E1879" i="1"/>
  <c r="I1879" i="1" s="1"/>
  <c r="E1878" i="1"/>
  <c r="I1878" i="1" s="1"/>
  <c r="E1877" i="1"/>
  <c r="I1877" i="1" s="1"/>
  <c r="E1876" i="1"/>
  <c r="I1876" i="1" s="1"/>
  <c r="E1875" i="1"/>
  <c r="I1875" i="1" s="1"/>
  <c r="E1874" i="1"/>
  <c r="I1874" i="1" s="1"/>
  <c r="E1873" i="1"/>
  <c r="I1873" i="1" s="1"/>
  <c r="E1872" i="1"/>
  <c r="I1872" i="1" s="1"/>
  <c r="E1871" i="1"/>
  <c r="I1871" i="1" s="1"/>
  <c r="E1870" i="1"/>
  <c r="I1870" i="1" s="1"/>
  <c r="E1869" i="1"/>
  <c r="I1869" i="1" s="1"/>
  <c r="E1868" i="1"/>
  <c r="I1868" i="1" s="1"/>
  <c r="E1867" i="1"/>
  <c r="I1867" i="1" s="1"/>
  <c r="E1866" i="1"/>
  <c r="I1866" i="1" s="1"/>
  <c r="E1865" i="1"/>
  <c r="I1865" i="1" s="1"/>
  <c r="E1864" i="1"/>
  <c r="I1864" i="1" s="1"/>
  <c r="E1863" i="1"/>
  <c r="I1863" i="1" s="1"/>
  <c r="E1862" i="1"/>
  <c r="I1862" i="1" s="1"/>
  <c r="E1861" i="1"/>
  <c r="I1861" i="1" s="1"/>
  <c r="E1860" i="1"/>
  <c r="I1860" i="1" s="1"/>
  <c r="E1859" i="1"/>
  <c r="I1859" i="1" s="1"/>
  <c r="E1858" i="1"/>
  <c r="I1858" i="1" s="1"/>
  <c r="E1857" i="1"/>
  <c r="I1857" i="1" s="1"/>
  <c r="E1856" i="1"/>
  <c r="I1856" i="1" s="1"/>
  <c r="E1855" i="1"/>
  <c r="I1855" i="1" s="1"/>
  <c r="E1854" i="1"/>
  <c r="I1854" i="1" s="1"/>
  <c r="E1853" i="1"/>
  <c r="I1853" i="1" s="1"/>
  <c r="E1852" i="1"/>
  <c r="I1852" i="1" s="1"/>
  <c r="E1851" i="1"/>
  <c r="I1851" i="1" s="1"/>
  <c r="E1850" i="1"/>
  <c r="I1850" i="1" s="1"/>
  <c r="E1849" i="1"/>
  <c r="I1849" i="1" s="1"/>
  <c r="E1848" i="1"/>
  <c r="I1848" i="1" s="1"/>
  <c r="E1847" i="1"/>
  <c r="I1847" i="1" s="1"/>
  <c r="E1846" i="1"/>
  <c r="I1846" i="1" s="1"/>
  <c r="E1845" i="1"/>
  <c r="I1845" i="1" s="1"/>
  <c r="E1844" i="1"/>
  <c r="I1844" i="1" s="1"/>
  <c r="E1843" i="1"/>
  <c r="I1843" i="1" s="1"/>
  <c r="E1842" i="1"/>
  <c r="I1842" i="1" s="1"/>
  <c r="E1841" i="1"/>
  <c r="I1841" i="1" s="1"/>
  <c r="E1840" i="1"/>
  <c r="I1840" i="1" s="1"/>
  <c r="E1839" i="1"/>
  <c r="I1839" i="1" s="1"/>
  <c r="E1838" i="1"/>
  <c r="I1838" i="1" s="1"/>
  <c r="E1837" i="1"/>
  <c r="I1837" i="1" s="1"/>
  <c r="E1836" i="1"/>
  <c r="I1836" i="1" s="1"/>
  <c r="E1835" i="1"/>
  <c r="I1835" i="1" s="1"/>
  <c r="E1834" i="1"/>
  <c r="I1834" i="1" s="1"/>
  <c r="E1833" i="1"/>
  <c r="I1833" i="1" s="1"/>
  <c r="E1832" i="1"/>
  <c r="I1832" i="1" s="1"/>
  <c r="E1831" i="1"/>
  <c r="I1831" i="1" s="1"/>
  <c r="E1830" i="1"/>
  <c r="I1830" i="1" s="1"/>
  <c r="E1829" i="1"/>
  <c r="I1829" i="1" s="1"/>
  <c r="E1828" i="1"/>
  <c r="I1828" i="1" s="1"/>
  <c r="E1827" i="1"/>
  <c r="I1827" i="1" s="1"/>
  <c r="E1826" i="1"/>
  <c r="I1826" i="1" s="1"/>
  <c r="E1825" i="1"/>
  <c r="I1825" i="1" s="1"/>
  <c r="E1824" i="1"/>
  <c r="I1824" i="1" s="1"/>
  <c r="E1823" i="1"/>
  <c r="I1823" i="1" s="1"/>
  <c r="E1822" i="1"/>
  <c r="I1822" i="1" s="1"/>
  <c r="E1821" i="1"/>
  <c r="I1821" i="1" s="1"/>
  <c r="E1820" i="1"/>
  <c r="I1820" i="1" s="1"/>
  <c r="E1819" i="1"/>
  <c r="I1819" i="1" s="1"/>
  <c r="E1818" i="1"/>
  <c r="I1818" i="1" s="1"/>
  <c r="E1817" i="1"/>
  <c r="I1817" i="1" s="1"/>
  <c r="E1816" i="1"/>
  <c r="I1816" i="1" s="1"/>
  <c r="E1815" i="1"/>
  <c r="I1815" i="1" s="1"/>
  <c r="E1814" i="1"/>
  <c r="I1814" i="1" s="1"/>
  <c r="E1813" i="1"/>
  <c r="I1813" i="1" s="1"/>
  <c r="E1812" i="1"/>
  <c r="I1812" i="1" s="1"/>
  <c r="E1811" i="1"/>
  <c r="I1811" i="1" s="1"/>
  <c r="E1810" i="1"/>
  <c r="I1810" i="1" s="1"/>
  <c r="E1809" i="1"/>
  <c r="I1809" i="1" s="1"/>
  <c r="E1808" i="1"/>
  <c r="I1808" i="1" s="1"/>
  <c r="E1807" i="1"/>
  <c r="I1807" i="1" s="1"/>
  <c r="E1806" i="1"/>
  <c r="I1806" i="1" s="1"/>
  <c r="E1805" i="1"/>
  <c r="I1805" i="1" s="1"/>
  <c r="E1804" i="1"/>
  <c r="I1804" i="1" s="1"/>
  <c r="E1803" i="1"/>
  <c r="I1803" i="1" s="1"/>
  <c r="E1802" i="1"/>
  <c r="I1802" i="1" s="1"/>
  <c r="E1801" i="1"/>
  <c r="I1801" i="1" s="1"/>
  <c r="E1800" i="1"/>
  <c r="I1800" i="1" s="1"/>
  <c r="E1799" i="1"/>
  <c r="I1799" i="1" s="1"/>
  <c r="E1798" i="1"/>
  <c r="I1798" i="1" s="1"/>
  <c r="E1797" i="1"/>
  <c r="I1797" i="1" s="1"/>
  <c r="E1796" i="1"/>
  <c r="I1796" i="1" s="1"/>
  <c r="E1795" i="1"/>
  <c r="I1795" i="1" s="1"/>
  <c r="E1794" i="1"/>
  <c r="I1794" i="1" s="1"/>
  <c r="E1793" i="1"/>
  <c r="I1793" i="1" s="1"/>
  <c r="E1792" i="1"/>
  <c r="I1792" i="1" s="1"/>
  <c r="E1791" i="1"/>
  <c r="I1791" i="1" s="1"/>
  <c r="E1790" i="1"/>
  <c r="I1790" i="1" s="1"/>
  <c r="E1789" i="1"/>
  <c r="I1789" i="1" s="1"/>
  <c r="E1788" i="1"/>
  <c r="I1788" i="1" s="1"/>
  <c r="E1787" i="1"/>
  <c r="I1787" i="1" s="1"/>
  <c r="E1786" i="1"/>
  <c r="I1786" i="1" s="1"/>
  <c r="E1785" i="1"/>
  <c r="I1785" i="1" s="1"/>
  <c r="E1784" i="1"/>
  <c r="I1784" i="1" s="1"/>
  <c r="E1783" i="1"/>
  <c r="I1783" i="1" s="1"/>
  <c r="E1782" i="1"/>
  <c r="I1782" i="1" s="1"/>
  <c r="E1781" i="1"/>
  <c r="I1781" i="1" s="1"/>
  <c r="E1780" i="1"/>
  <c r="I1780" i="1" s="1"/>
  <c r="E1779" i="1"/>
  <c r="I1779" i="1" s="1"/>
  <c r="E1778" i="1"/>
  <c r="I1778" i="1" s="1"/>
  <c r="E1777" i="1"/>
  <c r="I1777" i="1" s="1"/>
  <c r="E1776" i="1"/>
  <c r="I1776" i="1" s="1"/>
  <c r="E1775" i="1"/>
  <c r="I1775" i="1" s="1"/>
  <c r="E1774" i="1"/>
  <c r="I1774" i="1" s="1"/>
  <c r="E1773" i="1"/>
  <c r="I1773" i="1" s="1"/>
  <c r="E1772" i="1"/>
  <c r="I1772" i="1" s="1"/>
  <c r="E1771" i="1"/>
  <c r="I1771" i="1" s="1"/>
  <c r="E1770" i="1"/>
  <c r="I1770" i="1" s="1"/>
  <c r="E1769" i="1"/>
  <c r="I1769" i="1" s="1"/>
  <c r="E1768" i="1"/>
  <c r="I1768" i="1" s="1"/>
  <c r="E1767" i="1"/>
  <c r="I1767" i="1" s="1"/>
  <c r="E1766" i="1"/>
  <c r="I1766" i="1" s="1"/>
  <c r="E1765" i="1"/>
  <c r="I1765" i="1" s="1"/>
  <c r="E1764" i="1"/>
  <c r="I1764" i="1" s="1"/>
  <c r="E1763" i="1"/>
  <c r="I1763" i="1" s="1"/>
  <c r="E1762" i="1"/>
  <c r="I1762" i="1" s="1"/>
  <c r="E1761" i="1"/>
  <c r="I1761" i="1" s="1"/>
  <c r="E1760" i="1"/>
  <c r="I1760" i="1" s="1"/>
  <c r="E1759" i="1"/>
  <c r="I1759" i="1" s="1"/>
  <c r="E1758" i="1"/>
  <c r="I1758" i="1" s="1"/>
  <c r="E1757" i="1"/>
  <c r="I1757" i="1" s="1"/>
  <c r="E1756" i="1"/>
  <c r="I1756" i="1" s="1"/>
  <c r="E1755" i="1"/>
  <c r="I1755" i="1" s="1"/>
  <c r="E1754" i="1"/>
  <c r="I1754" i="1" s="1"/>
  <c r="E1753" i="1"/>
  <c r="I1753" i="1" s="1"/>
  <c r="E1752" i="1"/>
  <c r="I1752" i="1" s="1"/>
  <c r="E1751" i="1"/>
  <c r="I1751" i="1" s="1"/>
  <c r="E1750" i="1"/>
  <c r="I1750" i="1" s="1"/>
  <c r="E1749" i="1"/>
  <c r="I1749" i="1" s="1"/>
  <c r="E1748" i="1"/>
  <c r="I1748" i="1" s="1"/>
  <c r="E1747" i="1"/>
  <c r="I1747" i="1" s="1"/>
  <c r="E1746" i="1"/>
  <c r="I1746" i="1" s="1"/>
  <c r="E1745" i="1"/>
  <c r="I1745" i="1" s="1"/>
  <c r="E1744" i="1"/>
  <c r="I1744" i="1" s="1"/>
  <c r="E1743" i="1"/>
  <c r="I1743" i="1" s="1"/>
  <c r="E1742" i="1"/>
  <c r="I1742" i="1" s="1"/>
  <c r="E1741" i="1"/>
  <c r="I1741" i="1" s="1"/>
  <c r="E1740" i="1"/>
  <c r="I1740" i="1" s="1"/>
  <c r="E1739" i="1"/>
  <c r="I1739" i="1" s="1"/>
  <c r="E1738" i="1"/>
  <c r="I1738" i="1" s="1"/>
  <c r="E1737" i="1"/>
  <c r="I1737" i="1" s="1"/>
  <c r="E1736" i="1"/>
  <c r="I1736" i="1" s="1"/>
  <c r="E1735" i="1"/>
  <c r="I1735" i="1" s="1"/>
  <c r="E1734" i="1"/>
  <c r="I1734" i="1" s="1"/>
  <c r="E1733" i="1"/>
  <c r="I1733" i="1" s="1"/>
  <c r="E1732" i="1"/>
  <c r="I1732" i="1" s="1"/>
  <c r="E1731" i="1"/>
  <c r="I1731" i="1" s="1"/>
  <c r="E1730" i="1"/>
  <c r="I1730" i="1" s="1"/>
  <c r="E1729" i="1"/>
  <c r="I1729" i="1" s="1"/>
  <c r="E1728" i="1"/>
  <c r="I1728" i="1" s="1"/>
  <c r="E1727" i="1"/>
  <c r="I1727" i="1" s="1"/>
  <c r="E1726" i="1"/>
  <c r="I1726" i="1" s="1"/>
  <c r="E1725" i="1"/>
  <c r="I1725" i="1" s="1"/>
  <c r="E1724" i="1"/>
  <c r="I1724" i="1" s="1"/>
  <c r="E1723" i="1"/>
  <c r="I1723" i="1" s="1"/>
  <c r="E1722" i="1"/>
  <c r="I1722" i="1" s="1"/>
  <c r="E1721" i="1"/>
  <c r="I1721" i="1" s="1"/>
  <c r="E1720" i="1"/>
  <c r="I1720" i="1" s="1"/>
  <c r="E1719" i="1"/>
  <c r="I1719" i="1" s="1"/>
  <c r="E1718" i="1"/>
  <c r="I1718" i="1" s="1"/>
  <c r="E1717" i="1"/>
  <c r="I1717" i="1" s="1"/>
  <c r="E1716" i="1"/>
  <c r="I1716" i="1" s="1"/>
  <c r="E1715" i="1"/>
  <c r="I1715" i="1" s="1"/>
  <c r="E1714" i="1"/>
  <c r="I1714" i="1" s="1"/>
  <c r="E1713" i="1"/>
  <c r="I1713" i="1" s="1"/>
  <c r="E1712" i="1"/>
  <c r="I1712" i="1" s="1"/>
  <c r="E1711" i="1"/>
  <c r="I1711" i="1" s="1"/>
  <c r="E1710" i="1"/>
  <c r="I1710" i="1" s="1"/>
  <c r="E1709" i="1"/>
  <c r="I1709" i="1" s="1"/>
  <c r="E1708" i="1"/>
  <c r="I1708" i="1" s="1"/>
  <c r="E1707" i="1"/>
  <c r="I1707" i="1" s="1"/>
  <c r="E1706" i="1"/>
  <c r="I1706" i="1" s="1"/>
  <c r="E1705" i="1"/>
  <c r="I1705" i="1" s="1"/>
  <c r="E1704" i="1"/>
  <c r="I1704" i="1" s="1"/>
  <c r="E1703" i="1"/>
  <c r="I1703" i="1" s="1"/>
  <c r="E1702" i="1"/>
  <c r="I1702" i="1" s="1"/>
  <c r="E1701" i="1"/>
  <c r="I1701" i="1" s="1"/>
  <c r="E1700" i="1"/>
  <c r="I1700" i="1" s="1"/>
  <c r="E1699" i="1"/>
  <c r="I1699" i="1" s="1"/>
  <c r="E1698" i="1"/>
  <c r="I1698" i="1" s="1"/>
  <c r="E1697" i="1"/>
  <c r="I1697" i="1" s="1"/>
  <c r="E1696" i="1"/>
  <c r="I1696" i="1" s="1"/>
  <c r="E1695" i="1"/>
  <c r="I1695" i="1" s="1"/>
  <c r="E1694" i="1"/>
  <c r="I1694" i="1" s="1"/>
  <c r="E1693" i="1"/>
  <c r="I1693" i="1" s="1"/>
  <c r="E1692" i="1"/>
  <c r="I1692" i="1" s="1"/>
  <c r="E1691" i="1"/>
  <c r="I1691" i="1" s="1"/>
  <c r="E1690" i="1"/>
  <c r="I1690" i="1" s="1"/>
  <c r="E1689" i="1"/>
  <c r="I1689" i="1" s="1"/>
  <c r="E1688" i="1"/>
  <c r="I1688" i="1" s="1"/>
  <c r="E1687" i="1"/>
  <c r="I1687" i="1" s="1"/>
  <c r="E1686" i="1"/>
  <c r="I1686" i="1" s="1"/>
  <c r="E1685" i="1"/>
  <c r="I1685" i="1" s="1"/>
  <c r="E1684" i="1"/>
  <c r="I1684" i="1" s="1"/>
  <c r="E1683" i="1"/>
  <c r="I1683" i="1" s="1"/>
  <c r="E1682" i="1"/>
  <c r="I1682" i="1" s="1"/>
  <c r="E1681" i="1"/>
  <c r="I1681" i="1" s="1"/>
  <c r="E1680" i="1"/>
  <c r="I1680" i="1" s="1"/>
  <c r="E1679" i="1"/>
  <c r="I1679" i="1" s="1"/>
  <c r="E1678" i="1"/>
  <c r="I1678" i="1" s="1"/>
  <c r="E1677" i="1"/>
  <c r="I1677" i="1" s="1"/>
  <c r="E1676" i="1"/>
  <c r="I1676" i="1" s="1"/>
  <c r="E1675" i="1"/>
  <c r="I1675" i="1" s="1"/>
  <c r="E1674" i="1"/>
  <c r="I1674" i="1" s="1"/>
  <c r="E1673" i="1"/>
  <c r="I1673" i="1" s="1"/>
  <c r="E1672" i="1"/>
  <c r="I1672" i="1" s="1"/>
  <c r="E1671" i="1"/>
  <c r="I1671" i="1" s="1"/>
  <c r="E1670" i="1"/>
  <c r="I1670" i="1" s="1"/>
  <c r="E1669" i="1"/>
  <c r="I1669" i="1" s="1"/>
  <c r="E1668" i="1"/>
  <c r="I1668" i="1" s="1"/>
  <c r="E1667" i="1"/>
  <c r="I1667" i="1" s="1"/>
  <c r="E1666" i="1"/>
  <c r="I1666" i="1" s="1"/>
  <c r="E1665" i="1"/>
  <c r="I1665" i="1" s="1"/>
  <c r="E1664" i="1"/>
  <c r="I1664" i="1" s="1"/>
  <c r="E1663" i="1"/>
  <c r="I1663" i="1" s="1"/>
  <c r="E1662" i="1"/>
  <c r="I1662" i="1" s="1"/>
  <c r="E1661" i="1"/>
  <c r="I1661" i="1" s="1"/>
  <c r="E1660" i="1"/>
  <c r="I1660" i="1" s="1"/>
  <c r="E1659" i="1"/>
  <c r="I1659" i="1" s="1"/>
  <c r="E1658" i="1"/>
  <c r="I1658" i="1" s="1"/>
  <c r="E1657" i="1"/>
  <c r="I1657" i="1" s="1"/>
  <c r="E1656" i="1"/>
  <c r="I1656" i="1" s="1"/>
  <c r="E1655" i="1"/>
  <c r="I1655" i="1" s="1"/>
  <c r="E1654" i="1"/>
  <c r="I1654" i="1" s="1"/>
  <c r="E1653" i="1"/>
  <c r="I1653" i="1" s="1"/>
  <c r="E1652" i="1"/>
  <c r="I1652" i="1" s="1"/>
  <c r="E1651" i="1"/>
  <c r="I1651" i="1" s="1"/>
  <c r="E1650" i="1"/>
  <c r="I1650" i="1" s="1"/>
  <c r="E1649" i="1"/>
  <c r="I1649" i="1" s="1"/>
  <c r="E1648" i="1"/>
  <c r="I1648" i="1" s="1"/>
  <c r="E1647" i="1"/>
  <c r="I1647" i="1" s="1"/>
  <c r="E1646" i="1"/>
  <c r="I1646" i="1" s="1"/>
  <c r="E1645" i="1"/>
  <c r="I1645" i="1" s="1"/>
  <c r="E1644" i="1"/>
  <c r="I1644" i="1" s="1"/>
  <c r="E1643" i="1"/>
  <c r="I1643" i="1" s="1"/>
  <c r="E1642" i="1"/>
  <c r="I1642" i="1" s="1"/>
  <c r="E1641" i="1"/>
  <c r="I1641" i="1" s="1"/>
  <c r="E1640" i="1"/>
  <c r="I1640" i="1" s="1"/>
  <c r="E1639" i="1"/>
  <c r="I1639" i="1" s="1"/>
  <c r="E1638" i="1"/>
  <c r="I1638" i="1" s="1"/>
  <c r="E1637" i="1"/>
  <c r="I1637" i="1" s="1"/>
  <c r="E1636" i="1"/>
  <c r="I1636" i="1" s="1"/>
  <c r="E1635" i="1"/>
  <c r="I1635" i="1" s="1"/>
  <c r="E1634" i="1"/>
  <c r="I1634" i="1" s="1"/>
  <c r="E1633" i="1"/>
  <c r="I1633" i="1" s="1"/>
  <c r="E1632" i="1"/>
  <c r="I1632" i="1" s="1"/>
  <c r="E1631" i="1"/>
  <c r="I1631" i="1" s="1"/>
  <c r="E1630" i="1"/>
  <c r="I1630" i="1" s="1"/>
  <c r="E1629" i="1"/>
  <c r="I1629" i="1" s="1"/>
  <c r="E1628" i="1"/>
  <c r="I1628" i="1" s="1"/>
  <c r="E1627" i="1"/>
  <c r="I1627" i="1" s="1"/>
  <c r="E1626" i="1"/>
  <c r="I1626" i="1" s="1"/>
  <c r="E1625" i="1"/>
  <c r="I1625" i="1" s="1"/>
  <c r="E1624" i="1"/>
  <c r="I1624" i="1" s="1"/>
  <c r="E1623" i="1"/>
  <c r="I1623" i="1" s="1"/>
  <c r="E1622" i="1"/>
  <c r="I1622" i="1" s="1"/>
  <c r="E1621" i="1"/>
  <c r="I1621" i="1" s="1"/>
  <c r="E1620" i="1"/>
  <c r="I1620" i="1" s="1"/>
  <c r="E1619" i="1"/>
  <c r="I1619" i="1" s="1"/>
  <c r="E1618" i="1"/>
  <c r="I1618" i="1" s="1"/>
  <c r="E1617" i="1"/>
  <c r="I1617" i="1" s="1"/>
  <c r="E1616" i="1"/>
  <c r="I1616" i="1" s="1"/>
  <c r="E1615" i="1"/>
  <c r="I1615" i="1" s="1"/>
  <c r="E1614" i="1"/>
  <c r="I1614" i="1" s="1"/>
  <c r="E1613" i="1"/>
  <c r="I1613" i="1" s="1"/>
  <c r="E1612" i="1"/>
  <c r="I1612" i="1" s="1"/>
  <c r="E1611" i="1"/>
  <c r="I1611" i="1" s="1"/>
  <c r="E1610" i="1"/>
  <c r="I1610" i="1" s="1"/>
  <c r="E1609" i="1"/>
  <c r="I1609" i="1" s="1"/>
  <c r="E1608" i="1"/>
  <c r="I1608" i="1" s="1"/>
  <c r="E1607" i="1"/>
  <c r="I1607" i="1" s="1"/>
  <c r="E1606" i="1"/>
  <c r="I1606" i="1" s="1"/>
  <c r="E1605" i="1"/>
  <c r="I1605" i="1" s="1"/>
  <c r="E1604" i="1"/>
  <c r="I1604" i="1" s="1"/>
  <c r="E1603" i="1"/>
  <c r="I1603" i="1" s="1"/>
  <c r="E1602" i="1"/>
  <c r="I1602" i="1" s="1"/>
  <c r="E1601" i="1"/>
  <c r="I1601" i="1" s="1"/>
  <c r="E1600" i="1"/>
  <c r="I1600" i="1" s="1"/>
  <c r="E1599" i="1"/>
  <c r="I1599" i="1" s="1"/>
  <c r="E1598" i="1"/>
  <c r="I1598" i="1" s="1"/>
  <c r="E1597" i="1"/>
  <c r="I1597" i="1" s="1"/>
  <c r="E1596" i="1"/>
  <c r="I1596" i="1" s="1"/>
  <c r="E1595" i="1"/>
  <c r="I1595" i="1" s="1"/>
  <c r="E1594" i="1"/>
  <c r="I1594" i="1" s="1"/>
  <c r="E1593" i="1"/>
  <c r="I1593" i="1" s="1"/>
  <c r="E1592" i="1"/>
  <c r="I1592" i="1" s="1"/>
  <c r="E1591" i="1"/>
  <c r="I1591" i="1" s="1"/>
  <c r="E1590" i="1"/>
  <c r="I1590" i="1" s="1"/>
  <c r="E1589" i="1"/>
  <c r="I1589" i="1" s="1"/>
  <c r="E1588" i="1"/>
  <c r="I1588" i="1" s="1"/>
  <c r="E1587" i="1"/>
  <c r="I1587" i="1" s="1"/>
  <c r="E1586" i="1"/>
  <c r="I1586" i="1" s="1"/>
  <c r="E1585" i="1"/>
  <c r="I1585" i="1" s="1"/>
  <c r="E1584" i="1"/>
  <c r="I1584" i="1" s="1"/>
  <c r="E1583" i="1"/>
  <c r="I1583" i="1" s="1"/>
  <c r="E1582" i="1"/>
  <c r="I1582" i="1" s="1"/>
  <c r="E1581" i="1"/>
  <c r="I1581" i="1" s="1"/>
  <c r="E1580" i="1"/>
  <c r="I1580" i="1" s="1"/>
  <c r="E1579" i="1"/>
  <c r="I1579" i="1" s="1"/>
  <c r="E1578" i="1"/>
  <c r="I1578" i="1" s="1"/>
  <c r="E1577" i="1"/>
  <c r="I1577" i="1" s="1"/>
  <c r="E1576" i="1"/>
  <c r="I1576" i="1" s="1"/>
  <c r="E1575" i="1"/>
  <c r="I1575" i="1" s="1"/>
  <c r="E1574" i="1"/>
  <c r="I1574" i="1" s="1"/>
  <c r="E1573" i="1"/>
  <c r="I1573" i="1" s="1"/>
  <c r="E1572" i="1"/>
  <c r="I1572" i="1" s="1"/>
  <c r="E1571" i="1"/>
  <c r="I1571" i="1" s="1"/>
  <c r="E1570" i="1"/>
  <c r="I1570" i="1" s="1"/>
  <c r="E1569" i="1"/>
  <c r="I1569" i="1" s="1"/>
  <c r="E1568" i="1"/>
  <c r="I1568" i="1" s="1"/>
  <c r="E1567" i="1"/>
  <c r="I1567" i="1" s="1"/>
  <c r="E1566" i="1"/>
  <c r="I1566" i="1" s="1"/>
  <c r="E1565" i="1"/>
  <c r="I1565" i="1" s="1"/>
  <c r="E1564" i="1"/>
  <c r="I1564" i="1" s="1"/>
  <c r="E1563" i="1"/>
  <c r="I1563" i="1" s="1"/>
  <c r="E1562" i="1"/>
  <c r="I1562" i="1" s="1"/>
  <c r="E1561" i="1"/>
  <c r="I1561" i="1" s="1"/>
  <c r="E1560" i="1"/>
  <c r="I1560" i="1" s="1"/>
  <c r="E1559" i="1"/>
  <c r="I1559" i="1" s="1"/>
  <c r="E1558" i="1"/>
  <c r="I1558" i="1" s="1"/>
  <c r="E1557" i="1"/>
  <c r="I1557" i="1" s="1"/>
  <c r="E1556" i="1"/>
  <c r="I1556" i="1" s="1"/>
  <c r="E1555" i="1"/>
  <c r="I1555" i="1" s="1"/>
  <c r="E1554" i="1"/>
  <c r="I1554" i="1" s="1"/>
  <c r="E1553" i="1"/>
  <c r="I1553" i="1" s="1"/>
  <c r="E1552" i="1"/>
  <c r="I1552" i="1" s="1"/>
  <c r="E1551" i="1"/>
  <c r="I1551" i="1" s="1"/>
  <c r="E1550" i="1"/>
  <c r="I1550" i="1" s="1"/>
  <c r="E1549" i="1"/>
  <c r="I1549" i="1" s="1"/>
  <c r="E1548" i="1"/>
  <c r="I1548" i="1" s="1"/>
  <c r="E1547" i="1"/>
  <c r="I1547" i="1" s="1"/>
  <c r="E1546" i="1"/>
  <c r="I1546" i="1" s="1"/>
  <c r="E1545" i="1"/>
  <c r="I1545" i="1" s="1"/>
  <c r="E1544" i="1"/>
  <c r="I1544" i="1" s="1"/>
  <c r="E1543" i="1"/>
  <c r="I1543" i="1" s="1"/>
  <c r="E1542" i="1"/>
  <c r="I1542" i="1" s="1"/>
  <c r="E1541" i="1"/>
  <c r="I1541" i="1" s="1"/>
  <c r="E1540" i="1"/>
  <c r="I1540" i="1" s="1"/>
  <c r="E1539" i="1"/>
  <c r="I1539" i="1" s="1"/>
  <c r="E1538" i="1"/>
  <c r="I1538" i="1" s="1"/>
  <c r="E1537" i="1"/>
  <c r="I1537" i="1" s="1"/>
  <c r="E1536" i="1"/>
  <c r="I1536" i="1" s="1"/>
  <c r="E1535" i="1"/>
  <c r="I1535" i="1" s="1"/>
  <c r="E1534" i="1"/>
  <c r="I1534" i="1" s="1"/>
  <c r="E1533" i="1"/>
  <c r="I1533" i="1" s="1"/>
  <c r="E1532" i="1"/>
  <c r="I1532" i="1" s="1"/>
  <c r="E1531" i="1"/>
  <c r="I1531" i="1" s="1"/>
  <c r="E1530" i="1"/>
  <c r="I1530" i="1" s="1"/>
  <c r="E1529" i="1"/>
  <c r="I1529" i="1" s="1"/>
  <c r="E1528" i="1"/>
  <c r="I1528" i="1" s="1"/>
  <c r="E1527" i="1"/>
  <c r="I1527" i="1" s="1"/>
  <c r="E1526" i="1"/>
  <c r="I1526" i="1" s="1"/>
  <c r="E1525" i="1"/>
  <c r="I1525" i="1" s="1"/>
  <c r="E1524" i="1"/>
  <c r="I1524" i="1" s="1"/>
  <c r="E1523" i="1"/>
  <c r="I1523" i="1" s="1"/>
  <c r="E1522" i="1"/>
  <c r="I1522" i="1" s="1"/>
  <c r="E1521" i="1"/>
  <c r="I1521" i="1" s="1"/>
  <c r="E1520" i="1"/>
  <c r="I1520" i="1" s="1"/>
  <c r="E1519" i="1"/>
  <c r="I1519" i="1" s="1"/>
  <c r="E1518" i="1"/>
  <c r="I1518" i="1" s="1"/>
  <c r="E1517" i="1"/>
  <c r="I1517" i="1" s="1"/>
  <c r="E1516" i="1"/>
  <c r="I1516" i="1" s="1"/>
  <c r="E1515" i="1"/>
  <c r="I1515" i="1" s="1"/>
  <c r="E1514" i="1"/>
  <c r="I1514" i="1" s="1"/>
  <c r="E1513" i="1"/>
  <c r="I1513" i="1" s="1"/>
  <c r="E1512" i="1"/>
  <c r="I1512" i="1" s="1"/>
  <c r="E1511" i="1"/>
  <c r="I1511" i="1" s="1"/>
  <c r="E1510" i="1"/>
  <c r="I1510" i="1" s="1"/>
  <c r="E1509" i="1"/>
  <c r="I1509" i="1" s="1"/>
  <c r="E1508" i="1"/>
  <c r="I1508" i="1" s="1"/>
  <c r="E1507" i="1"/>
  <c r="I1507" i="1" s="1"/>
  <c r="E1506" i="1"/>
  <c r="I1506" i="1" s="1"/>
  <c r="E1505" i="1"/>
  <c r="I1505" i="1" s="1"/>
  <c r="E1504" i="1"/>
  <c r="I1504" i="1" s="1"/>
  <c r="E1503" i="1"/>
  <c r="I1503" i="1" s="1"/>
  <c r="E1502" i="1"/>
  <c r="I1502" i="1" s="1"/>
  <c r="E1501" i="1"/>
  <c r="I1501" i="1" s="1"/>
  <c r="E1500" i="1"/>
  <c r="I1500" i="1" s="1"/>
  <c r="E1499" i="1"/>
  <c r="I1499" i="1" s="1"/>
  <c r="E1498" i="1"/>
  <c r="I1498" i="1" s="1"/>
  <c r="E1497" i="1"/>
  <c r="I1497" i="1" s="1"/>
  <c r="E1496" i="1"/>
  <c r="I1496" i="1" s="1"/>
  <c r="E1495" i="1"/>
  <c r="I1495" i="1" s="1"/>
  <c r="E1494" i="1"/>
  <c r="I1494" i="1" s="1"/>
  <c r="E1493" i="1"/>
  <c r="I1493" i="1" s="1"/>
  <c r="E1492" i="1"/>
  <c r="I1492" i="1" s="1"/>
  <c r="E1491" i="1"/>
  <c r="I1491" i="1" s="1"/>
  <c r="E1490" i="1"/>
  <c r="I1490" i="1" s="1"/>
  <c r="E1489" i="1"/>
  <c r="I1489" i="1" s="1"/>
  <c r="E1488" i="1"/>
  <c r="I1488" i="1" s="1"/>
  <c r="E1487" i="1"/>
  <c r="I1487" i="1" s="1"/>
  <c r="E1486" i="1"/>
  <c r="I1486" i="1" s="1"/>
  <c r="E1485" i="1"/>
  <c r="I1485" i="1" s="1"/>
  <c r="E1484" i="1"/>
  <c r="I1484" i="1" s="1"/>
  <c r="E1483" i="1"/>
  <c r="I1483" i="1" s="1"/>
  <c r="E1482" i="1"/>
  <c r="I1482" i="1" s="1"/>
  <c r="E1481" i="1"/>
  <c r="I1481" i="1" s="1"/>
  <c r="E1480" i="1"/>
  <c r="I1480" i="1" s="1"/>
  <c r="E1479" i="1"/>
  <c r="I1479" i="1" s="1"/>
  <c r="E1478" i="1"/>
  <c r="I1478" i="1" s="1"/>
  <c r="E1477" i="1"/>
  <c r="I1477" i="1" s="1"/>
  <c r="E1476" i="1"/>
  <c r="I1476" i="1" s="1"/>
  <c r="E1475" i="1"/>
  <c r="I1475" i="1" s="1"/>
  <c r="E1474" i="1"/>
  <c r="I1474" i="1" s="1"/>
  <c r="E1473" i="1"/>
  <c r="I1473" i="1" s="1"/>
  <c r="E1472" i="1"/>
  <c r="I1472" i="1" s="1"/>
  <c r="E1471" i="1"/>
  <c r="I1471" i="1" s="1"/>
  <c r="E1470" i="1"/>
  <c r="I1470" i="1" s="1"/>
  <c r="E1469" i="1"/>
  <c r="I1469" i="1" s="1"/>
  <c r="E1468" i="1"/>
  <c r="I1468" i="1" s="1"/>
  <c r="E1467" i="1"/>
  <c r="I1467" i="1" s="1"/>
  <c r="E1466" i="1"/>
  <c r="I1466" i="1" s="1"/>
  <c r="E1465" i="1"/>
  <c r="I1465" i="1" s="1"/>
  <c r="E1464" i="1"/>
  <c r="I1464" i="1" s="1"/>
  <c r="E1463" i="1"/>
  <c r="I1463" i="1" s="1"/>
  <c r="E1462" i="1"/>
  <c r="I1462" i="1" s="1"/>
  <c r="E1461" i="1"/>
  <c r="I1461" i="1" s="1"/>
  <c r="E1460" i="1"/>
  <c r="I1460" i="1" s="1"/>
  <c r="E1459" i="1"/>
  <c r="I1459" i="1" s="1"/>
  <c r="E1458" i="1"/>
  <c r="I1458" i="1" s="1"/>
  <c r="E1457" i="1"/>
  <c r="I1457" i="1" s="1"/>
  <c r="E1456" i="1"/>
  <c r="I1456" i="1" s="1"/>
  <c r="E1455" i="1"/>
  <c r="I1455" i="1" s="1"/>
  <c r="E1454" i="1"/>
  <c r="I1454" i="1" s="1"/>
  <c r="E1453" i="1"/>
  <c r="I1453" i="1" s="1"/>
  <c r="E1452" i="1"/>
  <c r="I1452" i="1" s="1"/>
  <c r="E1451" i="1"/>
  <c r="I1451" i="1" s="1"/>
  <c r="E1450" i="1"/>
  <c r="I1450" i="1" s="1"/>
  <c r="E1449" i="1"/>
  <c r="I1449" i="1" s="1"/>
  <c r="E1448" i="1"/>
  <c r="I1448" i="1" s="1"/>
  <c r="E1447" i="1"/>
  <c r="I1447" i="1" s="1"/>
  <c r="E1446" i="1"/>
  <c r="I1446" i="1" s="1"/>
  <c r="E1445" i="1"/>
  <c r="I1445" i="1" s="1"/>
  <c r="E1444" i="1"/>
  <c r="I1444" i="1" s="1"/>
  <c r="E1443" i="1"/>
  <c r="I1443" i="1" s="1"/>
  <c r="E1442" i="1"/>
  <c r="I1442" i="1" s="1"/>
  <c r="E1441" i="1"/>
  <c r="I1441" i="1" s="1"/>
  <c r="E1440" i="1"/>
  <c r="I1440" i="1" s="1"/>
  <c r="E1439" i="1"/>
  <c r="I1439" i="1" s="1"/>
  <c r="E1438" i="1"/>
  <c r="I1438" i="1" s="1"/>
  <c r="E1437" i="1"/>
  <c r="I1437" i="1" s="1"/>
  <c r="E1436" i="1"/>
  <c r="I1436" i="1" s="1"/>
  <c r="E1435" i="1"/>
  <c r="I1435" i="1" s="1"/>
  <c r="E1434" i="1"/>
  <c r="I1434" i="1" s="1"/>
  <c r="E1433" i="1"/>
  <c r="I1433" i="1" s="1"/>
  <c r="E1432" i="1"/>
  <c r="I1432" i="1" s="1"/>
  <c r="E1431" i="1"/>
  <c r="I1431" i="1" s="1"/>
  <c r="E1430" i="1"/>
  <c r="I1430" i="1" s="1"/>
  <c r="E1429" i="1"/>
  <c r="I1429" i="1" s="1"/>
  <c r="E1428" i="1"/>
  <c r="I1428" i="1" s="1"/>
  <c r="E1427" i="1"/>
  <c r="I1427" i="1" s="1"/>
  <c r="E1426" i="1"/>
  <c r="I1426" i="1" s="1"/>
  <c r="E1425" i="1"/>
  <c r="I1425" i="1" s="1"/>
  <c r="E1424" i="1"/>
  <c r="I1424" i="1" s="1"/>
  <c r="E1423" i="1"/>
  <c r="I1423" i="1" s="1"/>
  <c r="E1422" i="1"/>
  <c r="I1422" i="1" s="1"/>
  <c r="E1421" i="1"/>
  <c r="I1421" i="1" s="1"/>
  <c r="E1420" i="1"/>
  <c r="I1420" i="1" s="1"/>
  <c r="E1419" i="1"/>
  <c r="I1419" i="1" s="1"/>
  <c r="E1418" i="1"/>
  <c r="I1418" i="1" s="1"/>
  <c r="E1417" i="1"/>
  <c r="I1417" i="1" s="1"/>
  <c r="E1416" i="1"/>
  <c r="I1416" i="1" s="1"/>
  <c r="E1415" i="1"/>
  <c r="I1415" i="1" s="1"/>
  <c r="E1414" i="1"/>
  <c r="I1414" i="1" s="1"/>
  <c r="E1413" i="1"/>
  <c r="I1413" i="1" s="1"/>
  <c r="E1412" i="1"/>
  <c r="I1412" i="1" s="1"/>
  <c r="E1411" i="1"/>
  <c r="I1411" i="1" s="1"/>
  <c r="E1410" i="1"/>
  <c r="I1410" i="1" s="1"/>
  <c r="E1409" i="1"/>
  <c r="I1409" i="1" s="1"/>
  <c r="E1408" i="1"/>
  <c r="I1408" i="1" s="1"/>
  <c r="E1407" i="1"/>
  <c r="I1407" i="1" s="1"/>
  <c r="E1406" i="1"/>
  <c r="I1406" i="1" s="1"/>
  <c r="E1405" i="1"/>
  <c r="I1405" i="1" s="1"/>
  <c r="E1404" i="1"/>
  <c r="I1404" i="1" s="1"/>
  <c r="E1403" i="1"/>
  <c r="I1403" i="1" s="1"/>
  <c r="E1402" i="1"/>
  <c r="I1402" i="1" s="1"/>
  <c r="E1401" i="1"/>
  <c r="I1401" i="1" s="1"/>
  <c r="E1400" i="1"/>
  <c r="I1400" i="1" s="1"/>
  <c r="E1399" i="1"/>
  <c r="I1399" i="1" s="1"/>
  <c r="E1398" i="1"/>
  <c r="I1398" i="1" s="1"/>
  <c r="E1397" i="1"/>
  <c r="I1397" i="1" s="1"/>
  <c r="E1396" i="1"/>
  <c r="I1396" i="1" s="1"/>
  <c r="E1395" i="1"/>
  <c r="I1395" i="1" s="1"/>
  <c r="E1394" i="1"/>
  <c r="I1394" i="1" s="1"/>
  <c r="E1393" i="1"/>
  <c r="I1393" i="1" s="1"/>
  <c r="E1392" i="1"/>
  <c r="I1392" i="1" s="1"/>
  <c r="E1391" i="1"/>
  <c r="I1391" i="1" s="1"/>
  <c r="E1390" i="1"/>
  <c r="I1390" i="1" s="1"/>
  <c r="E1389" i="1"/>
  <c r="I1389" i="1" s="1"/>
  <c r="E1388" i="1"/>
  <c r="I1388" i="1" s="1"/>
  <c r="E1387" i="1"/>
  <c r="I1387" i="1" s="1"/>
  <c r="E1386" i="1"/>
  <c r="I1386" i="1" s="1"/>
  <c r="E1385" i="1"/>
  <c r="I1385" i="1" s="1"/>
  <c r="E1384" i="1"/>
  <c r="I1384" i="1" s="1"/>
  <c r="E1383" i="1"/>
  <c r="I1383" i="1" s="1"/>
  <c r="E1382" i="1"/>
  <c r="I1382" i="1" s="1"/>
  <c r="E1381" i="1"/>
  <c r="I1381" i="1" s="1"/>
  <c r="E1380" i="1"/>
  <c r="I1380" i="1" s="1"/>
  <c r="E1379" i="1"/>
  <c r="I1379" i="1" s="1"/>
  <c r="E1378" i="1"/>
  <c r="I1378" i="1" s="1"/>
  <c r="E1377" i="1"/>
  <c r="I1377" i="1" s="1"/>
  <c r="E1376" i="1"/>
  <c r="I1376" i="1" s="1"/>
  <c r="E1375" i="1"/>
  <c r="I1375" i="1" s="1"/>
  <c r="E1374" i="1"/>
  <c r="I1374" i="1" s="1"/>
  <c r="E1373" i="1"/>
  <c r="I1373" i="1" s="1"/>
  <c r="E1372" i="1"/>
  <c r="I1372" i="1" s="1"/>
  <c r="E1371" i="1"/>
  <c r="I1371" i="1" s="1"/>
  <c r="E1370" i="1"/>
  <c r="I1370" i="1" s="1"/>
  <c r="E1369" i="1"/>
  <c r="I1369" i="1" s="1"/>
  <c r="E1368" i="1"/>
  <c r="I1368" i="1" s="1"/>
  <c r="E1367" i="1"/>
  <c r="I1367" i="1" s="1"/>
  <c r="E1366" i="1"/>
  <c r="I1366" i="1" s="1"/>
  <c r="E1365" i="1"/>
  <c r="I1365" i="1" s="1"/>
  <c r="E1364" i="1"/>
  <c r="I1364" i="1" s="1"/>
  <c r="E1363" i="1"/>
  <c r="I1363" i="1" s="1"/>
  <c r="E1362" i="1"/>
  <c r="I1362" i="1" s="1"/>
  <c r="E1361" i="1"/>
  <c r="I1361" i="1" s="1"/>
  <c r="E1360" i="1"/>
  <c r="I1360" i="1" s="1"/>
  <c r="E1359" i="1"/>
  <c r="I1359" i="1" s="1"/>
  <c r="E1358" i="1"/>
  <c r="I1358" i="1" s="1"/>
  <c r="E1357" i="1"/>
  <c r="I1357" i="1" s="1"/>
  <c r="E1356" i="1"/>
  <c r="I1356" i="1" s="1"/>
  <c r="E1355" i="1"/>
  <c r="I1355" i="1" s="1"/>
  <c r="E1354" i="1"/>
  <c r="I1354" i="1" s="1"/>
  <c r="E1353" i="1"/>
  <c r="I1353" i="1" s="1"/>
  <c r="E1352" i="1"/>
  <c r="I1352" i="1" s="1"/>
  <c r="E1351" i="1"/>
  <c r="I1351" i="1" s="1"/>
  <c r="E1350" i="1"/>
  <c r="I1350" i="1" s="1"/>
  <c r="E1349" i="1"/>
  <c r="I1349" i="1" s="1"/>
  <c r="E1348" i="1"/>
  <c r="I1348" i="1" s="1"/>
  <c r="E1347" i="1"/>
  <c r="I1347" i="1" s="1"/>
  <c r="E1346" i="1"/>
  <c r="I1346" i="1" s="1"/>
  <c r="E1345" i="1"/>
  <c r="I1345" i="1" s="1"/>
  <c r="E1344" i="1"/>
  <c r="I1344" i="1" s="1"/>
  <c r="E1343" i="1"/>
  <c r="I1343" i="1" s="1"/>
  <c r="E1342" i="1"/>
  <c r="I1342" i="1" s="1"/>
  <c r="E1341" i="1"/>
  <c r="I1341" i="1" s="1"/>
  <c r="E1340" i="1"/>
  <c r="I1340" i="1" s="1"/>
  <c r="E1339" i="1"/>
  <c r="I1339" i="1" s="1"/>
  <c r="E1338" i="1"/>
  <c r="I1338" i="1" s="1"/>
  <c r="E1337" i="1"/>
  <c r="I1337" i="1" s="1"/>
  <c r="E1336" i="1"/>
  <c r="I1336" i="1" s="1"/>
  <c r="E1335" i="1"/>
  <c r="I1335" i="1" s="1"/>
  <c r="E1334" i="1"/>
  <c r="I1334" i="1" s="1"/>
  <c r="E1333" i="1"/>
  <c r="I1333" i="1" s="1"/>
  <c r="E1332" i="1"/>
  <c r="I1332" i="1" s="1"/>
  <c r="E1331" i="1"/>
  <c r="I1331" i="1" s="1"/>
  <c r="E1330" i="1"/>
  <c r="I1330" i="1" s="1"/>
  <c r="E1329" i="1"/>
  <c r="I1329" i="1" s="1"/>
  <c r="E1328" i="1"/>
  <c r="I1328" i="1" s="1"/>
  <c r="E1327" i="1"/>
  <c r="I1327" i="1" s="1"/>
  <c r="E1326" i="1"/>
  <c r="I1326" i="1" s="1"/>
  <c r="E1325" i="1"/>
  <c r="I1325" i="1" s="1"/>
  <c r="E1324" i="1"/>
  <c r="I1324" i="1" s="1"/>
  <c r="E1323" i="1"/>
  <c r="I1323" i="1" s="1"/>
  <c r="E1322" i="1"/>
  <c r="I1322" i="1" s="1"/>
  <c r="E1321" i="1"/>
  <c r="I1321" i="1" s="1"/>
  <c r="E1320" i="1"/>
  <c r="I1320" i="1" s="1"/>
  <c r="E1319" i="1"/>
  <c r="I1319" i="1" s="1"/>
  <c r="E1318" i="1"/>
  <c r="I1318" i="1" s="1"/>
  <c r="E1317" i="1"/>
  <c r="I1317" i="1" s="1"/>
  <c r="E1316" i="1"/>
  <c r="I1316" i="1" s="1"/>
  <c r="E1315" i="1"/>
  <c r="I1315" i="1" s="1"/>
  <c r="E1314" i="1"/>
  <c r="I1314" i="1" s="1"/>
  <c r="E1313" i="1"/>
  <c r="I1313" i="1" s="1"/>
  <c r="E1312" i="1"/>
  <c r="I1312" i="1" s="1"/>
  <c r="E1311" i="1"/>
  <c r="I1311" i="1" s="1"/>
  <c r="E1310" i="1"/>
  <c r="I1310" i="1" s="1"/>
  <c r="E1309" i="1"/>
  <c r="I1309" i="1" s="1"/>
  <c r="E1308" i="1"/>
  <c r="I1308" i="1" s="1"/>
  <c r="E1307" i="1"/>
  <c r="I1307" i="1" s="1"/>
  <c r="E1306" i="1"/>
  <c r="I1306" i="1" s="1"/>
  <c r="E1305" i="1"/>
  <c r="I1305" i="1" s="1"/>
  <c r="E1304" i="1"/>
  <c r="I1304" i="1" s="1"/>
  <c r="E1303" i="1"/>
  <c r="I1303" i="1" s="1"/>
  <c r="E1302" i="1"/>
  <c r="I1302" i="1" s="1"/>
  <c r="E1301" i="1"/>
  <c r="I1301" i="1" s="1"/>
  <c r="E1300" i="1"/>
  <c r="I1300" i="1" s="1"/>
  <c r="E1299" i="1"/>
  <c r="I1299" i="1" s="1"/>
  <c r="E1298" i="1"/>
  <c r="I1298" i="1" s="1"/>
  <c r="E1297" i="1"/>
  <c r="I1297" i="1" s="1"/>
  <c r="E1296" i="1"/>
  <c r="I1296" i="1" s="1"/>
  <c r="E1295" i="1"/>
  <c r="I1295" i="1" s="1"/>
  <c r="E1294" i="1"/>
  <c r="I1294" i="1" s="1"/>
  <c r="E1293" i="1"/>
  <c r="I1293" i="1" s="1"/>
  <c r="E1292" i="1"/>
  <c r="I1292" i="1" s="1"/>
  <c r="E1291" i="1"/>
  <c r="I1291" i="1" s="1"/>
  <c r="E1290" i="1"/>
  <c r="I1290" i="1" s="1"/>
  <c r="E1289" i="1"/>
  <c r="I1289" i="1" s="1"/>
  <c r="E1288" i="1"/>
  <c r="I1288" i="1" s="1"/>
  <c r="E1287" i="1"/>
  <c r="I1287" i="1" s="1"/>
  <c r="E1286" i="1"/>
  <c r="I1286" i="1" s="1"/>
  <c r="E1285" i="1"/>
  <c r="I1285" i="1" s="1"/>
  <c r="E1284" i="1"/>
  <c r="I1284" i="1" s="1"/>
  <c r="E1283" i="1"/>
  <c r="I1283" i="1" s="1"/>
  <c r="E1282" i="1"/>
  <c r="I1282" i="1" s="1"/>
  <c r="E1281" i="1"/>
  <c r="I1281" i="1" s="1"/>
  <c r="E1280" i="1"/>
  <c r="I1280" i="1" s="1"/>
  <c r="E1279" i="1"/>
  <c r="I1279" i="1" s="1"/>
  <c r="E1278" i="1"/>
  <c r="I1278" i="1" s="1"/>
  <c r="E1277" i="1"/>
  <c r="I1277" i="1" s="1"/>
  <c r="E1276" i="1"/>
  <c r="I1276" i="1" s="1"/>
  <c r="E1275" i="1"/>
  <c r="I1275" i="1" s="1"/>
  <c r="E1274" i="1"/>
  <c r="I1274" i="1" s="1"/>
  <c r="E1273" i="1"/>
  <c r="I1273" i="1" s="1"/>
  <c r="E1272" i="1"/>
  <c r="I1272" i="1" s="1"/>
  <c r="E1271" i="1"/>
  <c r="I1271" i="1" s="1"/>
  <c r="E1270" i="1"/>
  <c r="I1270" i="1" s="1"/>
  <c r="E1269" i="1"/>
  <c r="I1269" i="1" s="1"/>
  <c r="E1268" i="1"/>
  <c r="I1268" i="1" s="1"/>
  <c r="E1267" i="1"/>
  <c r="I1267" i="1" s="1"/>
  <c r="E1266" i="1"/>
  <c r="I1266" i="1" s="1"/>
  <c r="E1265" i="1"/>
  <c r="I1265" i="1" s="1"/>
  <c r="E1264" i="1"/>
  <c r="I1264" i="1" s="1"/>
  <c r="E1263" i="1"/>
  <c r="I1263" i="1" s="1"/>
  <c r="E1262" i="1"/>
  <c r="I1262" i="1" s="1"/>
  <c r="E1261" i="1"/>
  <c r="I1261" i="1" s="1"/>
  <c r="E1260" i="1"/>
  <c r="I1260" i="1" s="1"/>
  <c r="E1259" i="1"/>
  <c r="I1259" i="1" s="1"/>
  <c r="E1258" i="1"/>
  <c r="I1258" i="1" s="1"/>
  <c r="E1257" i="1"/>
  <c r="I1257" i="1" s="1"/>
  <c r="E1256" i="1"/>
  <c r="I1256" i="1" s="1"/>
  <c r="E1255" i="1"/>
  <c r="I1255" i="1" s="1"/>
  <c r="E1254" i="1"/>
  <c r="I1254" i="1" s="1"/>
  <c r="E1253" i="1"/>
  <c r="I1253" i="1" s="1"/>
  <c r="E1252" i="1"/>
  <c r="I1252" i="1" s="1"/>
  <c r="E1251" i="1"/>
  <c r="I1251" i="1" s="1"/>
  <c r="E1250" i="1"/>
  <c r="I1250" i="1" s="1"/>
  <c r="E1249" i="1"/>
  <c r="I1249" i="1" s="1"/>
  <c r="E1248" i="1"/>
  <c r="I1248" i="1" s="1"/>
  <c r="E1247" i="1"/>
  <c r="I1247" i="1" s="1"/>
  <c r="E1246" i="1"/>
  <c r="I1246" i="1" s="1"/>
  <c r="E1245" i="1"/>
  <c r="I1245" i="1" s="1"/>
  <c r="E1244" i="1"/>
  <c r="I1244" i="1" s="1"/>
  <c r="E1243" i="1"/>
  <c r="I1243" i="1" s="1"/>
  <c r="E1242" i="1"/>
  <c r="I1242" i="1" s="1"/>
  <c r="E1241" i="1"/>
  <c r="I1241" i="1" s="1"/>
  <c r="E1240" i="1"/>
  <c r="I1240" i="1" s="1"/>
  <c r="E1239" i="1"/>
  <c r="I1239" i="1" s="1"/>
  <c r="E1238" i="1"/>
  <c r="I1238" i="1" s="1"/>
  <c r="E1237" i="1"/>
  <c r="I1237" i="1" s="1"/>
  <c r="E1236" i="1"/>
  <c r="I1236" i="1" s="1"/>
  <c r="E1235" i="1"/>
  <c r="I1235" i="1" s="1"/>
  <c r="E1234" i="1"/>
  <c r="I1234" i="1" s="1"/>
  <c r="E1233" i="1"/>
  <c r="I1233" i="1" s="1"/>
  <c r="E1232" i="1"/>
  <c r="I1232" i="1" s="1"/>
  <c r="E1231" i="1"/>
  <c r="I1231" i="1" s="1"/>
  <c r="E1230" i="1"/>
  <c r="I1230" i="1" s="1"/>
  <c r="E1229" i="1"/>
  <c r="I1229" i="1" s="1"/>
  <c r="E1228" i="1"/>
  <c r="I1228" i="1" s="1"/>
  <c r="E1227" i="1"/>
  <c r="I1227" i="1" s="1"/>
  <c r="E1226" i="1"/>
  <c r="I1226" i="1" s="1"/>
  <c r="E1225" i="1"/>
  <c r="I1225" i="1" s="1"/>
  <c r="E1224" i="1"/>
  <c r="I1224" i="1" s="1"/>
  <c r="E1223" i="1"/>
  <c r="I1223" i="1" s="1"/>
  <c r="E1222" i="1"/>
  <c r="I1222" i="1" s="1"/>
  <c r="E1221" i="1"/>
  <c r="I1221" i="1" s="1"/>
  <c r="E1220" i="1"/>
  <c r="I1220" i="1" s="1"/>
  <c r="E1219" i="1"/>
  <c r="I1219" i="1" s="1"/>
  <c r="E1218" i="1"/>
  <c r="I1218" i="1" s="1"/>
  <c r="E1217" i="1"/>
  <c r="I1217" i="1" s="1"/>
  <c r="E1216" i="1"/>
  <c r="I1216" i="1" s="1"/>
  <c r="E1215" i="1"/>
  <c r="I1215" i="1" s="1"/>
  <c r="E1214" i="1"/>
  <c r="I1214" i="1" s="1"/>
  <c r="E1213" i="1"/>
  <c r="I1213" i="1" s="1"/>
  <c r="E1212" i="1"/>
  <c r="I1212" i="1" s="1"/>
  <c r="E1211" i="1"/>
  <c r="I1211" i="1" s="1"/>
  <c r="E1210" i="1"/>
  <c r="I1210" i="1" s="1"/>
  <c r="E1209" i="1"/>
  <c r="I1209" i="1" s="1"/>
  <c r="E1208" i="1"/>
  <c r="I1208" i="1" s="1"/>
  <c r="E1207" i="1"/>
  <c r="I1207" i="1" s="1"/>
  <c r="E1206" i="1"/>
  <c r="I1206" i="1" s="1"/>
  <c r="E1205" i="1"/>
  <c r="I1205" i="1" s="1"/>
  <c r="E1204" i="1"/>
  <c r="I1204" i="1" s="1"/>
  <c r="E1203" i="1"/>
  <c r="I1203" i="1" s="1"/>
  <c r="E1202" i="1"/>
  <c r="I1202" i="1" s="1"/>
  <c r="E1201" i="1"/>
  <c r="I1201" i="1" s="1"/>
  <c r="E1200" i="1"/>
  <c r="I1200" i="1" s="1"/>
  <c r="E1199" i="1"/>
  <c r="I1199" i="1" s="1"/>
  <c r="E1198" i="1"/>
  <c r="I1198" i="1" s="1"/>
  <c r="E1197" i="1"/>
  <c r="I1197" i="1" s="1"/>
  <c r="E1196" i="1"/>
  <c r="I1196" i="1" s="1"/>
  <c r="E1195" i="1"/>
  <c r="I1195" i="1" s="1"/>
  <c r="E1194" i="1"/>
  <c r="I1194" i="1" s="1"/>
  <c r="E1193" i="1"/>
  <c r="I1193" i="1" s="1"/>
  <c r="E1192" i="1"/>
  <c r="I1192" i="1" s="1"/>
  <c r="E1191" i="1"/>
  <c r="I1191" i="1" s="1"/>
  <c r="E1190" i="1"/>
  <c r="I1190" i="1" s="1"/>
  <c r="E1189" i="1"/>
  <c r="I1189" i="1" s="1"/>
  <c r="E1188" i="1"/>
  <c r="I1188" i="1" s="1"/>
  <c r="E1187" i="1"/>
  <c r="I1187" i="1" s="1"/>
  <c r="E1186" i="1"/>
  <c r="I1186" i="1" s="1"/>
  <c r="E1185" i="1"/>
  <c r="I1185" i="1" s="1"/>
  <c r="E1184" i="1"/>
  <c r="I1184" i="1" s="1"/>
  <c r="E1183" i="1"/>
  <c r="I1183" i="1" s="1"/>
  <c r="E1182" i="1"/>
  <c r="I1182" i="1" s="1"/>
  <c r="E1181" i="1"/>
  <c r="I1181" i="1" s="1"/>
  <c r="E1180" i="1"/>
  <c r="I1180" i="1" s="1"/>
  <c r="E1179" i="1"/>
  <c r="I1179" i="1" s="1"/>
  <c r="E1178" i="1"/>
  <c r="I1178" i="1" s="1"/>
  <c r="E1177" i="1"/>
  <c r="I1177" i="1" s="1"/>
  <c r="E1176" i="1"/>
  <c r="I1176" i="1" s="1"/>
  <c r="E1175" i="1"/>
  <c r="I1175" i="1" s="1"/>
  <c r="E1174" i="1"/>
  <c r="I1174" i="1" s="1"/>
  <c r="E1173" i="1"/>
  <c r="I1173" i="1" s="1"/>
  <c r="E1172" i="1"/>
  <c r="I1172" i="1" s="1"/>
  <c r="E1171" i="1"/>
  <c r="I1171" i="1" s="1"/>
  <c r="E1170" i="1"/>
  <c r="I1170" i="1" s="1"/>
  <c r="E1169" i="1"/>
  <c r="I1169" i="1" s="1"/>
  <c r="E1168" i="1"/>
  <c r="I1168" i="1" s="1"/>
  <c r="E1167" i="1"/>
  <c r="I1167" i="1" s="1"/>
  <c r="E1166" i="1"/>
  <c r="I1166" i="1" s="1"/>
  <c r="E1165" i="1"/>
  <c r="I1165" i="1" s="1"/>
  <c r="E1164" i="1"/>
  <c r="I1164" i="1" s="1"/>
  <c r="E1163" i="1"/>
  <c r="I1163" i="1" s="1"/>
  <c r="E1162" i="1"/>
  <c r="I1162" i="1" s="1"/>
  <c r="E1161" i="1"/>
  <c r="I1161" i="1" s="1"/>
  <c r="E1160" i="1"/>
  <c r="I1160" i="1" s="1"/>
  <c r="E1159" i="1"/>
  <c r="I1159" i="1" s="1"/>
  <c r="E1158" i="1"/>
  <c r="I1158" i="1" s="1"/>
  <c r="E1157" i="1"/>
  <c r="I1157" i="1" s="1"/>
  <c r="E1156" i="1"/>
  <c r="I1156" i="1" s="1"/>
  <c r="E1155" i="1"/>
  <c r="I1155" i="1" s="1"/>
  <c r="E1154" i="1"/>
  <c r="I1154" i="1" s="1"/>
  <c r="E1153" i="1"/>
  <c r="I1153" i="1" s="1"/>
  <c r="E1152" i="1"/>
  <c r="I1152" i="1" s="1"/>
  <c r="E1151" i="1"/>
  <c r="I1151" i="1" s="1"/>
  <c r="E1150" i="1"/>
  <c r="I1150" i="1" s="1"/>
  <c r="E1149" i="1"/>
  <c r="I1149" i="1" s="1"/>
  <c r="E1148" i="1"/>
  <c r="I1148" i="1" s="1"/>
  <c r="E1147" i="1"/>
  <c r="I1147" i="1" s="1"/>
  <c r="E1146" i="1"/>
  <c r="I1146" i="1" s="1"/>
  <c r="E1145" i="1"/>
  <c r="I1145" i="1" s="1"/>
  <c r="E1144" i="1"/>
  <c r="I1144" i="1" s="1"/>
  <c r="E1143" i="1"/>
  <c r="I1143" i="1" s="1"/>
  <c r="E1142" i="1"/>
  <c r="I1142" i="1" s="1"/>
  <c r="E1141" i="1"/>
  <c r="I1141" i="1" s="1"/>
  <c r="E1140" i="1"/>
  <c r="I1140" i="1" s="1"/>
  <c r="E1139" i="1"/>
  <c r="I1139" i="1" s="1"/>
  <c r="E1138" i="1"/>
  <c r="I1138" i="1" s="1"/>
  <c r="E1137" i="1"/>
  <c r="I1137" i="1" s="1"/>
  <c r="E1136" i="1"/>
  <c r="I1136" i="1" s="1"/>
  <c r="E1135" i="1"/>
  <c r="I1135" i="1" s="1"/>
  <c r="E1134" i="1"/>
  <c r="I1134" i="1" s="1"/>
  <c r="E1133" i="1"/>
  <c r="I1133" i="1" s="1"/>
  <c r="E1132" i="1"/>
  <c r="I1132" i="1" s="1"/>
  <c r="E1131" i="1"/>
  <c r="I1131" i="1" s="1"/>
  <c r="E1130" i="1"/>
  <c r="I1130" i="1" s="1"/>
  <c r="E1129" i="1"/>
  <c r="I1129" i="1" s="1"/>
  <c r="E1128" i="1"/>
  <c r="I1128" i="1" s="1"/>
  <c r="E1127" i="1"/>
  <c r="I1127" i="1" s="1"/>
  <c r="E1126" i="1"/>
  <c r="I1126" i="1" s="1"/>
  <c r="E1125" i="1"/>
  <c r="I1125" i="1" s="1"/>
  <c r="E1124" i="1"/>
  <c r="I1124" i="1" s="1"/>
  <c r="E1123" i="1"/>
  <c r="I1123" i="1" s="1"/>
  <c r="E1122" i="1"/>
  <c r="I1122" i="1" s="1"/>
  <c r="E1121" i="1"/>
  <c r="I1121" i="1" s="1"/>
  <c r="E1120" i="1"/>
  <c r="I1120" i="1" s="1"/>
  <c r="E1119" i="1"/>
  <c r="I1119" i="1" s="1"/>
  <c r="E1118" i="1"/>
  <c r="I1118" i="1" s="1"/>
  <c r="E1117" i="1"/>
  <c r="I1117" i="1" s="1"/>
  <c r="E1116" i="1"/>
  <c r="I1116" i="1" s="1"/>
  <c r="E1115" i="1"/>
  <c r="I1115" i="1" s="1"/>
  <c r="E1114" i="1"/>
  <c r="I1114" i="1" s="1"/>
  <c r="E1113" i="1"/>
  <c r="I1113" i="1" s="1"/>
  <c r="E1112" i="1"/>
  <c r="I1112" i="1" s="1"/>
  <c r="E1111" i="1"/>
  <c r="I1111" i="1" s="1"/>
  <c r="E1110" i="1"/>
  <c r="I1110" i="1" s="1"/>
  <c r="E1109" i="1"/>
  <c r="I1109" i="1" s="1"/>
  <c r="E1108" i="1"/>
  <c r="I1108" i="1" s="1"/>
  <c r="E1107" i="1"/>
  <c r="I1107" i="1" s="1"/>
  <c r="E1106" i="1"/>
  <c r="I1106" i="1" s="1"/>
  <c r="E1105" i="1"/>
  <c r="I1105" i="1" s="1"/>
  <c r="E1104" i="1"/>
  <c r="I1104" i="1" s="1"/>
  <c r="E1103" i="1"/>
  <c r="I1103" i="1" s="1"/>
  <c r="E1102" i="1"/>
  <c r="I1102" i="1" s="1"/>
  <c r="E1101" i="1"/>
  <c r="I1101" i="1" s="1"/>
  <c r="E1100" i="1"/>
  <c r="I1100" i="1" s="1"/>
  <c r="E1099" i="1"/>
  <c r="I1099" i="1" s="1"/>
  <c r="E1098" i="1"/>
  <c r="I1098" i="1" s="1"/>
  <c r="E1097" i="1"/>
  <c r="I1097" i="1" s="1"/>
  <c r="E1096" i="1"/>
  <c r="I1096" i="1" s="1"/>
  <c r="E1095" i="1"/>
  <c r="I1095" i="1" s="1"/>
  <c r="E1094" i="1"/>
  <c r="I1094" i="1" s="1"/>
  <c r="E1093" i="1"/>
  <c r="I1093" i="1" s="1"/>
  <c r="E1092" i="1"/>
  <c r="I1092" i="1" s="1"/>
  <c r="E1091" i="1"/>
  <c r="I1091" i="1" s="1"/>
  <c r="E1090" i="1"/>
  <c r="I1090" i="1" s="1"/>
  <c r="E1089" i="1"/>
  <c r="I1089" i="1" s="1"/>
  <c r="E1088" i="1"/>
  <c r="I1088" i="1" s="1"/>
  <c r="E1087" i="1"/>
  <c r="I1087" i="1" s="1"/>
  <c r="E1086" i="1"/>
  <c r="I1086" i="1" s="1"/>
  <c r="E1085" i="1"/>
  <c r="I1085" i="1" s="1"/>
  <c r="E1084" i="1"/>
  <c r="I1084" i="1" s="1"/>
  <c r="E1083" i="1"/>
  <c r="I1083" i="1" s="1"/>
  <c r="E1082" i="1"/>
  <c r="I1082" i="1" s="1"/>
  <c r="E1081" i="1"/>
  <c r="I1081" i="1" s="1"/>
  <c r="E1080" i="1"/>
  <c r="I1080" i="1" s="1"/>
  <c r="E1079" i="1"/>
  <c r="I1079" i="1" s="1"/>
  <c r="E1078" i="1"/>
  <c r="I1078" i="1" s="1"/>
  <c r="E1077" i="1"/>
  <c r="I1077" i="1" s="1"/>
  <c r="E1076" i="1"/>
  <c r="I1076" i="1" s="1"/>
  <c r="E1075" i="1"/>
  <c r="I1075" i="1" s="1"/>
  <c r="E1074" i="1"/>
  <c r="I1074" i="1" s="1"/>
  <c r="E1073" i="1"/>
  <c r="I1073" i="1" s="1"/>
  <c r="E1072" i="1"/>
  <c r="I1072" i="1" s="1"/>
  <c r="E1071" i="1"/>
  <c r="I1071" i="1" s="1"/>
  <c r="E1070" i="1"/>
  <c r="I1070" i="1" s="1"/>
  <c r="E1069" i="1"/>
  <c r="I1069" i="1" s="1"/>
  <c r="E1068" i="1"/>
  <c r="I1068" i="1" s="1"/>
  <c r="E1067" i="1"/>
  <c r="I1067" i="1" s="1"/>
  <c r="E1066" i="1"/>
  <c r="I1066" i="1" s="1"/>
  <c r="E1065" i="1"/>
  <c r="I1065" i="1" s="1"/>
  <c r="E1064" i="1"/>
  <c r="I1064" i="1" s="1"/>
  <c r="E1063" i="1"/>
  <c r="I1063" i="1" s="1"/>
  <c r="E1062" i="1"/>
  <c r="I1062" i="1" s="1"/>
  <c r="E1061" i="1"/>
  <c r="I1061" i="1" s="1"/>
  <c r="E1060" i="1"/>
  <c r="I1060" i="1" s="1"/>
  <c r="E1059" i="1"/>
  <c r="I1059" i="1" s="1"/>
  <c r="E1058" i="1"/>
  <c r="I1058" i="1" s="1"/>
  <c r="E1057" i="1"/>
  <c r="I1057" i="1" s="1"/>
  <c r="E1056" i="1"/>
  <c r="I1056" i="1" s="1"/>
  <c r="E1055" i="1"/>
  <c r="I1055" i="1" s="1"/>
  <c r="E1054" i="1"/>
  <c r="I1054" i="1" s="1"/>
  <c r="E1053" i="1"/>
  <c r="I1053" i="1" s="1"/>
  <c r="E1052" i="1"/>
  <c r="I1052" i="1" s="1"/>
  <c r="E1051" i="1"/>
  <c r="I1051" i="1" s="1"/>
  <c r="E1050" i="1"/>
  <c r="I1050" i="1" s="1"/>
  <c r="E1049" i="1"/>
  <c r="I1049" i="1" s="1"/>
  <c r="E1048" i="1"/>
  <c r="I1048" i="1" s="1"/>
  <c r="E1047" i="1"/>
  <c r="I1047" i="1" s="1"/>
  <c r="E1046" i="1"/>
  <c r="I1046" i="1" s="1"/>
  <c r="E1045" i="1"/>
  <c r="I1045" i="1" s="1"/>
  <c r="E1044" i="1"/>
  <c r="I1044" i="1" s="1"/>
  <c r="E1043" i="1"/>
  <c r="I1043" i="1" s="1"/>
  <c r="E1042" i="1"/>
  <c r="I1042" i="1" s="1"/>
  <c r="E1041" i="1"/>
  <c r="I1041" i="1" s="1"/>
  <c r="E1040" i="1"/>
  <c r="I1040" i="1" s="1"/>
  <c r="E1039" i="1"/>
  <c r="I1039" i="1" s="1"/>
  <c r="E1038" i="1"/>
  <c r="I1038" i="1" s="1"/>
  <c r="E1037" i="1"/>
  <c r="I1037" i="1" s="1"/>
  <c r="E1036" i="1"/>
  <c r="I1036" i="1" s="1"/>
  <c r="E1035" i="1"/>
  <c r="I1035" i="1" s="1"/>
  <c r="E1034" i="1"/>
  <c r="I1034" i="1" s="1"/>
  <c r="E1033" i="1"/>
  <c r="I1033" i="1" s="1"/>
  <c r="E1032" i="1"/>
  <c r="I1032" i="1" s="1"/>
  <c r="E1031" i="1"/>
  <c r="I1031" i="1" s="1"/>
  <c r="E1030" i="1"/>
  <c r="I1030" i="1" s="1"/>
  <c r="E1029" i="1"/>
  <c r="I1029" i="1" s="1"/>
  <c r="E1028" i="1"/>
  <c r="I1028" i="1" s="1"/>
  <c r="E1027" i="1"/>
  <c r="I1027" i="1" s="1"/>
  <c r="E1026" i="1"/>
  <c r="I1026" i="1" s="1"/>
  <c r="E1025" i="1"/>
  <c r="I1025" i="1" s="1"/>
  <c r="E1024" i="1"/>
  <c r="I1024" i="1" s="1"/>
  <c r="E1023" i="1"/>
  <c r="I1023" i="1" s="1"/>
  <c r="E1022" i="1"/>
  <c r="I1022" i="1" s="1"/>
  <c r="E1021" i="1"/>
  <c r="I1021" i="1" s="1"/>
  <c r="E1020" i="1"/>
  <c r="I1020" i="1" s="1"/>
  <c r="E1019" i="1"/>
  <c r="I1019" i="1" s="1"/>
  <c r="E1018" i="1"/>
  <c r="I1018" i="1" s="1"/>
  <c r="E1017" i="1"/>
  <c r="I1017" i="1" s="1"/>
  <c r="E1016" i="1"/>
  <c r="I1016" i="1" s="1"/>
  <c r="E1015" i="1"/>
  <c r="I1015" i="1" s="1"/>
  <c r="E1014" i="1"/>
  <c r="I1014" i="1" s="1"/>
  <c r="E1013" i="1"/>
  <c r="I1013" i="1" s="1"/>
  <c r="E1012" i="1"/>
  <c r="I1012" i="1" s="1"/>
  <c r="E1011" i="1"/>
  <c r="I1011" i="1" s="1"/>
  <c r="E1010" i="1"/>
  <c r="I1010" i="1" s="1"/>
  <c r="E1009" i="1"/>
  <c r="I1009" i="1" s="1"/>
  <c r="E1008" i="1"/>
  <c r="I1008" i="1" s="1"/>
  <c r="E1007" i="1"/>
  <c r="I1007" i="1" s="1"/>
  <c r="E1006" i="1"/>
  <c r="I1006" i="1" s="1"/>
  <c r="E1005" i="1"/>
  <c r="I1005" i="1" s="1"/>
  <c r="E1004" i="1"/>
  <c r="I1004" i="1" s="1"/>
  <c r="E1003" i="1"/>
  <c r="I1003" i="1" s="1"/>
  <c r="E1002" i="1"/>
  <c r="I1002" i="1" s="1"/>
  <c r="E1001" i="1"/>
  <c r="I1001" i="1" s="1"/>
  <c r="E1000" i="1"/>
  <c r="I1000" i="1" s="1"/>
  <c r="E999" i="1"/>
  <c r="I999" i="1" s="1"/>
  <c r="E998" i="1"/>
  <c r="I998" i="1" s="1"/>
  <c r="E997" i="1"/>
  <c r="I997" i="1" s="1"/>
  <c r="E996" i="1"/>
  <c r="I996" i="1" s="1"/>
  <c r="E995" i="1"/>
  <c r="I995" i="1" s="1"/>
  <c r="E994" i="1"/>
  <c r="I994" i="1" s="1"/>
  <c r="E993" i="1"/>
  <c r="I993" i="1" s="1"/>
  <c r="E992" i="1"/>
  <c r="I992" i="1" s="1"/>
  <c r="E991" i="1"/>
  <c r="I991" i="1" s="1"/>
  <c r="E990" i="1"/>
  <c r="I990" i="1" s="1"/>
  <c r="E989" i="1"/>
  <c r="I989" i="1" s="1"/>
  <c r="E988" i="1"/>
  <c r="I988" i="1" s="1"/>
  <c r="E987" i="1"/>
  <c r="I987" i="1" s="1"/>
  <c r="E986" i="1"/>
  <c r="I986" i="1" s="1"/>
  <c r="E985" i="1"/>
  <c r="I985" i="1" s="1"/>
  <c r="E984" i="1"/>
  <c r="I984" i="1" s="1"/>
  <c r="E983" i="1"/>
  <c r="I983" i="1" s="1"/>
  <c r="E982" i="1"/>
  <c r="I982" i="1" s="1"/>
  <c r="E981" i="1"/>
  <c r="I981" i="1" s="1"/>
  <c r="E980" i="1"/>
  <c r="I980" i="1" s="1"/>
  <c r="E979" i="1"/>
  <c r="I979" i="1" s="1"/>
  <c r="E978" i="1"/>
  <c r="I978" i="1" s="1"/>
  <c r="E977" i="1"/>
  <c r="I977" i="1" s="1"/>
  <c r="E976" i="1"/>
  <c r="I976" i="1" s="1"/>
  <c r="E975" i="1"/>
  <c r="I975" i="1" s="1"/>
  <c r="E974" i="1"/>
  <c r="I974" i="1" s="1"/>
  <c r="E973" i="1"/>
  <c r="I973" i="1" s="1"/>
  <c r="E972" i="1"/>
  <c r="I972" i="1" s="1"/>
  <c r="E971" i="1"/>
  <c r="I971" i="1" s="1"/>
  <c r="E970" i="1"/>
  <c r="I970" i="1" s="1"/>
  <c r="E969" i="1"/>
  <c r="I969" i="1" s="1"/>
  <c r="E968" i="1"/>
  <c r="I968" i="1" s="1"/>
  <c r="E967" i="1"/>
  <c r="I967" i="1" s="1"/>
  <c r="E966" i="1"/>
  <c r="I966" i="1" s="1"/>
  <c r="E965" i="1"/>
  <c r="I965" i="1" s="1"/>
  <c r="E964" i="1"/>
  <c r="I964" i="1" s="1"/>
  <c r="E963" i="1"/>
  <c r="I963" i="1" s="1"/>
  <c r="E962" i="1"/>
  <c r="I962" i="1" s="1"/>
  <c r="E961" i="1"/>
  <c r="I961" i="1" s="1"/>
  <c r="E960" i="1"/>
  <c r="I960" i="1" s="1"/>
  <c r="E959" i="1"/>
  <c r="I959" i="1" s="1"/>
  <c r="E958" i="1"/>
  <c r="I958" i="1" s="1"/>
  <c r="E957" i="1"/>
  <c r="I957" i="1" s="1"/>
  <c r="E956" i="1"/>
  <c r="I956" i="1" s="1"/>
  <c r="E955" i="1"/>
  <c r="I955" i="1" s="1"/>
  <c r="E954" i="1"/>
  <c r="I954" i="1" s="1"/>
  <c r="E953" i="1"/>
  <c r="I953" i="1" s="1"/>
  <c r="E952" i="1"/>
  <c r="I952" i="1" s="1"/>
  <c r="E951" i="1"/>
  <c r="I951" i="1" s="1"/>
  <c r="E950" i="1"/>
  <c r="I950" i="1" s="1"/>
  <c r="E949" i="1"/>
  <c r="I949" i="1" s="1"/>
  <c r="E948" i="1"/>
  <c r="I948" i="1" s="1"/>
  <c r="E947" i="1"/>
  <c r="I947" i="1" s="1"/>
  <c r="E946" i="1"/>
  <c r="I946" i="1" s="1"/>
  <c r="E945" i="1"/>
  <c r="I945" i="1" s="1"/>
  <c r="E944" i="1"/>
  <c r="I944" i="1" s="1"/>
  <c r="E943" i="1"/>
  <c r="I943" i="1" s="1"/>
  <c r="E942" i="1"/>
  <c r="I942" i="1" s="1"/>
  <c r="E941" i="1"/>
  <c r="I941" i="1" s="1"/>
  <c r="E940" i="1"/>
  <c r="I940" i="1" s="1"/>
  <c r="E939" i="1"/>
  <c r="I939" i="1" s="1"/>
  <c r="E938" i="1"/>
  <c r="I938" i="1" s="1"/>
  <c r="E937" i="1"/>
  <c r="I937" i="1" s="1"/>
  <c r="E936" i="1"/>
  <c r="I936" i="1" s="1"/>
  <c r="E935" i="1"/>
  <c r="I935" i="1" s="1"/>
  <c r="E934" i="1"/>
  <c r="I934" i="1" s="1"/>
  <c r="E933" i="1"/>
  <c r="I933" i="1" s="1"/>
  <c r="E932" i="1"/>
  <c r="I932" i="1" s="1"/>
  <c r="E931" i="1"/>
  <c r="I931" i="1" s="1"/>
  <c r="E930" i="1"/>
  <c r="I930" i="1" s="1"/>
  <c r="E929" i="1"/>
  <c r="I929" i="1" s="1"/>
  <c r="E928" i="1"/>
  <c r="I928" i="1" s="1"/>
  <c r="E927" i="1"/>
  <c r="I927" i="1" s="1"/>
  <c r="E926" i="1"/>
  <c r="I926" i="1" s="1"/>
  <c r="E925" i="1"/>
  <c r="I925" i="1" s="1"/>
  <c r="E924" i="1"/>
  <c r="I924" i="1" s="1"/>
  <c r="E923" i="1"/>
  <c r="I923" i="1" s="1"/>
  <c r="E922" i="1"/>
  <c r="I922" i="1" s="1"/>
  <c r="E921" i="1"/>
  <c r="I921" i="1" s="1"/>
  <c r="E920" i="1"/>
  <c r="I920" i="1" s="1"/>
  <c r="E919" i="1"/>
  <c r="I919" i="1" s="1"/>
  <c r="E918" i="1"/>
  <c r="I918" i="1" s="1"/>
  <c r="E917" i="1"/>
  <c r="I917" i="1" s="1"/>
  <c r="E916" i="1"/>
  <c r="I916" i="1" s="1"/>
  <c r="E915" i="1"/>
  <c r="I915" i="1" s="1"/>
  <c r="E914" i="1"/>
  <c r="I914" i="1" s="1"/>
  <c r="E913" i="1"/>
  <c r="I913" i="1" s="1"/>
  <c r="E912" i="1"/>
  <c r="I912" i="1" s="1"/>
  <c r="E911" i="1"/>
  <c r="I911" i="1" s="1"/>
  <c r="E910" i="1"/>
  <c r="I910" i="1" s="1"/>
  <c r="E909" i="1"/>
  <c r="I909" i="1" s="1"/>
  <c r="E908" i="1"/>
  <c r="I908" i="1" s="1"/>
  <c r="E907" i="1"/>
  <c r="I907" i="1" s="1"/>
  <c r="E906" i="1"/>
  <c r="I906" i="1" s="1"/>
  <c r="E905" i="1"/>
  <c r="I905" i="1" s="1"/>
  <c r="E904" i="1"/>
  <c r="I904" i="1" s="1"/>
  <c r="E903" i="1"/>
  <c r="I903" i="1" s="1"/>
  <c r="E902" i="1"/>
  <c r="I902" i="1" s="1"/>
  <c r="E901" i="1"/>
  <c r="I901" i="1" s="1"/>
  <c r="E900" i="1"/>
  <c r="I900" i="1" s="1"/>
  <c r="E899" i="1"/>
  <c r="I899" i="1" s="1"/>
  <c r="E898" i="1"/>
  <c r="I898" i="1" s="1"/>
  <c r="E897" i="1"/>
  <c r="I897" i="1" s="1"/>
  <c r="E896" i="1"/>
  <c r="I896" i="1" s="1"/>
  <c r="E895" i="1"/>
  <c r="I895" i="1" s="1"/>
  <c r="E894" i="1"/>
  <c r="I894" i="1" s="1"/>
  <c r="E893" i="1"/>
  <c r="I893" i="1" s="1"/>
  <c r="E892" i="1"/>
  <c r="I892" i="1" s="1"/>
  <c r="E891" i="1"/>
  <c r="I891" i="1" s="1"/>
  <c r="E890" i="1"/>
  <c r="I890" i="1" s="1"/>
  <c r="E889" i="1"/>
  <c r="I889" i="1" s="1"/>
  <c r="E888" i="1"/>
  <c r="I888" i="1" s="1"/>
  <c r="E887" i="1"/>
  <c r="I887" i="1" s="1"/>
  <c r="E886" i="1"/>
  <c r="I886" i="1" s="1"/>
  <c r="E885" i="1"/>
  <c r="I885" i="1" s="1"/>
  <c r="E884" i="1"/>
  <c r="I884" i="1" s="1"/>
  <c r="E883" i="1"/>
  <c r="I883" i="1" s="1"/>
  <c r="E882" i="1"/>
  <c r="I882" i="1" s="1"/>
  <c r="E881" i="1"/>
  <c r="I881" i="1" s="1"/>
  <c r="E880" i="1"/>
  <c r="I880" i="1" s="1"/>
  <c r="E879" i="1"/>
  <c r="I879" i="1" s="1"/>
  <c r="E878" i="1"/>
  <c r="I878" i="1" s="1"/>
  <c r="E877" i="1"/>
  <c r="I877" i="1" s="1"/>
  <c r="E876" i="1"/>
  <c r="I876" i="1" s="1"/>
  <c r="E875" i="1"/>
  <c r="I875" i="1" s="1"/>
  <c r="E874" i="1"/>
  <c r="I874" i="1" s="1"/>
  <c r="E873" i="1"/>
  <c r="I873" i="1" s="1"/>
  <c r="E872" i="1"/>
  <c r="I872" i="1" s="1"/>
  <c r="E871" i="1"/>
  <c r="I871" i="1" s="1"/>
  <c r="E870" i="1"/>
  <c r="I870" i="1" s="1"/>
  <c r="E869" i="1"/>
  <c r="I869" i="1" s="1"/>
  <c r="E868" i="1"/>
  <c r="I868" i="1" s="1"/>
  <c r="E867" i="1"/>
  <c r="I867" i="1" s="1"/>
  <c r="E866" i="1"/>
  <c r="I866" i="1" s="1"/>
  <c r="E865" i="1"/>
  <c r="I865" i="1" s="1"/>
  <c r="E864" i="1"/>
  <c r="I864" i="1" s="1"/>
  <c r="E863" i="1"/>
  <c r="I863" i="1" s="1"/>
  <c r="E862" i="1"/>
  <c r="I862" i="1" s="1"/>
  <c r="E861" i="1"/>
  <c r="I861" i="1" s="1"/>
  <c r="E860" i="1"/>
  <c r="I860" i="1" s="1"/>
  <c r="E859" i="1"/>
  <c r="I859" i="1" s="1"/>
  <c r="E858" i="1"/>
  <c r="I858" i="1" s="1"/>
  <c r="E857" i="1"/>
  <c r="I857" i="1" s="1"/>
  <c r="E856" i="1"/>
  <c r="I856" i="1" s="1"/>
  <c r="E855" i="1"/>
  <c r="I855" i="1" s="1"/>
  <c r="E854" i="1"/>
  <c r="I854" i="1" s="1"/>
  <c r="E853" i="1"/>
  <c r="I853" i="1" s="1"/>
  <c r="E852" i="1"/>
  <c r="I852" i="1" s="1"/>
  <c r="E851" i="1"/>
  <c r="I851" i="1" s="1"/>
  <c r="E850" i="1"/>
  <c r="I850" i="1" s="1"/>
  <c r="E849" i="1"/>
  <c r="I849" i="1" s="1"/>
  <c r="E848" i="1"/>
  <c r="I848" i="1" s="1"/>
  <c r="E847" i="1"/>
  <c r="I847" i="1" s="1"/>
  <c r="E846" i="1"/>
  <c r="I846" i="1" s="1"/>
  <c r="E845" i="1"/>
  <c r="I845" i="1" s="1"/>
  <c r="E844" i="1"/>
  <c r="I844" i="1" s="1"/>
  <c r="E843" i="1"/>
  <c r="I843" i="1" s="1"/>
  <c r="E842" i="1"/>
  <c r="I842" i="1" s="1"/>
  <c r="E841" i="1"/>
  <c r="I841" i="1" s="1"/>
  <c r="E840" i="1"/>
  <c r="I840" i="1" s="1"/>
  <c r="E839" i="1"/>
  <c r="I839" i="1" s="1"/>
  <c r="E838" i="1"/>
  <c r="I838" i="1" s="1"/>
  <c r="E837" i="1"/>
  <c r="I837" i="1" s="1"/>
  <c r="E836" i="1"/>
  <c r="I836" i="1" s="1"/>
  <c r="E835" i="1"/>
  <c r="I835" i="1" s="1"/>
  <c r="E834" i="1"/>
  <c r="I834" i="1" s="1"/>
  <c r="E833" i="1"/>
  <c r="I833" i="1" s="1"/>
  <c r="E832" i="1"/>
  <c r="I832" i="1" s="1"/>
  <c r="E831" i="1"/>
  <c r="I831" i="1" s="1"/>
  <c r="E830" i="1"/>
  <c r="I830" i="1" s="1"/>
  <c r="E829" i="1"/>
  <c r="I829" i="1" s="1"/>
  <c r="E828" i="1"/>
  <c r="I828" i="1" s="1"/>
  <c r="E827" i="1"/>
  <c r="I827" i="1" s="1"/>
  <c r="E826" i="1"/>
  <c r="I826" i="1" s="1"/>
  <c r="E825" i="1"/>
  <c r="I825" i="1" s="1"/>
  <c r="E824" i="1"/>
  <c r="I824" i="1" s="1"/>
  <c r="E823" i="1"/>
  <c r="I823" i="1" s="1"/>
  <c r="E822" i="1"/>
  <c r="I822" i="1" s="1"/>
  <c r="E821" i="1"/>
  <c r="I821" i="1" s="1"/>
  <c r="E820" i="1"/>
  <c r="I820" i="1" s="1"/>
  <c r="E819" i="1"/>
  <c r="I819" i="1" s="1"/>
  <c r="E818" i="1"/>
  <c r="I818" i="1" s="1"/>
  <c r="E817" i="1"/>
  <c r="I817" i="1" s="1"/>
  <c r="E816" i="1"/>
  <c r="I816" i="1" s="1"/>
  <c r="E815" i="1"/>
  <c r="I815" i="1" s="1"/>
  <c r="E814" i="1"/>
  <c r="I814" i="1" s="1"/>
  <c r="E813" i="1"/>
  <c r="I813" i="1" s="1"/>
  <c r="E812" i="1"/>
  <c r="I812" i="1" s="1"/>
  <c r="E811" i="1"/>
  <c r="I811" i="1" s="1"/>
  <c r="E810" i="1"/>
  <c r="I810" i="1" s="1"/>
  <c r="E809" i="1"/>
  <c r="I809" i="1" s="1"/>
  <c r="E808" i="1"/>
  <c r="I808" i="1" s="1"/>
  <c r="E807" i="1"/>
  <c r="I807" i="1" s="1"/>
  <c r="E806" i="1"/>
  <c r="I806" i="1" s="1"/>
  <c r="E805" i="1"/>
  <c r="I805" i="1" s="1"/>
  <c r="E804" i="1"/>
  <c r="I804" i="1" s="1"/>
  <c r="E803" i="1"/>
  <c r="I803" i="1" s="1"/>
  <c r="E802" i="1"/>
  <c r="I802" i="1" s="1"/>
  <c r="E801" i="1"/>
  <c r="I801" i="1" s="1"/>
  <c r="E800" i="1"/>
  <c r="I800" i="1" s="1"/>
  <c r="E799" i="1"/>
  <c r="I799" i="1" s="1"/>
  <c r="E798" i="1"/>
  <c r="I798" i="1" s="1"/>
  <c r="E797" i="1"/>
  <c r="I797" i="1" s="1"/>
  <c r="E796" i="1"/>
  <c r="I796" i="1" s="1"/>
  <c r="E795" i="1"/>
  <c r="I795" i="1" s="1"/>
  <c r="E794" i="1"/>
  <c r="I794" i="1" s="1"/>
  <c r="E793" i="1"/>
  <c r="I793" i="1" s="1"/>
  <c r="E792" i="1"/>
  <c r="I792" i="1" s="1"/>
  <c r="E791" i="1"/>
  <c r="I791" i="1" s="1"/>
  <c r="E790" i="1"/>
  <c r="I790" i="1" s="1"/>
  <c r="E789" i="1"/>
  <c r="I789" i="1" s="1"/>
  <c r="E788" i="1"/>
  <c r="I788" i="1" s="1"/>
  <c r="E787" i="1"/>
  <c r="I787" i="1" s="1"/>
  <c r="E786" i="1"/>
  <c r="I786" i="1" s="1"/>
  <c r="E785" i="1"/>
  <c r="I785" i="1" s="1"/>
  <c r="E784" i="1"/>
  <c r="I784" i="1" s="1"/>
  <c r="E783" i="1"/>
  <c r="I783" i="1" s="1"/>
  <c r="E782" i="1"/>
  <c r="I782" i="1" s="1"/>
  <c r="E781" i="1"/>
  <c r="I781" i="1" s="1"/>
  <c r="E780" i="1"/>
  <c r="I780" i="1" s="1"/>
  <c r="E779" i="1"/>
  <c r="I779" i="1" s="1"/>
  <c r="E778" i="1"/>
  <c r="I778" i="1" s="1"/>
  <c r="E777" i="1"/>
  <c r="I777" i="1" s="1"/>
  <c r="E776" i="1"/>
  <c r="I776" i="1" s="1"/>
  <c r="E775" i="1"/>
  <c r="I775" i="1" s="1"/>
  <c r="E774" i="1"/>
  <c r="I774" i="1" s="1"/>
  <c r="E773" i="1"/>
  <c r="I773" i="1" s="1"/>
  <c r="E772" i="1"/>
  <c r="I772" i="1" s="1"/>
  <c r="E771" i="1"/>
  <c r="I771" i="1" s="1"/>
  <c r="E770" i="1"/>
  <c r="I770" i="1" s="1"/>
  <c r="E769" i="1"/>
  <c r="I769" i="1" s="1"/>
  <c r="E768" i="1"/>
  <c r="I768" i="1" s="1"/>
  <c r="E767" i="1"/>
  <c r="I767" i="1" s="1"/>
  <c r="E766" i="1"/>
  <c r="I766" i="1" s="1"/>
  <c r="E765" i="1"/>
  <c r="I765" i="1" s="1"/>
  <c r="E764" i="1"/>
  <c r="I764" i="1" s="1"/>
  <c r="E763" i="1"/>
  <c r="I763" i="1" s="1"/>
  <c r="E762" i="1"/>
  <c r="I762" i="1" s="1"/>
  <c r="E761" i="1"/>
  <c r="I761" i="1" s="1"/>
  <c r="E760" i="1"/>
  <c r="I760" i="1" s="1"/>
  <c r="E759" i="1"/>
  <c r="I759" i="1" s="1"/>
  <c r="E758" i="1"/>
  <c r="I758" i="1" s="1"/>
  <c r="E757" i="1"/>
  <c r="I757" i="1" s="1"/>
  <c r="E756" i="1"/>
  <c r="I756" i="1" s="1"/>
  <c r="E755" i="1"/>
  <c r="I755" i="1" s="1"/>
  <c r="E754" i="1"/>
  <c r="I754" i="1" s="1"/>
  <c r="E753" i="1"/>
  <c r="I753" i="1" s="1"/>
  <c r="E752" i="1"/>
  <c r="I752" i="1" s="1"/>
  <c r="E751" i="1"/>
  <c r="I751" i="1" s="1"/>
  <c r="E750" i="1"/>
  <c r="I750" i="1" s="1"/>
  <c r="E749" i="1"/>
  <c r="I749" i="1" s="1"/>
  <c r="E748" i="1"/>
  <c r="I748" i="1" s="1"/>
  <c r="E747" i="1"/>
  <c r="I747" i="1" s="1"/>
  <c r="E746" i="1"/>
  <c r="I746" i="1" s="1"/>
  <c r="E745" i="1"/>
  <c r="I745" i="1" s="1"/>
  <c r="E744" i="1"/>
  <c r="I744" i="1" s="1"/>
  <c r="E743" i="1"/>
  <c r="I743" i="1" s="1"/>
  <c r="E742" i="1"/>
  <c r="I742" i="1" s="1"/>
  <c r="E741" i="1"/>
  <c r="I741" i="1" s="1"/>
  <c r="E740" i="1"/>
  <c r="I740" i="1" s="1"/>
  <c r="E739" i="1"/>
  <c r="I739" i="1" s="1"/>
  <c r="E738" i="1"/>
  <c r="I738" i="1" s="1"/>
  <c r="E737" i="1"/>
  <c r="I737" i="1" s="1"/>
  <c r="E736" i="1"/>
  <c r="I736" i="1" s="1"/>
  <c r="E735" i="1"/>
  <c r="I735" i="1" s="1"/>
  <c r="E734" i="1"/>
  <c r="I734" i="1" s="1"/>
  <c r="E733" i="1"/>
  <c r="I733" i="1" s="1"/>
  <c r="E732" i="1"/>
  <c r="I732" i="1" s="1"/>
  <c r="E731" i="1"/>
  <c r="I731" i="1" s="1"/>
  <c r="E730" i="1"/>
  <c r="I730" i="1" s="1"/>
  <c r="E729" i="1"/>
  <c r="I729" i="1" s="1"/>
  <c r="E728" i="1"/>
  <c r="I728" i="1" s="1"/>
  <c r="E727" i="1"/>
  <c r="I727" i="1" s="1"/>
  <c r="E726" i="1"/>
  <c r="I726" i="1" s="1"/>
  <c r="E725" i="1"/>
  <c r="I725" i="1" s="1"/>
  <c r="E724" i="1"/>
  <c r="I724" i="1" s="1"/>
  <c r="E723" i="1"/>
  <c r="I723" i="1" s="1"/>
  <c r="E722" i="1"/>
  <c r="I722" i="1" s="1"/>
  <c r="E721" i="1"/>
  <c r="I721" i="1" s="1"/>
  <c r="E720" i="1"/>
  <c r="I720" i="1" s="1"/>
  <c r="E719" i="1"/>
  <c r="I719" i="1" s="1"/>
  <c r="E718" i="1"/>
  <c r="I718" i="1" s="1"/>
  <c r="E717" i="1"/>
  <c r="I717" i="1" s="1"/>
  <c r="E716" i="1"/>
  <c r="I716" i="1" s="1"/>
  <c r="E715" i="1"/>
  <c r="I715" i="1" s="1"/>
  <c r="E714" i="1"/>
  <c r="I714" i="1" s="1"/>
  <c r="E713" i="1"/>
  <c r="I713" i="1" s="1"/>
  <c r="E712" i="1"/>
  <c r="I712" i="1" s="1"/>
  <c r="E711" i="1"/>
  <c r="I711" i="1" s="1"/>
  <c r="E710" i="1"/>
  <c r="I710" i="1" s="1"/>
  <c r="E709" i="1"/>
  <c r="I709" i="1" s="1"/>
  <c r="E708" i="1"/>
  <c r="I708" i="1" s="1"/>
  <c r="E707" i="1"/>
  <c r="I707" i="1" s="1"/>
  <c r="E706" i="1"/>
  <c r="I706" i="1" s="1"/>
  <c r="E705" i="1"/>
  <c r="I705" i="1" s="1"/>
  <c r="E704" i="1"/>
  <c r="I704" i="1" s="1"/>
  <c r="E703" i="1"/>
  <c r="I703" i="1" s="1"/>
  <c r="E702" i="1"/>
  <c r="I702" i="1" s="1"/>
  <c r="E701" i="1"/>
  <c r="I701" i="1" s="1"/>
  <c r="E700" i="1"/>
  <c r="I700" i="1" s="1"/>
  <c r="E699" i="1"/>
  <c r="I699" i="1" s="1"/>
  <c r="E698" i="1"/>
  <c r="I698" i="1" s="1"/>
  <c r="E697" i="1"/>
  <c r="I697" i="1" s="1"/>
  <c r="E696" i="1"/>
  <c r="I696" i="1" s="1"/>
  <c r="E695" i="1"/>
  <c r="I695" i="1" s="1"/>
  <c r="E694" i="1"/>
  <c r="I694" i="1" s="1"/>
  <c r="E693" i="1"/>
  <c r="I693" i="1" s="1"/>
  <c r="E692" i="1"/>
  <c r="I692" i="1" s="1"/>
  <c r="E691" i="1"/>
  <c r="I691" i="1" s="1"/>
  <c r="E690" i="1"/>
  <c r="I690" i="1" s="1"/>
  <c r="E689" i="1"/>
  <c r="I689" i="1" s="1"/>
  <c r="E688" i="1"/>
  <c r="I688" i="1" s="1"/>
  <c r="E687" i="1"/>
  <c r="I687" i="1" s="1"/>
  <c r="E686" i="1"/>
  <c r="I686" i="1" s="1"/>
  <c r="E685" i="1"/>
  <c r="I685" i="1" s="1"/>
  <c r="E684" i="1"/>
  <c r="I684" i="1" s="1"/>
  <c r="E683" i="1"/>
  <c r="I683" i="1" s="1"/>
  <c r="E682" i="1"/>
  <c r="I682" i="1" s="1"/>
  <c r="E681" i="1"/>
  <c r="I681" i="1" s="1"/>
  <c r="E680" i="1"/>
  <c r="I680" i="1" s="1"/>
  <c r="E679" i="1"/>
  <c r="I679" i="1" s="1"/>
  <c r="E678" i="1"/>
  <c r="I678" i="1" s="1"/>
  <c r="E677" i="1"/>
  <c r="I677" i="1" s="1"/>
  <c r="E676" i="1"/>
  <c r="I676" i="1" s="1"/>
  <c r="E675" i="1"/>
  <c r="I675" i="1" s="1"/>
  <c r="E674" i="1"/>
  <c r="I674" i="1" s="1"/>
  <c r="E673" i="1"/>
  <c r="I673" i="1" s="1"/>
  <c r="E672" i="1"/>
  <c r="I672" i="1" s="1"/>
  <c r="E671" i="1"/>
  <c r="I671" i="1" s="1"/>
  <c r="E670" i="1"/>
  <c r="I670" i="1" s="1"/>
  <c r="E669" i="1"/>
  <c r="I669" i="1" s="1"/>
  <c r="E668" i="1"/>
  <c r="I668" i="1" s="1"/>
  <c r="E667" i="1"/>
  <c r="I667" i="1" s="1"/>
  <c r="E666" i="1"/>
  <c r="I666" i="1" s="1"/>
  <c r="E665" i="1"/>
  <c r="I665" i="1" s="1"/>
  <c r="E664" i="1"/>
  <c r="I664" i="1" s="1"/>
  <c r="E663" i="1"/>
  <c r="I663" i="1" s="1"/>
  <c r="E662" i="1"/>
  <c r="I662" i="1" s="1"/>
  <c r="E661" i="1"/>
  <c r="I661" i="1" s="1"/>
  <c r="E660" i="1"/>
  <c r="I660" i="1" s="1"/>
  <c r="E659" i="1"/>
  <c r="I659" i="1" s="1"/>
  <c r="E658" i="1"/>
  <c r="I658" i="1" s="1"/>
  <c r="E657" i="1"/>
  <c r="I657" i="1" s="1"/>
  <c r="E656" i="1"/>
  <c r="I656" i="1" s="1"/>
  <c r="E655" i="1"/>
  <c r="I655" i="1" s="1"/>
  <c r="E654" i="1"/>
  <c r="I654" i="1" s="1"/>
  <c r="E653" i="1"/>
  <c r="I653" i="1" s="1"/>
  <c r="E652" i="1"/>
  <c r="I652" i="1" s="1"/>
  <c r="E651" i="1"/>
  <c r="I651" i="1" s="1"/>
  <c r="E650" i="1"/>
  <c r="I650" i="1" s="1"/>
  <c r="E649" i="1"/>
  <c r="I649" i="1" s="1"/>
  <c r="E648" i="1"/>
  <c r="I648" i="1" s="1"/>
  <c r="E647" i="1"/>
  <c r="I647" i="1" s="1"/>
  <c r="E646" i="1"/>
  <c r="I646" i="1" s="1"/>
  <c r="E645" i="1"/>
  <c r="I645" i="1" s="1"/>
  <c r="E644" i="1"/>
  <c r="I644" i="1" s="1"/>
  <c r="E643" i="1"/>
  <c r="I643" i="1" s="1"/>
  <c r="E642" i="1"/>
  <c r="I642" i="1" s="1"/>
  <c r="E641" i="1"/>
  <c r="I641" i="1" s="1"/>
  <c r="E640" i="1"/>
  <c r="I640" i="1" s="1"/>
  <c r="E639" i="1"/>
  <c r="I639" i="1" s="1"/>
  <c r="E638" i="1"/>
  <c r="I638" i="1" s="1"/>
  <c r="E637" i="1"/>
  <c r="I637" i="1" s="1"/>
  <c r="E636" i="1"/>
  <c r="I636" i="1" s="1"/>
  <c r="E635" i="1"/>
  <c r="I635" i="1" s="1"/>
  <c r="E634" i="1"/>
  <c r="I634" i="1" s="1"/>
  <c r="E633" i="1"/>
  <c r="I633" i="1" s="1"/>
  <c r="E632" i="1"/>
  <c r="I632" i="1" s="1"/>
  <c r="E631" i="1"/>
  <c r="I631" i="1" s="1"/>
  <c r="E630" i="1"/>
  <c r="I630" i="1" s="1"/>
  <c r="E629" i="1"/>
  <c r="I629" i="1" s="1"/>
  <c r="E628" i="1"/>
  <c r="I628" i="1" s="1"/>
  <c r="E627" i="1"/>
  <c r="I627" i="1" s="1"/>
  <c r="E626" i="1"/>
  <c r="I626" i="1" s="1"/>
  <c r="E625" i="1"/>
  <c r="I625" i="1" s="1"/>
  <c r="E624" i="1"/>
  <c r="I624" i="1" s="1"/>
  <c r="E623" i="1"/>
  <c r="I623" i="1" s="1"/>
  <c r="E622" i="1"/>
  <c r="I622" i="1" s="1"/>
  <c r="E621" i="1"/>
  <c r="I621" i="1" s="1"/>
  <c r="E620" i="1"/>
  <c r="I620" i="1" s="1"/>
  <c r="E619" i="1"/>
  <c r="I619" i="1" s="1"/>
  <c r="E618" i="1"/>
  <c r="I618" i="1" s="1"/>
  <c r="E617" i="1"/>
  <c r="I617" i="1" s="1"/>
  <c r="E616" i="1"/>
  <c r="I616" i="1" s="1"/>
  <c r="E615" i="1"/>
  <c r="I615" i="1" s="1"/>
  <c r="E614" i="1"/>
  <c r="I614" i="1" s="1"/>
  <c r="E613" i="1"/>
  <c r="I613" i="1" s="1"/>
  <c r="E612" i="1"/>
  <c r="I612" i="1" s="1"/>
  <c r="E611" i="1"/>
  <c r="I611" i="1" s="1"/>
  <c r="E610" i="1"/>
  <c r="I610" i="1" s="1"/>
  <c r="E609" i="1"/>
  <c r="I609" i="1" s="1"/>
  <c r="E608" i="1"/>
  <c r="I608" i="1" s="1"/>
  <c r="E607" i="1"/>
  <c r="I607" i="1" s="1"/>
  <c r="E606" i="1"/>
  <c r="I606" i="1" s="1"/>
  <c r="E605" i="1"/>
  <c r="I605" i="1" s="1"/>
  <c r="E604" i="1"/>
  <c r="I604" i="1" s="1"/>
  <c r="E603" i="1"/>
  <c r="I603" i="1" s="1"/>
  <c r="E602" i="1"/>
  <c r="I602" i="1" s="1"/>
  <c r="E601" i="1"/>
  <c r="I601" i="1" s="1"/>
  <c r="E600" i="1"/>
  <c r="I600" i="1" s="1"/>
  <c r="E599" i="1"/>
  <c r="I599" i="1" s="1"/>
  <c r="E598" i="1"/>
  <c r="I598" i="1" s="1"/>
  <c r="E597" i="1"/>
  <c r="I597" i="1" s="1"/>
  <c r="E596" i="1"/>
  <c r="I596" i="1" s="1"/>
  <c r="E595" i="1"/>
  <c r="I595" i="1" s="1"/>
  <c r="E594" i="1"/>
  <c r="I594" i="1" s="1"/>
  <c r="E593" i="1"/>
  <c r="I593" i="1" s="1"/>
  <c r="E592" i="1"/>
  <c r="I592" i="1" s="1"/>
  <c r="E591" i="1"/>
  <c r="I591" i="1" s="1"/>
  <c r="E590" i="1"/>
  <c r="I590" i="1" s="1"/>
  <c r="E589" i="1"/>
  <c r="I589" i="1" s="1"/>
  <c r="E588" i="1"/>
  <c r="I588" i="1" s="1"/>
  <c r="E587" i="1"/>
  <c r="I587" i="1" s="1"/>
  <c r="E586" i="1"/>
  <c r="I586" i="1" s="1"/>
  <c r="E585" i="1"/>
  <c r="I585" i="1" s="1"/>
  <c r="E584" i="1"/>
  <c r="I584" i="1" s="1"/>
  <c r="E583" i="1"/>
  <c r="I583" i="1" s="1"/>
  <c r="E582" i="1"/>
  <c r="I582" i="1" s="1"/>
  <c r="E581" i="1"/>
  <c r="I581" i="1" s="1"/>
  <c r="E580" i="1"/>
  <c r="I580" i="1" s="1"/>
  <c r="E579" i="1"/>
  <c r="I579" i="1" s="1"/>
  <c r="E578" i="1"/>
  <c r="I578" i="1" s="1"/>
  <c r="E577" i="1"/>
  <c r="I577" i="1" s="1"/>
  <c r="E576" i="1"/>
  <c r="I576" i="1" s="1"/>
  <c r="E575" i="1"/>
  <c r="I575" i="1" s="1"/>
  <c r="E574" i="1"/>
  <c r="I574" i="1" s="1"/>
  <c r="E573" i="1"/>
  <c r="I573" i="1" s="1"/>
  <c r="E572" i="1"/>
  <c r="I572" i="1" s="1"/>
  <c r="E571" i="1"/>
  <c r="I571" i="1" s="1"/>
  <c r="E570" i="1"/>
  <c r="I570" i="1" s="1"/>
  <c r="E569" i="1"/>
  <c r="I569" i="1" s="1"/>
  <c r="E568" i="1"/>
  <c r="I568" i="1" s="1"/>
  <c r="E567" i="1"/>
  <c r="I567" i="1" s="1"/>
  <c r="E566" i="1"/>
  <c r="I566" i="1" s="1"/>
  <c r="E565" i="1"/>
  <c r="I565" i="1" s="1"/>
  <c r="E564" i="1"/>
  <c r="I564" i="1" s="1"/>
  <c r="E563" i="1"/>
  <c r="I563" i="1" s="1"/>
  <c r="E562" i="1"/>
  <c r="I562" i="1" s="1"/>
  <c r="E561" i="1"/>
  <c r="I561" i="1" s="1"/>
  <c r="E560" i="1"/>
  <c r="I560" i="1" s="1"/>
  <c r="E559" i="1"/>
  <c r="I559" i="1" s="1"/>
  <c r="E558" i="1"/>
  <c r="I558" i="1" s="1"/>
  <c r="E557" i="1"/>
  <c r="I557" i="1" s="1"/>
  <c r="E556" i="1"/>
  <c r="I556" i="1" s="1"/>
  <c r="E555" i="1"/>
  <c r="I555" i="1" s="1"/>
  <c r="E554" i="1"/>
  <c r="I554" i="1" s="1"/>
  <c r="E553" i="1"/>
  <c r="I553" i="1" s="1"/>
  <c r="E552" i="1"/>
  <c r="I552" i="1" s="1"/>
  <c r="E551" i="1"/>
  <c r="I551" i="1" s="1"/>
  <c r="E550" i="1"/>
  <c r="I550" i="1" s="1"/>
  <c r="E549" i="1"/>
  <c r="I549" i="1" s="1"/>
  <c r="E548" i="1"/>
  <c r="I548" i="1" s="1"/>
  <c r="E547" i="1"/>
  <c r="I547" i="1" s="1"/>
  <c r="E546" i="1"/>
  <c r="I546" i="1" s="1"/>
  <c r="E545" i="1"/>
  <c r="I545" i="1" s="1"/>
  <c r="E544" i="1"/>
  <c r="I544" i="1" s="1"/>
  <c r="E543" i="1"/>
  <c r="I543" i="1" s="1"/>
  <c r="E542" i="1"/>
  <c r="I542" i="1" s="1"/>
  <c r="E541" i="1"/>
  <c r="I541" i="1" s="1"/>
  <c r="E540" i="1"/>
  <c r="I540" i="1" s="1"/>
  <c r="E539" i="1"/>
  <c r="I539" i="1" s="1"/>
  <c r="E538" i="1"/>
  <c r="I538" i="1" s="1"/>
  <c r="E537" i="1"/>
  <c r="I537" i="1" s="1"/>
  <c r="E536" i="1"/>
  <c r="I536" i="1" s="1"/>
  <c r="E535" i="1"/>
  <c r="I535" i="1" s="1"/>
  <c r="E534" i="1"/>
  <c r="I534" i="1" s="1"/>
  <c r="E533" i="1"/>
  <c r="I533" i="1" s="1"/>
  <c r="E532" i="1"/>
  <c r="I532" i="1" s="1"/>
  <c r="E531" i="1"/>
  <c r="I531" i="1" s="1"/>
  <c r="E530" i="1"/>
  <c r="I530" i="1" s="1"/>
  <c r="E529" i="1"/>
  <c r="I529" i="1" s="1"/>
  <c r="E528" i="1"/>
  <c r="I528" i="1" s="1"/>
  <c r="E527" i="1"/>
  <c r="I527" i="1" s="1"/>
  <c r="E526" i="1"/>
  <c r="I526" i="1" s="1"/>
  <c r="E525" i="1"/>
  <c r="I525" i="1" s="1"/>
  <c r="E524" i="1"/>
  <c r="I524" i="1" s="1"/>
  <c r="E523" i="1"/>
  <c r="I523" i="1" s="1"/>
  <c r="E522" i="1"/>
  <c r="I522" i="1" s="1"/>
  <c r="E521" i="1"/>
  <c r="I521" i="1" s="1"/>
  <c r="E520" i="1"/>
  <c r="I520" i="1" s="1"/>
  <c r="E519" i="1"/>
  <c r="I519" i="1" s="1"/>
  <c r="E518" i="1"/>
  <c r="I518" i="1" s="1"/>
  <c r="E517" i="1"/>
  <c r="I517" i="1" s="1"/>
  <c r="E516" i="1"/>
  <c r="I516" i="1" s="1"/>
  <c r="E515" i="1"/>
  <c r="I515" i="1" s="1"/>
  <c r="E514" i="1"/>
  <c r="I514" i="1" s="1"/>
  <c r="E513" i="1"/>
  <c r="I513" i="1" s="1"/>
  <c r="E512" i="1"/>
  <c r="I512" i="1" s="1"/>
  <c r="E511" i="1"/>
  <c r="I511" i="1" s="1"/>
  <c r="E510" i="1"/>
  <c r="I510" i="1" s="1"/>
  <c r="E509" i="1"/>
  <c r="I509" i="1" s="1"/>
  <c r="E508" i="1"/>
  <c r="I508" i="1" s="1"/>
  <c r="E507" i="1"/>
  <c r="I507" i="1" s="1"/>
  <c r="E506" i="1"/>
  <c r="I506" i="1" s="1"/>
  <c r="E505" i="1"/>
  <c r="I505" i="1" s="1"/>
  <c r="E504" i="1"/>
  <c r="I504" i="1" s="1"/>
  <c r="E503" i="1"/>
  <c r="I503" i="1" s="1"/>
  <c r="E502" i="1"/>
  <c r="I502" i="1" s="1"/>
  <c r="E501" i="1"/>
  <c r="I501" i="1" s="1"/>
  <c r="E500" i="1"/>
  <c r="I500" i="1" s="1"/>
  <c r="E499" i="1"/>
  <c r="I499" i="1" s="1"/>
  <c r="E498" i="1"/>
  <c r="I498" i="1" s="1"/>
  <c r="E497" i="1"/>
  <c r="I497" i="1" s="1"/>
  <c r="E496" i="1"/>
  <c r="I496" i="1" s="1"/>
  <c r="E495" i="1"/>
  <c r="I495" i="1" s="1"/>
  <c r="E494" i="1"/>
  <c r="I494" i="1" s="1"/>
  <c r="E493" i="1"/>
  <c r="I493" i="1" s="1"/>
  <c r="E492" i="1"/>
  <c r="I492" i="1" s="1"/>
  <c r="E491" i="1"/>
  <c r="I491" i="1" s="1"/>
  <c r="E490" i="1"/>
  <c r="I490" i="1" s="1"/>
  <c r="E489" i="1"/>
  <c r="I489" i="1" s="1"/>
  <c r="E488" i="1"/>
  <c r="I488" i="1" s="1"/>
  <c r="E487" i="1"/>
  <c r="I487" i="1" s="1"/>
  <c r="E486" i="1"/>
  <c r="I486" i="1" s="1"/>
  <c r="E485" i="1"/>
  <c r="I485" i="1" s="1"/>
  <c r="E484" i="1"/>
  <c r="I484" i="1" s="1"/>
  <c r="E483" i="1"/>
  <c r="I483" i="1" s="1"/>
  <c r="E482" i="1"/>
  <c r="I482" i="1" s="1"/>
  <c r="E481" i="1"/>
  <c r="I481" i="1" s="1"/>
  <c r="E480" i="1"/>
  <c r="I480" i="1" s="1"/>
  <c r="E479" i="1"/>
  <c r="I479" i="1" s="1"/>
  <c r="E478" i="1"/>
  <c r="I478" i="1" s="1"/>
  <c r="E477" i="1"/>
  <c r="I477" i="1" s="1"/>
  <c r="E476" i="1"/>
  <c r="I476" i="1" s="1"/>
  <c r="E475" i="1"/>
  <c r="I475" i="1" s="1"/>
  <c r="E474" i="1"/>
  <c r="I474" i="1" s="1"/>
  <c r="E473" i="1"/>
  <c r="I473" i="1" s="1"/>
  <c r="E472" i="1"/>
  <c r="I472" i="1" s="1"/>
  <c r="E471" i="1"/>
  <c r="I471" i="1" s="1"/>
  <c r="E470" i="1"/>
  <c r="I470" i="1" s="1"/>
  <c r="E469" i="1"/>
  <c r="I469" i="1" s="1"/>
  <c r="E468" i="1"/>
  <c r="I468" i="1" s="1"/>
  <c r="E467" i="1"/>
  <c r="I467" i="1" s="1"/>
  <c r="E466" i="1"/>
  <c r="I466" i="1" s="1"/>
  <c r="E465" i="1"/>
  <c r="I465" i="1" s="1"/>
  <c r="E464" i="1"/>
  <c r="I464" i="1" s="1"/>
  <c r="E463" i="1"/>
  <c r="I463" i="1" s="1"/>
  <c r="E462" i="1"/>
  <c r="I462" i="1" s="1"/>
  <c r="E461" i="1"/>
  <c r="I461" i="1" s="1"/>
  <c r="E460" i="1"/>
  <c r="I460" i="1" s="1"/>
  <c r="E459" i="1"/>
  <c r="I459" i="1" s="1"/>
  <c r="E458" i="1"/>
  <c r="I458" i="1" s="1"/>
  <c r="E457" i="1"/>
  <c r="I457" i="1" s="1"/>
  <c r="E456" i="1"/>
  <c r="I456" i="1" s="1"/>
  <c r="E455" i="1"/>
  <c r="I455" i="1" s="1"/>
  <c r="E454" i="1"/>
  <c r="I454" i="1" s="1"/>
  <c r="E453" i="1"/>
  <c r="I453" i="1" s="1"/>
  <c r="E452" i="1"/>
  <c r="I452" i="1" s="1"/>
  <c r="E451" i="1"/>
  <c r="I451" i="1" s="1"/>
  <c r="E450" i="1"/>
  <c r="I450" i="1" s="1"/>
  <c r="E449" i="1"/>
  <c r="I449" i="1" s="1"/>
  <c r="E448" i="1"/>
  <c r="I448" i="1" s="1"/>
  <c r="E447" i="1"/>
  <c r="I447" i="1" s="1"/>
  <c r="E446" i="1"/>
  <c r="I446" i="1" s="1"/>
  <c r="E445" i="1"/>
  <c r="I445" i="1" s="1"/>
  <c r="E444" i="1"/>
  <c r="I444" i="1" s="1"/>
  <c r="E443" i="1"/>
  <c r="I443" i="1" s="1"/>
  <c r="E442" i="1"/>
  <c r="I442" i="1" s="1"/>
  <c r="E441" i="1"/>
  <c r="I441" i="1" s="1"/>
  <c r="E440" i="1"/>
  <c r="I440" i="1" s="1"/>
  <c r="E439" i="1"/>
  <c r="I439" i="1" s="1"/>
  <c r="E438" i="1"/>
  <c r="I438" i="1" s="1"/>
  <c r="E437" i="1"/>
  <c r="I437" i="1" s="1"/>
  <c r="E436" i="1"/>
  <c r="I436" i="1" s="1"/>
  <c r="E435" i="1"/>
  <c r="I435" i="1" s="1"/>
  <c r="E434" i="1"/>
  <c r="I434" i="1" s="1"/>
  <c r="E433" i="1"/>
  <c r="I433" i="1" s="1"/>
  <c r="E432" i="1"/>
  <c r="I432" i="1" s="1"/>
  <c r="E431" i="1"/>
  <c r="I431" i="1" s="1"/>
  <c r="E430" i="1"/>
  <c r="I430" i="1" s="1"/>
  <c r="E429" i="1"/>
  <c r="I429" i="1" s="1"/>
  <c r="E428" i="1"/>
  <c r="I428" i="1" s="1"/>
  <c r="E427" i="1"/>
  <c r="I427" i="1" s="1"/>
  <c r="E426" i="1"/>
  <c r="I426" i="1" s="1"/>
  <c r="E425" i="1"/>
  <c r="I425" i="1" s="1"/>
  <c r="E424" i="1"/>
  <c r="I424" i="1" s="1"/>
  <c r="E423" i="1"/>
  <c r="I423" i="1" s="1"/>
  <c r="E422" i="1"/>
  <c r="I422" i="1" s="1"/>
  <c r="E421" i="1"/>
  <c r="I421" i="1" s="1"/>
  <c r="E420" i="1"/>
  <c r="I420" i="1" s="1"/>
  <c r="E419" i="1"/>
  <c r="I419" i="1" s="1"/>
  <c r="E418" i="1"/>
  <c r="I418" i="1" s="1"/>
  <c r="E417" i="1"/>
  <c r="I417" i="1" s="1"/>
  <c r="E416" i="1"/>
  <c r="I416" i="1" s="1"/>
  <c r="E415" i="1"/>
  <c r="I415" i="1" s="1"/>
  <c r="E414" i="1"/>
  <c r="I414" i="1" s="1"/>
  <c r="E413" i="1"/>
  <c r="I413" i="1" s="1"/>
  <c r="E412" i="1"/>
  <c r="I412" i="1" s="1"/>
  <c r="E411" i="1"/>
  <c r="I411" i="1" s="1"/>
  <c r="E410" i="1"/>
  <c r="I410" i="1" s="1"/>
  <c r="E409" i="1"/>
  <c r="I409" i="1" s="1"/>
  <c r="E408" i="1"/>
  <c r="I408" i="1" s="1"/>
  <c r="E407" i="1"/>
  <c r="I407" i="1" s="1"/>
  <c r="E406" i="1"/>
  <c r="I406" i="1" s="1"/>
  <c r="E405" i="1"/>
  <c r="I405" i="1" s="1"/>
  <c r="E404" i="1"/>
  <c r="I404" i="1" s="1"/>
  <c r="E403" i="1"/>
  <c r="I403" i="1" s="1"/>
  <c r="E402" i="1"/>
  <c r="I402" i="1" s="1"/>
  <c r="E401" i="1"/>
  <c r="I401" i="1" s="1"/>
  <c r="E400" i="1"/>
  <c r="I400" i="1" s="1"/>
  <c r="E399" i="1"/>
  <c r="I399" i="1" s="1"/>
  <c r="E398" i="1"/>
  <c r="I398" i="1" s="1"/>
  <c r="E397" i="1"/>
  <c r="I397" i="1" s="1"/>
  <c r="E396" i="1"/>
  <c r="I396" i="1" s="1"/>
  <c r="E395" i="1"/>
  <c r="I395" i="1" s="1"/>
  <c r="E394" i="1"/>
  <c r="I394" i="1" s="1"/>
  <c r="E393" i="1"/>
  <c r="I393" i="1" s="1"/>
  <c r="E392" i="1"/>
  <c r="I392" i="1" s="1"/>
  <c r="E391" i="1"/>
  <c r="I391" i="1" s="1"/>
  <c r="E390" i="1"/>
  <c r="I390" i="1" s="1"/>
  <c r="E389" i="1"/>
  <c r="I389" i="1" s="1"/>
  <c r="E388" i="1"/>
  <c r="I388" i="1" s="1"/>
  <c r="E387" i="1"/>
  <c r="I387" i="1" s="1"/>
  <c r="E386" i="1"/>
  <c r="I386" i="1" s="1"/>
  <c r="E385" i="1"/>
  <c r="I385" i="1" s="1"/>
  <c r="E384" i="1"/>
  <c r="I384" i="1" s="1"/>
  <c r="E383" i="1"/>
  <c r="I383" i="1" s="1"/>
  <c r="E382" i="1"/>
  <c r="I382" i="1" s="1"/>
  <c r="E381" i="1"/>
  <c r="I381" i="1" s="1"/>
  <c r="E380" i="1"/>
  <c r="I380" i="1" s="1"/>
  <c r="E379" i="1"/>
  <c r="I379" i="1" s="1"/>
  <c r="E378" i="1"/>
  <c r="I378" i="1" s="1"/>
  <c r="E377" i="1"/>
  <c r="I377" i="1" s="1"/>
  <c r="E376" i="1"/>
  <c r="I376" i="1" s="1"/>
  <c r="E375" i="1"/>
  <c r="I375" i="1" s="1"/>
  <c r="E374" i="1"/>
  <c r="I374" i="1" s="1"/>
  <c r="E373" i="1"/>
  <c r="I373" i="1" s="1"/>
  <c r="E372" i="1"/>
  <c r="I372" i="1" s="1"/>
  <c r="E371" i="1"/>
  <c r="I371" i="1" s="1"/>
  <c r="E370" i="1"/>
  <c r="I370" i="1" s="1"/>
  <c r="E369" i="1"/>
  <c r="I369" i="1" s="1"/>
  <c r="E368" i="1"/>
  <c r="I368" i="1" s="1"/>
  <c r="E367" i="1"/>
  <c r="I367" i="1" s="1"/>
  <c r="E366" i="1"/>
  <c r="I366" i="1" s="1"/>
  <c r="E365" i="1"/>
  <c r="I365" i="1" s="1"/>
  <c r="E364" i="1"/>
  <c r="I364" i="1" s="1"/>
  <c r="E363" i="1"/>
  <c r="I363" i="1" s="1"/>
  <c r="E362" i="1"/>
  <c r="I362" i="1" s="1"/>
  <c r="E361" i="1"/>
  <c r="I361" i="1" s="1"/>
  <c r="E360" i="1"/>
  <c r="I360" i="1" s="1"/>
  <c r="E359" i="1"/>
  <c r="I359" i="1" s="1"/>
  <c r="E358" i="1"/>
  <c r="I358" i="1" s="1"/>
  <c r="E357" i="1"/>
  <c r="I357" i="1" s="1"/>
  <c r="E356" i="1"/>
  <c r="I356" i="1" s="1"/>
  <c r="E355" i="1"/>
  <c r="I355" i="1" s="1"/>
  <c r="E354" i="1"/>
  <c r="I354" i="1" s="1"/>
  <c r="E353" i="1"/>
  <c r="I353" i="1" s="1"/>
  <c r="E352" i="1"/>
  <c r="I352" i="1" s="1"/>
  <c r="E351" i="1"/>
  <c r="I351" i="1" s="1"/>
  <c r="E350" i="1"/>
  <c r="I350" i="1" s="1"/>
  <c r="E349" i="1"/>
  <c r="I349" i="1" s="1"/>
  <c r="E348" i="1"/>
  <c r="I348" i="1" s="1"/>
  <c r="E347" i="1"/>
  <c r="I347" i="1" s="1"/>
  <c r="E346" i="1"/>
  <c r="I346" i="1" s="1"/>
  <c r="E345" i="1"/>
  <c r="I345" i="1" s="1"/>
  <c r="E344" i="1"/>
  <c r="I344" i="1" s="1"/>
  <c r="E343" i="1"/>
  <c r="I343" i="1" s="1"/>
  <c r="E342" i="1"/>
  <c r="I342" i="1" s="1"/>
  <c r="E341" i="1"/>
  <c r="I341" i="1" s="1"/>
  <c r="E340" i="1"/>
  <c r="I340" i="1" s="1"/>
  <c r="E339" i="1"/>
  <c r="I339" i="1" s="1"/>
  <c r="E338" i="1"/>
  <c r="I338" i="1" s="1"/>
  <c r="E337" i="1"/>
  <c r="I337" i="1" s="1"/>
  <c r="E336" i="1"/>
  <c r="I336" i="1" s="1"/>
  <c r="E335" i="1"/>
  <c r="I335" i="1" s="1"/>
  <c r="E334" i="1"/>
  <c r="I334" i="1" s="1"/>
  <c r="E333" i="1"/>
  <c r="I333" i="1" s="1"/>
  <c r="E332" i="1"/>
  <c r="I332" i="1" s="1"/>
  <c r="E331" i="1"/>
  <c r="I331" i="1" s="1"/>
  <c r="E330" i="1"/>
  <c r="I330" i="1" s="1"/>
  <c r="E329" i="1"/>
  <c r="I329" i="1" s="1"/>
  <c r="E328" i="1"/>
  <c r="I328" i="1" s="1"/>
  <c r="E327" i="1"/>
  <c r="I327" i="1" s="1"/>
  <c r="E326" i="1"/>
  <c r="I326" i="1" s="1"/>
  <c r="E325" i="1"/>
  <c r="I325" i="1" s="1"/>
  <c r="E324" i="1"/>
  <c r="I324" i="1" s="1"/>
  <c r="E323" i="1"/>
  <c r="I323" i="1" s="1"/>
  <c r="E322" i="1"/>
  <c r="I322" i="1" s="1"/>
  <c r="E321" i="1"/>
  <c r="I321" i="1" s="1"/>
  <c r="E320" i="1"/>
  <c r="I320" i="1" s="1"/>
  <c r="E319" i="1"/>
  <c r="I319" i="1" s="1"/>
  <c r="E318" i="1"/>
  <c r="I318" i="1" s="1"/>
  <c r="E317" i="1"/>
  <c r="I317" i="1" s="1"/>
  <c r="E316" i="1"/>
  <c r="I316" i="1" s="1"/>
  <c r="E315" i="1"/>
  <c r="I315" i="1" s="1"/>
  <c r="E314" i="1"/>
  <c r="I314" i="1" s="1"/>
  <c r="E313" i="1"/>
  <c r="I313" i="1" s="1"/>
  <c r="E312" i="1"/>
  <c r="I312" i="1" s="1"/>
  <c r="E311" i="1"/>
  <c r="I311" i="1" s="1"/>
  <c r="E310" i="1"/>
  <c r="I310" i="1" s="1"/>
  <c r="E309" i="1"/>
  <c r="I309" i="1" s="1"/>
  <c r="E308" i="1"/>
  <c r="I308" i="1" s="1"/>
  <c r="E307" i="1"/>
  <c r="I307" i="1" s="1"/>
  <c r="E306" i="1"/>
  <c r="I306" i="1" s="1"/>
  <c r="E305" i="1"/>
  <c r="I305" i="1" s="1"/>
  <c r="E304" i="1"/>
  <c r="I304" i="1" s="1"/>
  <c r="E303" i="1"/>
  <c r="I303" i="1" s="1"/>
  <c r="E302" i="1"/>
  <c r="I302" i="1" s="1"/>
  <c r="E301" i="1"/>
  <c r="I301" i="1" s="1"/>
  <c r="E300" i="1"/>
  <c r="I300" i="1" s="1"/>
  <c r="E299" i="1"/>
  <c r="I299" i="1" s="1"/>
  <c r="E298" i="1"/>
  <c r="I298" i="1" s="1"/>
  <c r="E297" i="1"/>
  <c r="I297" i="1" s="1"/>
  <c r="E296" i="1"/>
  <c r="I296" i="1" s="1"/>
  <c r="E295" i="1"/>
  <c r="I295" i="1" s="1"/>
  <c r="E294" i="1"/>
  <c r="I294" i="1" s="1"/>
  <c r="E293" i="1"/>
  <c r="I293" i="1" s="1"/>
  <c r="E292" i="1"/>
  <c r="I292" i="1" s="1"/>
  <c r="E291" i="1"/>
  <c r="I291" i="1" s="1"/>
  <c r="E290" i="1"/>
  <c r="I290" i="1" s="1"/>
  <c r="E289" i="1"/>
  <c r="I289" i="1" s="1"/>
  <c r="E288" i="1"/>
  <c r="I288" i="1" s="1"/>
  <c r="E287" i="1"/>
  <c r="I287" i="1" s="1"/>
  <c r="E286" i="1"/>
  <c r="I286" i="1" s="1"/>
  <c r="E285" i="1"/>
  <c r="I285" i="1" s="1"/>
  <c r="E284" i="1"/>
  <c r="I284" i="1" s="1"/>
  <c r="E283" i="1"/>
  <c r="I283" i="1" s="1"/>
  <c r="E282" i="1"/>
  <c r="I282" i="1" s="1"/>
  <c r="E281" i="1"/>
  <c r="I281" i="1" s="1"/>
  <c r="E280" i="1"/>
  <c r="I280" i="1" s="1"/>
  <c r="E279" i="1"/>
  <c r="I279" i="1" s="1"/>
  <c r="E278" i="1"/>
  <c r="I278" i="1" s="1"/>
  <c r="E277" i="1"/>
  <c r="I277" i="1" s="1"/>
  <c r="E276" i="1"/>
  <c r="I276" i="1" s="1"/>
  <c r="E275" i="1"/>
  <c r="I275" i="1" s="1"/>
  <c r="E274" i="1"/>
  <c r="I274" i="1" s="1"/>
  <c r="E273" i="1"/>
  <c r="I273" i="1" s="1"/>
  <c r="E272" i="1"/>
  <c r="I272" i="1" s="1"/>
  <c r="E271" i="1"/>
  <c r="I271" i="1" s="1"/>
  <c r="E270" i="1"/>
  <c r="I270" i="1" s="1"/>
  <c r="E269" i="1"/>
  <c r="I269" i="1" s="1"/>
  <c r="E268" i="1"/>
  <c r="I268" i="1" s="1"/>
  <c r="E267" i="1"/>
  <c r="I267" i="1" s="1"/>
  <c r="E266" i="1"/>
  <c r="I266" i="1" s="1"/>
  <c r="E265" i="1"/>
  <c r="I265" i="1" s="1"/>
  <c r="E264" i="1"/>
  <c r="I264" i="1" s="1"/>
  <c r="E263" i="1"/>
  <c r="I263" i="1" s="1"/>
  <c r="E262" i="1"/>
  <c r="I262" i="1" s="1"/>
  <c r="E261" i="1"/>
  <c r="I261" i="1" s="1"/>
  <c r="E260" i="1"/>
  <c r="I260" i="1" s="1"/>
  <c r="E259" i="1"/>
  <c r="I259" i="1" s="1"/>
  <c r="E258" i="1"/>
  <c r="I258" i="1" s="1"/>
  <c r="E257" i="1"/>
  <c r="I257" i="1" s="1"/>
  <c r="E256" i="1"/>
  <c r="I256" i="1" s="1"/>
  <c r="E255" i="1"/>
  <c r="I255" i="1" s="1"/>
  <c r="E254" i="1"/>
  <c r="I254" i="1" s="1"/>
  <c r="E253" i="1"/>
  <c r="I253" i="1" s="1"/>
  <c r="E252" i="1"/>
  <c r="I252" i="1" s="1"/>
  <c r="E251" i="1"/>
  <c r="I251" i="1" s="1"/>
  <c r="E250" i="1"/>
  <c r="I250" i="1" s="1"/>
  <c r="E249" i="1"/>
  <c r="I249" i="1" s="1"/>
  <c r="E248" i="1"/>
  <c r="I248" i="1" s="1"/>
  <c r="E247" i="1"/>
  <c r="I247" i="1" s="1"/>
  <c r="E246" i="1"/>
  <c r="I246" i="1" s="1"/>
  <c r="E245" i="1"/>
  <c r="I245" i="1" s="1"/>
  <c r="E244" i="1"/>
  <c r="I244" i="1" s="1"/>
  <c r="E243" i="1"/>
  <c r="I243" i="1" s="1"/>
  <c r="E242" i="1"/>
  <c r="I242" i="1" s="1"/>
  <c r="E241" i="1"/>
  <c r="I241" i="1" s="1"/>
  <c r="E240" i="1"/>
  <c r="I240" i="1" s="1"/>
  <c r="E239" i="1"/>
  <c r="I239" i="1" s="1"/>
  <c r="E238" i="1"/>
  <c r="I238" i="1" s="1"/>
  <c r="E237" i="1"/>
  <c r="I237" i="1" s="1"/>
  <c r="E236" i="1"/>
  <c r="I236" i="1" s="1"/>
  <c r="E235" i="1"/>
  <c r="I235" i="1" s="1"/>
  <c r="E234" i="1"/>
  <c r="I234" i="1" s="1"/>
  <c r="E233" i="1"/>
  <c r="I233" i="1" s="1"/>
  <c r="E232" i="1"/>
  <c r="I232" i="1" s="1"/>
  <c r="E231" i="1"/>
  <c r="I231" i="1" s="1"/>
  <c r="E230" i="1"/>
  <c r="I230" i="1" s="1"/>
  <c r="E229" i="1"/>
  <c r="I229" i="1" s="1"/>
  <c r="E228" i="1"/>
  <c r="I228" i="1" s="1"/>
  <c r="E227" i="1"/>
  <c r="I227" i="1" s="1"/>
  <c r="E226" i="1"/>
  <c r="I226" i="1" s="1"/>
  <c r="E225" i="1"/>
  <c r="I225" i="1" s="1"/>
  <c r="E224" i="1"/>
  <c r="I224" i="1" s="1"/>
  <c r="E223" i="1"/>
  <c r="I223" i="1" s="1"/>
  <c r="E222" i="1"/>
  <c r="I222" i="1" s="1"/>
  <c r="E221" i="1"/>
  <c r="I221" i="1" s="1"/>
  <c r="E220" i="1"/>
  <c r="I220" i="1" s="1"/>
  <c r="E219" i="1"/>
  <c r="I219" i="1" s="1"/>
  <c r="E218" i="1"/>
  <c r="I218" i="1" s="1"/>
  <c r="E217" i="1"/>
  <c r="I217" i="1" s="1"/>
  <c r="E216" i="1"/>
  <c r="I216" i="1" s="1"/>
  <c r="E215" i="1"/>
  <c r="I215" i="1" s="1"/>
  <c r="E214" i="1"/>
  <c r="I214" i="1" s="1"/>
  <c r="E213" i="1"/>
  <c r="I213" i="1" s="1"/>
  <c r="E212" i="1"/>
  <c r="I212" i="1" s="1"/>
  <c r="E211" i="1"/>
  <c r="I211" i="1" s="1"/>
  <c r="E210" i="1"/>
  <c r="I210" i="1" s="1"/>
  <c r="E209" i="1"/>
  <c r="I209" i="1" s="1"/>
  <c r="E208" i="1"/>
  <c r="I208" i="1" s="1"/>
  <c r="E207" i="1"/>
  <c r="I207" i="1" s="1"/>
  <c r="E206" i="1"/>
  <c r="I206" i="1" s="1"/>
  <c r="E205" i="1"/>
  <c r="I205" i="1" s="1"/>
  <c r="E204" i="1"/>
  <c r="I204" i="1" s="1"/>
  <c r="E203" i="1"/>
  <c r="I203" i="1" s="1"/>
  <c r="E202" i="1"/>
  <c r="I202" i="1" s="1"/>
  <c r="E201" i="1"/>
  <c r="I201" i="1" s="1"/>
  <c r="E200" i="1"/>
  <c r="I200" i="1" s="1"/>
  <c r="E199" i="1"/>
  <c r="I199" i="1" s="1"/>
  <c r="E198" i="1"/>
  <c r="I198" i="1" s="1"/>
  <c r="E197" i="1"/>
  <c r="I197" i="1" s="1"/>
  <c r="E196" i="1"/>
  <c r="I196" i="1" s="1"/>
  <c r="E195" i="1"/>
  <c r="I195" i="1" s="1"/>
  <c r="E194" i="1"/>
  <c r="I194" i="1" s="1"/>
  <c r="E193" i="1"/>
  <c r="I193" i="1" s="1"/>
  <c r="E192" i="1"/>
  <c r="I192" i="1" s="1"/>
  <c r="E191" i="1"/>
  <c r="I191" i="1" s="1"/>
  <c r="E190" i="1"/>
  <c r="I190" i="1" s="1"/>
  <c r="E189" i="1"/>
  <c r="I189" i="1" s="1"/>
  <c r="E188" i="1"/>
  <c r="I188" i="1" s="1"/>
  <c r="E187" i="1"/>
  <c r="I187" i="1" s="1"/>
  <c r="E186" i="1"/>
  <c r="I186" i="1" s="1"/>
  <c r="E185" i="1"/>
  <c r="I185" i="1" s="1"/>
  <c r="E184" i="1"/>
  <c r="I184" i="1" s="1"/>
  <c r="E183" i="1"/>
  <c r="I183" i="1" s="1"/>
  <c r="E182" i="1"/>
  <c r="I182" i="1" s="1"/>
  <c r="E181" i="1"/>
  <c r="I181" i="1" s="1"/>
  <c r="E180" i="1"/>
  <c r="I180" i="1" s="1"/>
  <c r="E179" i="1"/>
  <c r="I179" i="1" s="1"/>
  <c r="E178" i="1"/>
  <c r="I178" i="1" s="1"/>
  <c r="E177" i="1"/>
  <c r="I177" i="1" s="1"/>
  <c r="E176" i="1"/>
  <c r="I176" i="1" s="1"/>
  <c r="E175" i="1"/>
  <c r="I175" i="1" s="1"/>
  <c r="E174" i="1"/>
  <c r="I174" i="1" s="1"/>
  <c r="E173" i="1"/>
  <c r="I173" i="1" s="1"/>
  <c r="E172" i="1"/>
  <c r="I172" i="1" s="1"/>
  <c r="E171" i="1"/>
  <c r="I171" i="1" s="1"/>
  <c r="E170" i="1"/>
  <c r="I170" i="1" s="1"/>
  <c r="E169" i="1"/>
  <c r="I169" i="1" s="1"/>
  <c r="E168" i="1"/>
  <c r="I168" i="1" s="1"/>
  <c r="E167" i="1"/>
  <c r="I167" i="1" s="1"/>
  <c r="E166" i="1"/>
  <c r="I166" i="1" s="1"/>
  <c r="E165" i="1"/>
  <c r="I165" i="1" s="1"/>
  <c r="E164" i="1"/>
  <c r="I164" i="1" s="1"/>
  <c r="E163" i="1"/>
  <c r="I163" i="1" s="1"/>
  <c r="E162" i="1"/>
  <c r="I162" i="1" s="1"/>
  <c r="E161" i="1"/>
  <c r="I161" i="1" s="1"/>
  <c r="E160" i="1"/>
  <c r="I160" i="1" s="1"/>
  <c r="E159" i="1"/>
  <c r="I159" i="1" s="1"/>
  <c r="E158" i="1"/>
  <c r="I158" i="1" s="1"/>
  <c r="E157" i="1"/>
  <c r="I157" i="1" s="1"/>
  <c r="E156" i="1"/>
  <c r="I156" i="1" s="1"/>
  <c r="E155" i="1"/>
  <c r="I155" i="1" s="1"/>
  <c r="E154" i="1"/>
  <c r="I154" i="1" s="1"/>
  <c r="E153" i="1"/>
  <c r="I153" i="1" s="1"/>
  <c r="E152" i="1"/>
  <c r="I152" i="1" s="1"/>
  <c r="E151" i="1"/>
  <c r="I151" i="1" s="1"/>
  <c r="E150" i="1"/>
  <c r="I150" i="1" s="1"/>
  <c r="E149" i="1"/>
  <c r="I149" i="1" s="1"/>
  <c r="E148" i="1"/>
  <c r="I148" i="1" s="1"/>
  <c r="E147" i="1"/>
  <c r="I147" i="1" s="1"/>
  <c r="E146" i="1"/>
  <c r="I146" i="1" s="1"/>
  <c r="E145" i="1"/>
  <c r="I145" i="1" s="1"/>
  <c r="E144" i="1"/>
  <c r="I144" i="1" s="1"/>
  <c r="E143" i="1"/>
  <c r="I143" i="1" s="1"/>
  <c r="E142" i="1"/>
  <c r="I142" i="1" s="1"/>
  <c r="E141" i="1"/>
  <c r="I141" i="1" s="1"/>
  <c r="E140" i="1"/>
  <c r="I140" i="1" s="1"/>
  <c r="E139" i="1"/>
  <c r="I139" i="1" s="1"/>
  <c r="E138" i="1"/>
  <c r="I138" i="1" s="1"/>
  <c r="E137" i="1"/>
  <c r="I137" i="1" s="1"/>
  <c r="E136" i="1"/>
  <c r="I136" i="1" s="1"/>
  <c r="E135" i="1"/>
  <c r="I135" i="1" s="1"/>
  <c r="E134" i="1"/>
  <c r="I134" i="1" s="1"/>
  <c r="E133" i="1"/>
  <c r="I133" i="1" s="1"/>
  <c r="E132" i="1"/>
  <c r="I132" i="1" s="1"/>
  <c r="E131" i="1"/>
  <c r="I131" i="1" s="1"/>
  <c r="E130" i="1"/>
  <c r="I130" i="1" s="1"/>
  <c r="E129" i="1"/>
  <c r="I129" i="1" s="1"/>
  <c r="E128" i="1"/>
  <c r="I128" i="1" s="1"/>
  <c r="E127" i="1"/>
  <c r="I127" i="1" s="1"/>
  <c r="E126" i="1"/>
  <c r="I126" i="1" s="1"/>
  <c r="E125" i="1"/>
  <c r="I125" i="1" s="1"/>
  <c r="E124" i="1"/>
  <c r="I124" i="1" s="1"/>
  <c r="E123" i="1"/>
  <c r="I123" i="1" s="1"/>
  <c r="E122" i="1"/>
  <c r="I122" i="1" s="1"/>
  <c r="E121" i="1"/>
  <c r="I121" i="1" s="1"/>
  <c r="E120" i="1"/>
  <c r="I120" i="1" s="1"/>
  <c r="E119" i="1"/>
  <c r="I119" i="1" s="1"/>
  <c r="E118" i="1"/>
  <c r="I118" i="1" s="1"/>
  <c r="E117" i="1"/>
  <c r="I117" i="1" s="1"/>
  <c r="E116" i="1"/>
  <c r="I116" i="1" s="1"/>
  <c r="E115" i="1"/>
  <c r="I115" i="1" s="1"/>
  <c r="E114" i="1"/>
  <c r="I114" i="1" s="1"/>
  <c r="E113" i="1"/>
  <c r="I113" i="1" s="1"/>
  <c r="E112" i="1"/>
  <c r="I112" i="1" s="1"/>
  <c r="E111" i="1"/>
  <c r="I111" i="1" s="1"/>
  <c r="E110" i="1"/>
  <c r="I110" i="1" s="1"/>
  <c r="E109" i="1"/>
  <c r="I109" i="1" s="1"/>
  <c r="E108" i="1"/>
  <c r="I108" i="1" s="1"/>
  <c r="E107" i="1"/>
  <c r="I107" i="1" s="1"/>
  <c r="E106" i="1"/>
  <c r="I106" i="1" s="1"/>
  <c r="E105" i="1"/>
  <c r="I105" i="1" s="1"/>
  <c r="E104" i="1"/>
  <c r="I104" i="1" s="1"/>
  <c r="E103" i="1"/>
  <c r="I103" i="1" s="1"/>
  <c r="E102" i="1"/>
  <c r="I102" i="1" s="1"/>
  <c r="E101" i="1"/>
  <c r="I101" i="1" s="1"/>
  <c r="E100" i="1"/>
  <c r="I100" i="1" s="1"/>
  <c r="E99" i="1"/>
  <c r="I99" i="1" s="1"/>
  <c r="E98" i="1"/>
  <c r="I98" i="1" s="1"/>
  <c r="E97" i="1"/>
  <c r="I97" i="1" s="1"/>
  <c r="E96" i="1"/>
  <c r="I96" i="1" s="1"/>
  <c r="E95" i="1"/>
  <c r="I95" i="1" s="1"/>
  <c r="E94" i="1"/>
  <c r="I94" i="1" s="1"/>
  <c r="E93" i="1"/>
  <c r="I93" i="1" s="1"/>
  <c r="E92" i="1"/>
  <c r="I92" i="1" s="1"/>
  <c r="E91" i="1"/>
  <c r="I91" i="1" s="1"/>
  <c r="E90" i="1"/>
  <c r="I90" i="1" s="1"/>
  <c r="E89" i="1"/>
  <c r="I89" i="1" s="1"/>
  <c r="E88" i="1"/>
  <c r="I88" i="1" s="1"/>
  <c r="E87" i="1"/>
  <c r="I87" i="1" s="1"/>
  <c r="E86" i="1"/>
  <c r="I86" i="1" s="1"/>
  <c r="E85" i="1"/>
  <c r="I85" i="1" s="1"/>
  <c r="E84" i="1"/>
  <c r="I84" i="1" s="1"/>
  <c r="E83" i="1"/>
  <c r="I83" i="1" s="1"/>
  <c r="E82" i="1"/>
  <c r="I82" i="1" s="1"/>
  <c r="E81" i="1"/>
  <c r="I81" i="1" s="1"/>
  <c r="E80" i="1"/>
  <c r="I80" i="1" s="1"/>
  <c r="E79" i="1"/>
  <c r="I79" i="1" s="1"/>
  <c r="E78" i="1"/>
  <c r="I78" i="1" s="1"/>
  <c r="E77" i="1"/>
  <c r="I77" i="1" s="1"/>
  <c r="E76" i="1"/>
  <c r="I76" i="1" s="1"/>
  <c r="E75" i="1"/>
  <c r="I75" i="1" s="1"/>
  <c r="E74" i="1"/>
  <c r="I74" i="1" s="1"/>
  <c r="E73" i="1"/>
  <c r="I73" i="1" s="1"/>
  <c r="E72" i="1"/>
  <c r="I72" i="1" s="1"/>
  <c r="E71" i="1"/>
  <c r="I71" i="1" s="1"/>
  <c r="E70" i="1"/>
  <c r="I70" i="1" s="1"/>
  <c r="E69" i="1"/>
  <c r="I69" i="1" s="1"/>
  <c r="E68" i="1"/>
  <c r="I68" i="1" s="1"/>
  <c r="E67" i="1"/>
  <c r="I67" i="1" s="1"/>
  <c r="E66" i="1"/>
  <c r="I66" i="1" s="1"/>
  <c r="E65" i="1"/>
  <c r="I65" i="1" s="1"/>
  <c r="E64" i="1"/>
  <c r="I64" i="1" s="1"/>
  <c r="E63" i="1"/>
  <c r="I63" i="1" s="1"/>
  <c r="E62" i="1"/>
  <c r="I62" i="1" s="1"/>
  <c r="E61" i="1"/>
  <c r="I61" i="1" s="1"/>
  <c r="E60" i="1"/>
  <c r="I60" i="1" s="1"/>
  <c r="E59" i="1"/>
  <c r="I59" i="1" s="1"/>
  <c r="E58" i="1"/>
  <c r="I58" i="1" s="1"/>
  <c r="E57" i="1"/>
  <c r="I57" i="1" s="1"/>
  <c r="E56" i="1"/>
  <c r="I56" i="1" s="1"/>
  <c r="E55" i="1"/>
  <c r="I55" i="1" s="1"/>
  <c r="E54" i="1"/>
  <c r="I54" i="1" s="1"/>
  <c r="E53" i="1"/>
  <c r="I53" i="1" s="1"/>
  <c r="E52" i="1"/>
  <c r="I52" i="1" s="1"/>
  <c r="E51" i="1"/>
  <c r="I51" i="1" s="1"/>
  <c r="E50" i="1"/>
  <c r="I50" i="1" s="1"/>
  <c r="E49" i="1"/>
  <c r="I49" i="1" s="1"/>
  <c r="E48" i="1"/>
  <c r="I48" i="1" s="1"/>
  <c r="E47" i="1"/>
  <c r="I47" i="1" s="1"/>
  <c r="E46" i="1"/>
  <c r="I46" i="1" s="1"/>
  <c r="E45" i="1"/>
  <c r="I45" i="1" s="1"/>
  <c r="E44" i="1"/>
  <c r="I44" i="1" s="1"/>
  <c r="E43" i="1"/>
  <c r="I43" i="1" s="1"/>
  <c r="E42" i="1"/>
  <c r="I42" i="1" s="1"/>
  <c r="E41" i="1"/>
  <c r="I41" i="1" s="1"/>
  <c r="E40" i="1"/>
  <c r="I40" i="1" s="1"/>
  <c r="E39" i="1"/>
  <c r="I39" i="1" s="1"/>
  <c r="E38" i="1"/>
  <c r="I38" i="1" s="1"/>
  <c r="E37" i="1"/>
  <c r="I37" i="1" s="1"/>
  <c r="E36" i="1"/>
  <c r="I36" i="1" s="1"/>
  <c r="E35" i="1"/>
  <c r="I35" i="1" s="1"/>
  <c r="E34" i="1"/>
  <c r="I34" i="1" s="1"/>
  <c r="E33" i="1"/>
  <c r="I33" i="1" s="1"/>
  <c r="E32" i="1"/>
  <c r="I32" i="1" s="1"/>
  <c r="E31" i="1"/>
  <c r="I31" i="1" s="1"/>
  <c r="E30" i="1"/>
  <c r="I30" i="1" s="1"/>
  <c r="E29" i="1"/>
  <c r="I29" i="1" s="1"/>
  <c r="E28" i="1"/>
  <c r="I28" i="1" s="1"/>
  <c r="E27" i="1"/>
  <c r="I27" i="1" s="1"/>
  <c r="E26" i="1"/>
  <c r="I26" i="1" s="1"/>
  <c r="E25" i="1"/>
  <c r="I25" i="1" s="1"/>
  <c r="E24" i="1"/>
  <c r="I24" i="1" s="1"/>
  <c r="E23" i="1"/>
  <c r="I23" i="1" s="1"/>
  <c r="E22" i="1"/>
  <c r="I22" i="1" s="1"/>
  <c r="E21" i="1"/>
  <c r="I21" i="1" s="1"/>
  <c r="E20" i="1"/>
  <c r="I20" i="1" s="1"/>
  <c r="E19" i="1"/>
  <c r="I19" i="1" s="1"/>
  <c r="E18" i="1"/>
  <c r="I18" i="1" s="1"/>
  <c r="E17" i="1"/>
  <c r="I17" i="1" s="1"/>
  <c r="E16" i="1"/>
  <c r="I16" i="1" s="1"/>
  <c r="E15" i="1"/>
  <c r="I15" i="1" s="1"/>
  <c r="E14" i="1"/>
  <c r="I14" i="1" s="1"/>
  <c r="E13" i="1"/>
  <c r="I13" i="1" s="1"/>
  <c r="E12" i="1"/>
  <c r="I12" i="1" s="1"/>
  <c r="E11" i="1"/>
  <c r="I11" i="1" s="1"/>
  <c r="E10" i="1"/>
  <c r="I10" i="1" s="1"/>
  <c r="E9" i="1"/>
  <c r="I9" i="1" s="1"/>
  <c r="E8" i="1"/>
  <c r="I8" i="1" s="1"/>
  <c r="E7" i="1"/>
  <c r="I7" i="1" s="1"/>
  <c r="E6" i="1"/>
  <c r="I6" i="1" s="1"/>
  <c r="E5" i="1"/>
  <c r="I5" i="1" s="1"/>
  <c r="E4" i="1"/>
  <c r="I4" i="1" s="1"/>
  <c r="E3" i="1"/>
  <c r="I3" i="1" s="1"/>
  <c r="L2254" i="1" l="1"/>
  <c r="M2254" i="1"/>
  <c r="L2255" i="1"/>
  <c r="M2255" i="1"/>
  <c r="L2256" i="1"/>
  <c r="M2256" i="1"/>
  <c r="L2257" i="1"/>
  <c r="M2257" i="1"/>
  <c r="L2258" i="1"/>
  <c r="M2258" i="1"/>
  <c r="L2259" i="1"/>
  <c r="M2259" i="1"/>
  <c r="L2260" i="1"/>
  <c r="M2260" i="1"/>
  <c r="L2261" i="1"/>
  <c r="M2261" i="1"/>
  <c r="L2262" i="1"/>
  <c r="M2262" i="1"/>
  <c r="L2263" i="1"/>
  <c r="M2263" i="1"/>
  <c r="L2264" i="1"/>
  <c r="M2264" i="1"/>
  <c r="L2265" i="1"/>
  <c r="M2265" i="1"/>
  <c r="L2266" i="1"/>
  <c r="M2266" i="1"/>
  <c r="L2267" i="1"/>
  <c r="M2267" i="1"/>
  <c r="L2268" i="1"/>
  <c r="M2268" i="1"/>
  <c r="L2269" i="1"/>
  <c r="M2269" i="1"/>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AI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744" i="1"/>
  <c r="L805" i="1"/>
  <c r="L806" i="1"/>
  <c r="L807"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275" i="1"/>
  <c r="L1276" i="1"/>
  <c r="L1277" i="1"/>
  <c r="L1278" i="1"/>
  <c r="L1279" i="1"/>
  <c r="L1280" i="1"/>
  <c r="L1281" i="1"/>
  <c r="L1282" i="1"/>
  <c r="L1284" i="1"/>
  <c r="L1285" i="1"/>
  <c r="L1286" i="1"/>
  <c r="L1287" i="1"/>
  <c r="L1288" i="1"/>
  <c r="L1290" i="1"/>
  <c r="L1291" i="1"/>
  <c r="L1292" i="1"/>
  <c r="L1293" i="1"/>
  <c r="L1295" i="1"/>
  <c r="L1296" i="1"/>
  <c r="L1297" i="1"/>
  <c r="L1299" i="1"/>
  <c r="L1300" i="1"/>
  <c r="L1301" i="1"/>
  <c r="L1302" i="1"/>
  <c r="L1304" i="1"/>
  <c r="L1305" i="1"/>
  <c r="L1306" i="1"/>
  <c r="L1307" i="1"/>
  <c r="L1308" i="1"/>
  <c r="L1309" i="1"/>
  <c r="L1310" i="1"/>
  <c r="L1311" i="1"/>
  <c r="L1312" i="1"/>
  <c r="L1315" i="1"/>
  <c r="L1316" i="1"/>
  <c r="L1317" i="1"/>
  <c r="L1319" i="1"/>
  <c r="L1320" i="1"/>
  <c r="L1321" i="1"/>
  <c r="L1322" i="1"/>
  <c r="L1323" i="1"/>
  <c r="L1324" i="1"/>
  <c r="L1325" i="1"/>
  <c r="L1326" i="1"/>
  <c r="L1327" i="1"/>
  <c r="L1328" i="1"/>
  <c r="L1329" i="1"/>
  <c r="L1330" i="1"/>
  <c r="L1331" i="1"/>
  <c r="L1332" i="1"/>
  <c r="L1333" i="1"/>
  <c r="L1337" i="1"/>
  <c r="L1340" i="1"/>
  <c r="L1341" i="1"/>
  <c r="L1342" i="1"/>
  <c r="L1343" i="1"/>
  <c r="L1344" i="1"/>
  <c r="L1345" i="1"/>
  <c r="L1346" i="1"/>
  <c r="L1347" i="1"/>
  <c r="L1348" i="1"/>
  <c r="L1349" i="1"/>
  <c r="L1350" i="1"/>
  <c r="L1351" i="1"/>
  <c r="L1352" i="1"/>
  <c r="L1353" i="1"/>
  <c r="L1354" i="1"/>
  <c r="L1355" i="1"/>
  <c r="L1356" i="1"/>
  <c r="L1357" i="1"/>
  <c r="L1358" i="1"/>
  <c r="L1359" i="1"/>
  <c r="L1360" i="1"/>
  <c r="L1361" i="1"/>
  <c r="L1362" i="1"/>
  <c r="L1364" i="1"/>
  <c r="L1365" i="1"/>
  <c r="L1366" i="1"/>
  <c r="L1367" i="1"/>
  <c r="L1368" i="1"/>
  <c r="L1369" i="1"/>
  <c r="L1370" i="1"/>
  <c r="L1371" i="1"/>
  <c r="L1372" i="1"/>
  <c r="L1373" i="1"/>
  <c r="L1374" i="1"/>
  <c r="L1376" i="1"/>
  <c r="L1377" i="1"/>
  <c r="L1378" i="1"/>
  <c r="L1379" i="1"/>
  <c r="L1380" i="1"/>
  <c r="L1381" i="1"/>
  <c r="L1382" i="1"/>
  <c r="L1383" i="1"/>
  <c r="L1384" i="1"/>
  <c r="L1385" i="1"/>
  <c r="L1386" i="1"/>
  <c r="L1387" i="1"/>
  <c r="L1388" i="1"/>
  <c r="L1389" i="1"/>
  <c r="L1390" i="1"/>
  <c r="L1391" i="1"/>
  <c r="L1392" i="1"/>
  <c r="L1394" i="1"/>
  <c r="L1395" i="1"/>
  <c r="L1396" i="1"/>
  <c r="L1398" i="1"/>
  <c r="L1399" i="1"/>
  <c r="L1400" i="1"/>
  <c r="L1401" i="1"/>
  <c r="L1403" i="1"/>
  <c r="L1404" i="1"/>
  <c r="L1406" i="1"/>
  <c r="L1407" i="1"/>
  <c r="L1408" i="1"/>
  <c r="L1409" i="1"/>
  <c r="L1410" i="1"/>
  <c r="L1411" i="1"/>
  <c r="L1412" i="1"/>
  <c r="L1413" i="1"/>
  <c r="L1414" i="1"/>
  <c r="L1415" i="1"/>
  <c r="L1416" i="1"/>
  <c r="L1417" i="1"/>
  <c r="L1418" i="1"/>
  <c r="L1419" i="1"/>
  <c r="L1421" i="1"/>
  <c r="L1422" i="1"/>
  <c r="L1423" i="1"/>
  <c r="L1424" i="1"/>
  <c r="L1425" i="1"/>
  <c r="L1426" i="1"/>
  <c r="L1427" i="1"/>
  <c r="L1428" i="1"/>
  <c r="L1429" i="1"/>
  <c r="L1430" i="1"/>
  <c r="L1431" i="1"/>
  <c r="L1432" i="1"/>
  <c r="L1433" i="1"/>
  <c r="L1435" i="1"/>
  <c r="L1436" i="1"/>
  <c r="L1437" i="1"/>
  <c r="L1438" i="1"/>
  <c r="L1439" i="1"/>
  <c r="L1440" i="1"/>
  <c r="L1441" i="1"/>
  <c r="L1442" i="1"/>
  <c r="L1443" i="1"/>
  <c r="L1444" i="1"/>
  <c r="L1445" i="1"/>
  <c r="L1446" i="1"/>
  <c r="L1447" i="1"/>
  <c r="L1448" i="1"/>
  <c r="L1449" i="1"/>
  <c r="L1451" i="1"/>
  <c r="L1452" i="1"/>
  <c r="L1453" i="1"/>
  <c r="L1455" i="1"/>
  <c r="L1458" i="1"/>
  <c r="L1459" i="1"/>
  <c r="L1460" i="1"/>
  <c r="L1461" i="1"/>
  <c r="L1463" i="1"/>
  <c r="L1464" i="1"/>
  <c r="L1465" i="1"/>
  <c r="L1466" i="1"/>
  <c r="L1467" i="1"/>
  <c r="L1471" i="1"/>
  <c r="L1472" i="1"/>
  <c r="L1473" i="1"/>
  <c r="L1474" i="1"/>
  <c r="L1475" i="1"/>
  <c r="L1476" i="1"/>
  <c r="L1477" i="1"/>
  <c r="L1478" i="1"/>
  <c r="L1480" i="1"/>
  <c r="L1482" i="1"/>
  <c r="L1483" i="1"/>
  <c r="L1484" i="1"/>
  <c r="L1485" i="1"/>
  <c r="L1486" i="1"/>
  <c r="L1487" i="1"/>
  <c r="L1489" i="1"/>
  <c r="L1490" i="1"/>
  <c r="L1491" i="1"/>
  <c r="L1492" i="1"/>
  <c r="L1493" i="1"/>
  <c r="L1495" i="1"/>
  <c r="L1496" i="1"/>
  <c r="L1497" i="1"/>
  <c r="L1498" i="1"/>
  <c r="L1499" i="1"/>
  <c r="L1500" i="1"/>
  <c r="L1501" i="1"/>
  <c r="L1502" i="1"/>
  <c r="L1503" i="1"/>
  <c r="L1504" i="1"/>
  <c r="L1505" i="1"/>
  <c r="L1506" i="1"/>
  <c r="L1507" i="1"/>
  <c r="L1508" i="1"/>
  <c r="L1509" i="1"/>
  <c r="L1511" i="1"/>
  <c r="L1512" i="1"/>
  <c r="L1513" i="1"/>
  <c r="L1514" i="1"/>
  <c r="L1515" i="1"/>
  <c r="L1516" i="1"/>
  <c r="L1517" i="1"/>
  <c r="L1518" i="1"/>
  <c r="L1519" i="1"/>
  <c r="L1520" i="1"/>
  <c r="L1521" i="1"/>
  <c r="L1522" i="1"/>
  <c r="L1523" i="1"/>
  <c r="L1524" i="1"/>
  <c r="L1525" i="1"/>
  <c r="L1526" i="1"/>
  <c r="L1527" i="1"/>
  <c r="L1528" i="1"/>
  <c r="L1529" i="1"/>
  <c r="L1530" i="1"/>
  <c r="L1531" i="1"/>
  <c r="L1532" i="1"/>
  <c r="L1533" i="1"/>
  <c r="L1534" i="1"/>
  <c r="L1535" i="1"/>
  <c r="L1536" i="1"/>
  <c r="L1537" i="1"/>
  <c r="L1538" i="1"/>
  <c r="L1539" i="1"/>
  <c r="L1540" i="1"/>
  <c r="L1541" i="1"/>
  <c r="L1542" i="1"/>
  <c r="L1543" i="1"/>
  <c r="L1544" i="1"/>
  <c r="L1545" i="1"/>
  <c r="L1546" i="1"/>
  <c r="L1547" i="1"/>
  <c r="L1548" i="1"/>
  <c r="L1549" i="1"/>
  <c r="L1550" i="1"/>
  <c r="L1551" i="1"/>
  <c r="L1552" i="1"/>
  <c r="L1553" i="1"/>
  <c r="L1554" i="1"/>
  <c r="L1555" i="1"/>
  <c r="L1556" i="1"/>
  <c r="L1557" i="1"/>
  <c r="L1558" i="1"/>
  <c r="L1559" i="1"/>
  <c r="L1560" i="1"/>
  <c r="L1561" i="1"/>
  <c r="L1562" i="1"/>
  <c r="L1563" i="1"/>
  <c r="L1564" i="1"/>
  <c r="L1565" i="1"/>
  <c r="L1566" i="1"/>
  <c r="L1568" i="1"/>
  <c r="L1569" i="1"/>
  <c r="L1570" i="1"/>
  <c r="L1571" i="1"/>
  <c r="L1572" i="1"/>
  <c r="L1573" i="1"/>
  <c r="L1574" i="1"/>
  <c r="L1575" i="1"/>
  <c r="L1576" i="1"/>
  <c r="L1577" i="1"/>
  <c r="L1578" i="1"/>
  <c r="L1579" i="1"/>
  <c r="L1580" i="1"/>
  <c r="L1581" i="1"/>
  <c r="L1584" i="1"/>
  <c r="L1585" i="1"/>
  <c r="L1586" i="1"/>
  <c r="L1587" i="1"/>
  <c r="L1588" i="1"/>
  <c r="L1589" i="1"/>
  <c r="L1590" i="1"/>
  <c r="L1591" i="1"/>
  <c r="L1592" i="1"/>
  <c r="L1593" i="1"/>
  <c r="L1594" i="1"/>
  <c r="L1595" i="1"/>
  <c r="L1596" i="1"/>
  <c r="L1597" i="1"/>
  <c r="L1598" i="1"/>
  <c r="L1599" i="1"/>
  <c r="L1600" i="1"/>
  <c r="L1601" i="1"/>
  <c r="L1602" i="1"/>
  <c r="L1603" i="1"/>
  <c r="L1604" i="1"/>
  <c r="L1605" i="1"/>
  <c r="L1606" i="1"/>
  <c r="L1607" i="1"/>
  <c r="L1608" i="1"/>
  <c r="L1609" i="1"/>
  <c r="L1610" i="1"/>
  <c r="L1611" i="1"/>
  <c r="L1612" i="1"/>
  <c r="L1613" i="1"/>
  <c r="L1614" i="1"/>
  <c r="L1615" i="1"/>
  <c r="L1617" i="1"/>
  <c r="L1618" i="1"/>
  <c r="L1619" i="1"/>
  <c r="L1620" i="1"/>
  <c r="L1621" i="1"/>
  <c r="L1622" i="1"/>
  <c r="L1623" i="1"/>
  <c r="L1624" i="1"/>
  <c r="L1625" i="1"/>
  <c r="L1626" i="1"/>
  <c r="L1627" i="1"/>
  <c r="L1628" i="1"/>
  <c r="L1629" i="1"/>
  <c r="L1630" i="1"/>
  <c r="L1631" i="1"/>
  <c r="L1632" i="1"/>
  <c r="L1633" i="1"/>
  <c r="L1634" i="1"/>
  <c r="L1635" i="1"/>
  <c r="L1636" i="1"/>
  <c r="L1637" i="1"/>
  <c r="L1638" i="1"/>
  <c r="L1639" i="1"/>
  <c r="L1646" i="1"/>
  <c r="L1647" i="1"/>
  <c r="L1648" i="1"/>
  <c r="L1649" i="1"/>
  <c r="L1650" i="1"/>
  <c r="L1651" i="1"/>
  <c r="L1652" i="1"/>
  <c r="L1653" i="1"/>
  <c r="L1654" i="1"/>
  <c r="L1655" i="1"/>
  <c r="L1656" i="1"/>
  <c r="L1657" i="1"/>
  <c r="L1658" i="1"/>
  <c r="L1659" i="1"/>
  <c r="L1660" i="1"/>
  <c r="L1661" i="1"/>
  <c r="L1662" i="1"/>
  <c r="L1663" i="1"/>
  <c r="L1664" i="1"/>
  <c r="L1665" i="1"/>
  <c r="L1666" i="1"/>
  <c r="L1667" i="1"/>
  <c r="L1668" i="1"/>
  <c r="L1669" i="1"/>
  <c r="L1670" i="1"/>
  <c r="L1672" i="1"/>
  <c r="L1673" i="1"/>
  <c r="L1674" i="1"/>
  <c r="L1675" i="1"/>
  <c r="L1676" i="1"/>
  <c r="L1677" i="1"/>
  <c r="L1678" i="1"/>
  <c r="L1679" i="1"/>
  <c r="L1680" i="1"/>
  <c r="L1681" i="1"/>
  <c r="L1682" i="1"/>
  <c r="L1683" i="1"/>
  <c r="L1684" i="1"/>
  <c r="L1685" i="1"/>
  <c r="L1686" i="1"/>
  <c r="L1687" i="1"/>
  <c r="L1688" i="1"/>
  <c r="L1689" i="1"/>
  <c r="L1690" i="1"/>
  <c r="L1691" i="1"/>
  <c r="L1692" i="1"/>
  <c r="L1693" i="1"/>
  <c r="L1694" i="1"/>
  <c r="L1695" i="1"/>
  <c r="L1696" i="1"/>
  <c r="L1697" i="1"/>
  <c r="L1698" i="1"/>
  <c r="L1699" i="1"/>
  <c r="L1700" i="1"/>
  <c r="L1701" i="1"/>
  <c r="L1702" i="1"/>
  <c r="L1703" i="1"/>
  <c r="L1704" i="1"/>
  <c r="L1705" i="1"/>
  <c r="L1706" i="1"/>
  <c r="L1707" i="1"/>
  <c r="L1708" i="1"/>
  <c r="L1709" i="1"/>
  <c r="L1710" i="1"/>
  <c r="L1711" i="1"/>
  <c r="L1712" i="1"/>
  <c r="L1713" i="1"/>
  <c r="L1714" i="1"/>
  <c r="L1715" i="1"/>
  <c r="L1716" i="1"/>
  <c r="L1717" i="1"/>
  <c r="L1718" i="1"/>
  <c r="L1719" i="1"/>
  <c r="L1720" i="1"/>
  <c r="L1722" i="1"/>
  <c r="L1723" i="1"/>
  <c r="L1724" i="1"/>
  <c r="L1725" i="1"/>
  <c r="L1726" i="1"/>
  <c r="L1727" i="1"/>
  <c r="L1728" i="1"/>
  <c r="L1729" i="1"/>
  <c r="L1730" i="1"/>
  <c r="L1731" i="1"/>
  <c r="L1732" i="1"/>
  <c r="L1733" i="1"/>
  <c r="L1734" i="1"/>
  <c r="L1735" i="1"/>
  <c r="L1736" i="1"/>
  <c r="L1737" i="1"/>
  <c r="L1738" i="1"/>
  <c r="L1739" i="1"/>
  <c r="L1740" i="1"/>
  <c r="L1741" i="1"/>
  <c r="L1742" i="1"/>
  <c r="L1743" i="1"/>
  <c r="L1744" i="1"/>
  <c r="L1745" i="1"/>
  <c r="L1746" i="1"/>
  <c r="L1747" i="1"/>
  <c r="L1748" i="1"/>
  <c r="L1749" i="1"/>
  <c r="L1750" i="1"/>
  <c r="L1751" i="1"/>
  <c r="L1752" i="1"/>
  <c r="L1753" i="1"/>
  <c r="L1754" i="1"/>
  <c r="L1755" i="1"/>
  <c r="L1756" i="1"/>
  <c r="L1757" i="1"/>
  <c r="L1758" i="1"/>
  <c r="L1759" i="1"/>
  <c r="L1760" i="1"/>
  <c r="L1761" i="1"/>
  <c r="L1762" i="1"/>
  <c r="L1763" i="1"/>
  <c r="L1764" i="1"/>
  <c r="L1765" i="1"/>
  <c r="L1766" i="1"/>
  <c r="L1767" i="1"/>
  <c r="L1768" i="1"/>
  <c r="L1769" i="1"/>
  <c r="L1770" i="1"/>
  <c r="L1771" i="1"/>
  <c r="L1772" i="1"/>
  <c r="L1773" i="1"/>
  <c r="L1774" i="1"/>
  <c r="L1775" i="1"/>
  <c r="L1776" i="1"/>
  <c r="L1777" i="1"/>
  <c r="L1778" i="1"/>
  <c r="L1779" i="1"/>
  <c r="L1780" i="1"/>
  <c r="L1781" i="1"/>
  <c r="L1782" i="1"/>
  <c r="L1783" i="1"/>
  <c r="L1784" i="1"/>
  <c r="L1785" i="1"/>
  <c r="L1786" i="1"/>
  <c r="L1787" i="1"/>
  <c r="L1788" i="1"/>
  <c r="L1789" i="1"/>
  <c r="L1790" i="1"/>
  <c r="L1791" i="1"/>
  <c r="L1792" i="1"/>
  <c r="L1793" i="1"/>
  <c r="L1794" i="1"/>
  <c r="L1795" i="1"/>
  <c r="L1796" i="1"/>
  <c r="L1797" i="1"/>
  <c r="L1798" i="1"/>
  <c r="L1799" i="1"/>
  <c r="L1800" i="1"/>
  <c r="L1801" i="1"/>
  <c r="L1802" i="1"/>
  <c r="L1803" i="1"/>
  <c r="L1804" i="1"/>
  <c r="L1805" i="1"/>
  <c r="L1806" i="1"/>
  <c r="L1807" i="1"/>
  <c r="L1808" i="1"/>
  <c r="L1809" i="1"/>
  <c r="L1810" i="1"/>
  <c r="L1811" i="1"/>
  <c r="L1812" i="1"/>
  <c r="L1813" i="1"/>
  <c r="L1814" i="1"/>
  <c r="L1815" i="1"/>
  <c r="L1816" i="1"/>
  <c r="L1817" i="1"/>
  <c r="L1818" i="1"/>
  <c r="L1819" i="1"/>
  <c r="L1820" i="1"/>
  <c r="L1821" i="1"/>
  <c r="L1822" i="1"/>
  <c r="L1823" i="1"/>
  <c r="L1824" i="1"/>
  <c r="L1825" i="1"/>
  <c r="L1826" i="1"/>
  <c r="L1827" i="1"/>
  <c r="L1828" i="1"/>
  <c r="L1829" i="1"/>
  <c r="L1830" i="1"/>
  <c r="L1831" i="1"/>
  <c r="L1832" i="1"/>
  <c r="L1833" i="1"/>
  <c r="L1834" i="1"/>
  <c r="L1835" i="1"/>
  <c r="L1836" i="1"/>
  <c r="L1837" i="1"/>
  <c r="L1838" i="1"/>
  <c r="L1839" i="1"/>
  <c r="L1840" i="1"/>
  <c r="L1841" i="1"/>
  <c r="L1842" i="1"/>
  <c r="L1843" i="1"/>
  <c r="L1844" i="1"/>
  <c r="L1845" i="1"/>
  <c r="L1846" i="1"/>
  <c r="L1847" i="1"/>
  <c r="L1848" i="1"/>
  <c r="L1849" i="1"/>
  <c r="L1850" i="1"/>
  <c r="L1851" i="1"/>
  <c r="L1852" i="1"/>
  <c r="L1853" i="1"/>
  <c r="L1854" i="1"/>
  <c r="L1855" i="1"/>
  <c r="L1856" i="1"/>
  <c r="L1857" i="1"/>
  <c r="L1858" i="1"/>
  <c r="L1859" i="1"/>
  <c r="L1860" i="1"/>
  <c r="L1861" i="1"/>
  <c r="L1862" i="1"/>
  <c r="L1863" i="1"/>
  <c r="L1864" i="1"/>
  <c r="L1865" i="1"/>
  <c r="L1866" i="1"/>
  <c r="L1867" i="1"/>
  <c r="L1868" i="1"/>
  <c r="L1869" i="1"/>
  <c r="L1870" i="1"/>
  <c r="L1871" i="1"/>
  <c r="L1872" i="1"/>
  <c r="L1873" i="1"/>
  <c r="L1874" i="1"/>
  <c r="L1908" i="1"/>
  <c r="L1909" i="1"/>
  <c r="L1910" i="1"/>
  <c r="L1911" i="1"/>
  <c r="L1912" i="1"/>
  <c r="L1913" i="1"/>
  <c r="L1914" i="1"/>
  <c r="L1915" i="1"/>
  <c r="L1916" i="1"/>
  <c r="L1917" i="1"/>
  <c r="L1918" i="1"/>
  <c r="L1919" i="1"/>
  <c r="L1920" i="1"/>
  <c r="L1921" i="1"/>
  <c r="L1922" i="1"/>
  <c r="L1923" i="1"/>
  <c r="L1924" i="1"/>
  <c r="L1925" i="1"/>
  <c r="L1926" i="1"/>
  <c r="L1927" i="1"/>
  <c r="L1928" i="1"/>
  <c r="L1929" i="1"/>
  <c r="L1930" i="1"/>
  <c r="L1931" i="1"/>
  <c r="L1932" i="1"/>
  <c r="L1933" i="1"/>
  <c r="L1934" i="1"/>
  <c r="L1935" i="1"/>
  <c r="L1936" i="1"/>
  <c r="L1937" i="1"/>
  <c r="L1938" i="1"/>
  <c r="L1939" i="1"/>
  <c r="L1940" i="1"/>
  <c r="L1941" i="1"/>
  <c r="L1942" i="1"/>
  <c r="L1943" i="1"/>
  <c r="L1944" i="1"/>
  <c r="L1945" i="1"/>
  <c r="L1946" i="1"/>
  <c r="L1947" i="1"/>
  <c r="L1948" i="1"/>
  <c r="L1949" i="1"/>
  <c r="L1950" i="1"/>
  <c r="L1951" i="1"/>
  <c r="L1952" i="1"/>
  <c r="L1953" i="1"/>
  <c r="L1954" i="1"/>
  <c r="L1955" i="1"/>
  <c r="L1956" i="1"/>
  <c r="L1957" i="1"/>
  <c r="L1958" i="1"/>
  <c r="L1959" i="1"/>
  <c r="L1960" i="1"/>
  <c r="L1961" i="1"/>
  <c r="L1964" i="1"/>
  <c r="L1965" i="1"/>
  <c r="L1966" i="1"/>
  <c r="L1967" i="1"/>
  <c r="L1968" i="1"/>
  <c r="L1969" i="1"/>
  <c r="L1970" i="1"/>
  <c r="L1971" i="1"/>
  <c r="L1972" i="1"/>
  <c r="L1973" i="1"/>
  <c r="L1974" i="1"/>
  <c r="L1975" i="1"/>
  <c r="L1976" i="1"/>
  <c r="L1977" i="1"/>
  <c r="L1978" i="1"/>
  <c r="L1979" i="1"/>
  <c r="L1980" i="1"/>
  <c r="L1981" i="1"/>
  <c r="L1982" i="1"/>
  <c r="L1983" i="1"/>
  <c r="L1984" i="1"/>
  <c r="L1985" i="1"/>
  <c r="L1986" i="1"/>
  <c r="L1987" i="1"/>
  <c r="L1988" i="1"/>
  <c r="L1989" i="1"/>
  <c r="L1990" i="1"/>
  <c r="L1991" i="1"/>
  <c r="L1992" i="1"/>
  <c r="L1993" i="1"/>
  <c r="L1994" i="1"/>
  <c r="L1995" i="1"/>
  <c r="L1996" i="1"/>
  <c r="L1997" i="1"/>
  <c r="L1998" i="1"/>
  <c r="L1999" i="1"/>
  <c r="L2000" i="1"/>
  <c r="L2001" i="1"/>
  <c r="L2002" i="1"/>
  <c r="L2003" i="1"/>
  <c r="L2004" i="1"/>
  <c r="L2005" i="1"/>
  <c r="L2006" i="1"/>
  <c r="L2007" i="1"/>
  <c r="L2008" i="1"/>
  <c r="L2009" i="1"/>
  <c r="L2010" i="1"/>
  <c r="L2011" i="1"/>
  <c r="L2012" i="1"/>
  <c r="L2013" i="1"/>
  <c r="L2014" i="1"/>
  <c r="L2015" i="1"/>
  <c r="L2016" i="1"/>
  <c r="L2017" i="1"/>
  <c r="L2018" i="1"/>
  <c r="L2019" i="1"/>
  <c r="L2020" i="1"/>
  <c r="L2021" i="1"/>
  <c r="L2022" i="1"/>
  <c r="L2023" i="1"/>
  <c r="L2024" i="1"/>
  <c r="L2025" i="1"/>
  <c r="L2026" i="1"/>
  <c r="L2027" i="1"/>
  <c r="L2028" i="1"/>
  <c r="L2029" i="1"/>
  <c r="L2030" i="1"/>
  <c r="L2031" i="1"/>
  <c r="L2032" i="1"/>
  <c r="L2033" i="1"/>
  <c r="L2034" i="1"/>
  <c r="L2035" i="1"/>
  <c r="L2036" i="1"/>
  <c r="L2037" i="1"/>
  <c r="L2038" i="1"/>
  <c r="L2039" i="1"/>
  <c r="L2040" i="1"/>
  <c r="L2041" i="1"/>
  <c r="L2042" i="1"/>
  <c r="L2043" i="1"/>
  <c r="L2044" i="1"/>
  <c r="L2045" i="1"/>
  <c r="L2046" i="1"/>
  <c r="L2047" i="1"/>
  <c r="L2048" i="1"/>
  <c r="L2049" i="1"/>
  <c r="L2050" i="1"/>
  <c r="L2051" i="1"/>
  <c r="L2052" i="1"/>
  <c r="L2053" i="1"/>
  <c r="L2054" i="1"/>
  <c r="L2055" i="1"/>
  <c r="L2056" i="1"/>
  <c r="L2057" i="1"/>
  <c r="L2058" i="1"/>
  <c r="L2059" i="1"/>
  <c r="L2060" i="1"/>
  <c r="L2061" i="1"/>
  <c r="L2062" i="1"/>
  <c r="L2064" i="1"/>
  <c r="L2065" i="1"/>
  <c r="L2066" i="1"/>
  <c r="L2067" i="1"/>
  <c r="L2068" i="1"/>
  <c r="L2074" i="1"/>
  <c r="L2075" i="1"/>
  <c r="L2076" i="1"/>
  <c r="L2077" i="1"/>
  <c r="L2078" i="1"/>
  <c r="L2079" i="1"/>
  <c r="L2080" i="1"/>
  <c r="L2081" i="1"/>
  <c r="L2082" i="1"/>
  <c r="L2083" i="1"/>
  <c r="L2084" i="1"/>
  <c r="L2085" i="1"/>
  <c r="L2086" i="1"/>
  <c r="L2087" i="1"/>
  <c r="L2088" i="1"/>
  <c r="L2089" i="1"/>
  <c r="L2090" i="1"/>
  <c r="L2091" i="1"/>
  <c r="L2092" i="1"/>
  <c r="L2093" i="1"/>
  <c r="L2094" i="1"/>
  <c r="L2095" i="1"/>
  <c r="L2096" i="1"/>
  <c r="L2097" i="1"/>
  <c r="L2098" i="1"/>
  <c r="L2099" i="1"/>
  <c r="L2103" i="1"/>
  <c r="L2104" i="1"/>
  <c r="L2105" i="1"/>
  <c r="L2106" i="1"/>
  <c r="L2107" i="1"/>
  <c r="L2108" i="1"/>
  <c r="L2109" i="1"/>
  <c r="L2111" i="1"/>
  <c r="L2112" i="1"/>
  <c r="L2113" i="1"/>
  <c r="L2114" i="1"/>
  <c r="L2115" i="1"/>
  <c r="L2116" i="1"/>
  <c r="L2117" i="1"/>
  <c r="L2118" i="1"/>
  <c r="L2119" i="1"/>
  <c r="L2122" i="1"/>
  <c r="L2123" i="1"/>
  <c r="L2124" i="1"/>
  <c r="L2125" i="1"/>
  <c r="L2126" i="1"/>
  <c r="L2127" i="1"/>
  <c r="L2128" i="1"/>
  <c r="L2129" i="1"/>
  <c r="L2130" i="1"/>
  <c r="L2131" i="1"/>
  <c r="L2132" i="1"/>
  <c r="L2133" i="1"/>
  <c r="L2135" i="1"/>
  <c r="L2136" i="1"/>
  <c r="L2137" i="1"/>
  <c r="L2139" i="1"/>
  <c r="L2140" i="1"/>
  <c r="L2141" i="1"/>
  <c r="L2142" i="1"/>
  <c r="L2143" i="1"/>
  <c r="L2144" i="1"/>
  <c r="L2145" i="1"/>
  <c r="L2146" i="1"/>
  <c r="L2148" i="1"/>
  <c r="L2149" i="1"/>
  <c r="L2150" i="1"/>
  <c r="L2151" i="1"/>
  <c r="L2152" i="1"/>
  <c r="L2153" i="1"/>
  <c r="L2154" i="1"/>
  <c r="L2155" i="1"/>
  <c r="L2156" i="1"/>
  <c r="L2158" i="1"/>
  <c r="L2159" i="1"/>
  <c r="L2161" i="1"/>
  <c r="L2162" i="1"/>
  <c r="L2163" i="1"/>
  <c r="L2165" i="1"/>
  <c r="L2166" i="1"/>
  <c r="L2167" i="1"/>
  <c r="L2168" i="1"/>
  <c r="L2169" i="1"/>
  <c r="L2170" i="1"/>
  <c r="L2171" i="1"/>
  <c r="L2172" i="1"/>
  <c r="L2173" i="1"/>
  <c r="L2174" i="1"/>
  <c r="L2175" i="1"/>
  <c r="L2176" i="1"/>
  <c r="L2177" i="1"/>
  <c r="L2178" i="1"/>
  <c r="L2179" i="1"/>
  <c r="L2180" i="1"/>
  <c r="L2181" i="1"/>
  <c r="L2182" i="1"/>
  <c r="L2183" i="1"/>
  <c r="L2184" i="1"/>
  <c r="L2185" i="1"/>
  <c r="L2186" i="1"/>
  <c r="L2187" i="1"/>
  <c r="L2188" i="1"/>
  <c r="L2189" i="1"/>
  <c r="L2190" i="1"/>
  <c r="L2191" i="1"/>
  <c r="L2192" i="1"/>
  <c r="L2193" i="1"/>
  <c r="L2194" i="1"/>
  <c r="L2195" i="1"/>
  <c r="L2196" i="1"/>
  <c r="L2197" i="1"/>
  <c r="L2198" i="1"/>
  <c r="L2199" i="1"/>
  <c r="L2200" i="1"/>
  <c r="L2201" i="1"/>
  <c r="L2202" i="1"/>
  <c r="L2203" i="1"/>
  <c r="L2204" i="1"/>
  <c r="L2205" i="1"/>
  <c r="L2206" i="1"/>
  <c r="L2207" i="1"/>
  <c r="L2208" i="1"/>
  <c r="L2209" i="1"/>
  <c r="L2210" i="1"/>
  <c r="L2211" i="1"/>
  <c r="L2212" i="1"/>
  <c r="L2213" i="1"/>
  <c r="L2214" i="1"/>
  <c r="L2215" i="1"/>
  <c r="L2216" i="1"/>
  <c r="L2217" i="1"/>
  <c r="L2218" i="1"/>
  <c r="L2219" i="1"/>
  <c r="L2220" i="1"/>
  <c r="L2221" i="1"/>
  <c r="L2222" i="1"/>
  <c r="L2223" i="1"/>
  <c r="L2224" i="1"/>
  <c r="L2225" i="1"/>
  <c r="L2226" i="1"/>
  <c r="L2227" i="1"/>
  <c r="L2228" i="1"/>
  <c r="L2229" i="1"/>
  <c r="L2230" i="1"/>
  <c r="L2231" i="1"/>
  <c r="L2232" i="1"/>
  <c r="L2233" i="1"/>
  <c r="L2234" i="1"/>
  <c r="L2235" i="1"/>
  <c r="L2236" i="1"/>
  <c r="L2237" i="1"/>
  <c r="L2238" i="1"/>
  <c r="L2239" i="1"/>
  <c r="L2240" i="1"/>
  <c r="L2241" i="1"/>
  <c r="L2242" i="1"/>
  <c r="L2247" i="1"/>
  <c r="L2248" i="1"/>
  <c r="L2249" i="1"/>
  <c r="L2250" i="1"/>
  <c r="L2251" i="1"/>
  <c r="L2252" i="1"/>
  <c r="L2253" i="1"/>
  <c r="L1141" i="1"/>
  <c r="L1142" i="1"/>
  <c r="L1143" i="1"/>
  <c r="L1144" i="1"/>
  <c r="L1145" i="1"/>
  <c r="L1146" i="1"/>
  <c r="L1147" i="1"/>
  <c r="L1148" i="1"/>
  <c r="L1149" i="1"/>
  <c r="L1150" i="1"/>
  <c r="L1151" i="1"/>
  <c r="L1152" i="1"/>
  <c r="L1153" i="1"/>
  <c r="L1154" i="1"/>
  <c r="L1155" i="1"/>
  <c r="L1156" i="1"/>
  <c r="L1157" i="1"/>
  <c r="L1158" i="1"/>
  <c r="L1159" i="1"/>
  <c r="L1160" i="1"/>
  <c r="L1303" i="1"/>
  <c r="L1335" i="1"/>
  <c r="L1338" i="1"/>
  <c r="L1397" i="1"/>
  <c r="L1402" i="1"/>
  <c r="L1405" i="1"/>
  <c r="L1434" i="1"/>
  <c r="L1470" i="1"/>
  <c r="L1567" i="1"/>
  <c r="L1582" i="1"/>
  <c r="L1583" i="1"/>
  <c r="L1616" i="1"/>
  <c r="L1962" i="1"/>
  <c r="L1963" i="1"/>
  <c r="L2134" i="1"/>
  <c r="L2147"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1283" i="1"/>
  <c r="L1289" i="1"/>
  <c r="L1294" i="1"/>
  <c r="L1298" i="1"/>
  <c r="L1313" i="1"/>
  <c r="L1314" i="1"/>
  <c r="L1318" i="1"/>
  <c r="L1334" i="1"/>
  <c r="L1336" i="1"/>
  <c r="L1339" i="1"/>
  <c r="L1363" i="1"/>
  <c r="L1375" i="1"/>
  <c r="L1393" i="1"/>
  <c r="L1420" i="1"/>
  <c r="L1450" i="1"/>
  <c r="L1454" i="1"/>
  <c r="L1456" i="1"/>
  <c r="L1457" i="1"/>
  <c r="L1462" i="1"/>
  <c r="L1468" i="1"/>
  <c r="L1469" i="1"/>
  <c r="L1479" i="1"/>
  <c r="L1481" i="1"/>
  <c r="L1488" i="1"/>
  <c r="L1494" i="1"/>
  <c r="L1510" i="1"/>
  <c r="L1640" i="1"/>
  <c r="L1641" i="1"/>
  <c r="L1642" i="1"/>
  <c r="L1643" i="1"/>
  <c r="L1644" i="1"/>
  <c r="L1645" i="1"/>
  <c r="L1671" i="1"/>
  <c r="L1721" i="1"/>
  <c r="L1875" i="1"/>
  <c r="L1876" i="1"/>
  <c r="L1877" i="1"/>
  <c r="L1878" i="1"/>
  <c r="L1879" i="1"/>
  <c r="L1880" i="1"/>
  <c r="L1881" i="1"/>
  <c r="L1882" i="1"/>
  <c r="L1883" i="1"/>
  <c r="L1884" i="1"/>
  <c r="L1885" i="1"/>
  <c r="L1886" i="1"/>
  <c r="L1887" i="1"/>
  <c r="L1888" i="1"/>
  <c r="L1889" i="1"/>
  <c r="L1890" i="1"/>
  <c r="L1891" i="1"/>
  <c r="L1892" i="1"/>
  <c r="L1893" i="1"/>
  <c r="L1894" i="1"/>
  <c r="L1895" i="1"/>
  <c r="L1896" i="1"/>
  <c r="L1897" i="1"/>
  <c r="L1898" i="1"/>
  <c r="L1899" i="1"/>
  <c r="L1900" i="1"/>
  <c r="L1901" i="1"/>
  <c r="L1902" i="1"/>
  <c r="L1903" i="1"/>
  <c r="L1904" i="1"/>
  <c r="L1905" i="1"/>
  <c r="L1906" i="1"/>
  <c r="L1907" i="1"/>
  <c r="L2063" i="1"/>
  <c r="L2069" i="1"/>
  <c r="L2070" i="1"/>
  <c r="L2071" i="1"/>
  <c r="L2072" i="1"/>
  <c r="L2073" i="1"/>
  <c r="L2100" i="1"/>
  <c r="L2101" i="1"/>
  <c r="L2102" i="1"/>
  <c r="L2110" i="1"/>
  <c r="L2120" i="1"/>
  <c r="L2121" i="1"/>
  <c r="L2138" i="1"/>
  <c r="L2157" i="1"/>
  <c r="L2160" i="1"/>
  <c r="L2164" i="1"/>
  <c r="L666" i="1"/>
  <c r="M627" i="1"/>
  <c r="M1049" i="1"/>
  <c r="M1350" i="1"/>
  <c r="M1454" i="1"/>
  <c r="M1964" i="1"/>
  <c r="M2095" i="1"/>
  <c r="M2097" i="1"/>
  <c r="M2113" i="1"/>
  <c r="M2122" i="1"/>
  <c r="M2130" i="1"/>
  <c r="M2143" i="1"/>
  <c r="M2181" i="1"/>
  <c r="M2228" i="1"/>
  <c r="M2236" i="1"/>
  <c r="M2248" i="1"/>
  <c r="M2212" i="1"/>
  <c r="M2250" i="1"/>
  <c r="M2205" i="1"/>
  <c r="M2142" i="1"/>
  <c r="M2208" i="1"/>
  <c r="M723" i="1"/>
  <c r="M2129" i="1"/>
  <c r="M2127" i="1"/>
  <c r="M2126" i="1"/>
  <c r="M2237" i="1"/>
  <c r="M2049" i="1"/>
  <c r="M254" i="1"/>
  <c r="M2249" i="1"/>
  <c r="M2146" i="1"/>
  <c r="M2233" i="1"/>
  <c r="M2220" i="1"/>
  <c r="M2252" i="1"/>
  <c r="M2240" i="1"/>
  <c r="M2103" i="1"/>
  <c r="M365" i="1"/>
  <c r="M1487" i="1"/>
  <c r="M1522" i="1"/>
  <c r="M1661" i="1"/>
  <c r="M1784" i="1"/>
  <c r="M2085" i="1"/>
  <c r="M2224" i="1"/>
  <c r="M2251" i="1"/>
  <c r="M2055" i="1"/>
  <c r="M368" i="1"/>
  <c r="M809" i="1"/>
  <c r="M1273" i="1"/>
  <c r="M439" i="1"/>
  <c r="M1433" i="1"/>
  <c r="M2060" i="1"/>
  <c r="M10" i="1"/>
  <c r="M343" i="1"/>
  <c r="M1473" i="1"/>
  <c r="M1966" i="1"/>
  <c r="M1981" i="1"/>
  <c r="M20" i="1"/>
  <c r="M33" i="1"/>
  <c r="M35" i="1"/>
  <c r="M37" i="1"/>
  <c r="M51" i="1"/>
  <c r="M53" i="1"/>
  <c r="M66" i="1"/>
  <c r="M67" i="1"/>
  <c r="M73" i="1"/>
  <c r="M85" i="1"/>
  <c r="M127" i="1"/>
  <c r="M158" i="1"/>
  <c r="M170" i="1"/>
  <c r="M171" i="1"/>
  <c r="M174" i="1"/>
  <c r="M199" i="1"/>
  <c r="M206" i="1"/>
  <c r="M211" i="1"/>
  <c r="M218" i="1"/>
  <c r="M219" i="1"/>
  <c r="M223" i="1"/>
  <c r="M226" i="1"/>
  <c r="M237" i="1"/>
  <c r="M245" i="1"/>
  <c r="M253" i="1"/>
  <c r="M255" i="1"/>
  <c r="M263" i="1"/>
  <c r="M265" i="1"/>
  <c r="M270" i="1"/>
  <c r="M274" i="1"/>
  <c r="M275" i="1"/>
  <c r="M277" i="1"/>
  <c r="M281" i="1"/>
  <c r="M288" i="1"/>
  <c r="M290" i="1"/>
  <c r="M291" i="1"/>
  <c r="M300" i="1"/>
  <c r="M302" i="1"/>
  <c r="M303" i="1"/>
  <c r="M308" i="1"/>
  <c r="M313" i="1"/>
  <c r="M327" i="1"/>
  <c r="M328" i="1"/>
  <c r="M333" i="1"/>
  <c r="M335" i="1"/>
  <c r="M339" i="1"/>
  <c r="M345" i="1"/>
  <c r="M347" i="1"/>
  <c r="M348" i="1"/>
  <c r="M349" i="1"/>
  <c r="M351" i="1"/>
  <c r="M359" i="1"/>
  <c r="M363" i="1"/>
  <c r="M367" i="1"/>
  <c r="M371" i="1"/>
  <c r="M375" i="1"/>
  <c r="M379" i="1"/>
  <c r="M380" i="1"/>
  <c r="M383" i="1"/>
  <c r="M385" i="1"/>
  <c r="M397" i="1"/>
  <c r="M400" i="1"/>
  <c r="M404" i="1"/>
  <c r="M412" i="1"/>
  <c r="M417" i="1"/>
  <c r="M421" i="1"/>
  <c r="M429" i="1"/>
  <c r="M432" i="1"/>
  <c r="M444" i="1"/>
  <c r="M449" i="1"/>
  <c r="M453" i="1"/>
  <c r="M461" i="1"/>
  <c r="M464" i="1"/>
  <c r="M476" i="1"/>
  <c r="M576" i="1"/>
  <c r="M582" i="1"/>
  <c r="M584" i="1"/>
  <c r="M588" i="1"/>
  <c r="M596" i="1"/>
  <c r="M600" i="1"/>
  <c r="M608" i="1"/>
  <c r="M610" i="1"/>
  <c r="M616" i="1"/>
  <c r="M617" i="1"/>
  <c r="M619" i="1"/>
  <c r="M626" i="1"/>
  <c r="M629" i="1"/>
  <c r="M632" i="1"/>
  <c r="M641" i="1"/>
  <c r="M643" i="1"/>
  <c r="M649" i="1"/>
  <c r="M653" i="1"/>
  <c r="M667" i="1"/>
  <c r="M682" i="1"/>
  <c r="M686" i="1"/>
  <c r="M690" i="1"/>
  <c r="M694" i="1"/>
  <c r="M702" i="1"/>
  <c r="M710" i="1"/>
  <c r="M717" i="1"/>
  <c r="M719" i="1"/>
  <c r="M721" i="1"/>
  <c r="M725" i="1"/>
  <c r="M729" i="1"/>
  <c r="M731" i="1"/>
  <c r="M734" i="1"/>
  <c r="M735" i="1"/>
  <c r="M745" i="1"/>
  <c r="M747" i="1"/>
  <c r="M758" i="1"/>
  <c r="M761" i="1"/>
  <c r="M762" i="1"/>
  <c r="M765" i="1"/>
  <c r="M766" i="1"/>
  <c r="M768" i="1"/>
  <c r="M769" i="1"/>
  <c r="M770" i="1"/>
  <c r="M777" i="1"/>
  <c r="M790" i="1"/>
  <c r="M791" i="1"/>
  <c r="M803" i="1"/>
  <c r="M807" i="1"/>
  <c r="M831" i="1"/>
  <c r="M843" i="1"/>
  <c r="M852" i="1"/>
  <c r="M855" i="1"/>
  <c r="M863" i="1"/>
  <c r="M870" i="1"/>
  <c r="M889" i="1"/>
  <c r="M892" i="1"/>
  <c r="M895" i="1"/>
  <c r="M902" i="1"/>
  <c r="M903" i="1"/>
  <c r="M906" i="1"/>
  <c r="M908" i="1"/>
  <c r="M909" i="1"/>
  <c r="M923" i="1"/>
  <c r="M925" i="1"/>
  <c r="M926" i="1"/>
  <c r="M927" i="1"/>
  <c r="M929" i="1"/>
  <c r="M931" i="1"/>
  <c r="M933" i="1"/>
  <c r="M935" i="1"/>
  <c r="M939" i="1"/>
  <c r="M940" i="1"/>
  <c r="M941" i="1"/>
  <c r="M945" i="1"/>
  <c r="M946" i="1"/>
  <c r="M948" i="1"/>
  <c r="M961" i="1"/>
  <c r="M962" i="1"/>
  <c r="M973" i="1"/>
  <c r="M981" i="1"/>
  <c r="M986" i="1"/>
  <c r="M993" i="1"/>
  <c r="M1005" i="1"/>
  <c r="M1014" i="1"/>
  <c r="M1021" i="1"/>
  <c r="M1025" i="1"/>
  <c r="M1033" i="1"/>
  <c r="M1036" i="1"/>
  <c r="M1041" i="1"/>
  <c r="M1046" i="1"/>
  <c r="M1047" i="1"/>
  <c r="M1048" i="1"/>
  <c r="M1052" i="1"/>
  <c r="M1063" i="1"/>
  <c r="M1073" i="1"/>
  <c r="M1077" i="1"/>
  <c r="M1091" i="1"/>
  <c r="M1093" i="1"/>
  <c r="M1094" i="1"/>
  <c r="M1109" i="1"/>
  <c r="M1123" i="1"/>
  <c r="M1125" i="1"/>
  <c r="M1151" i="1"/>
  <c r="M1155" i="1"/>
  <c r="M1170" i="1"/>
  <c r="M1175" i="1"/>
  <c r="M1183" i="1"/>
  <c r="M1187" i="1"/>
  <c r="M1222" i="1"/>
  <c r="M1263" i="1"/>
  <c r="M1274" i="1"/>
  <c r="M1311" i="1"/>
  <c r="M1322" i="1"/>
  <c r="M1329" i="1"/>
  <c r="M1362" i="1"/>
  <c r="M1374" i="1"/>
  <c r="M1389" i="1"/>
  <c r="M1390" i="1"/>
  <c r="M1398" i="1"/>
  <c r="M1422" i="1"/>
  <c r="M1425" i="1"/>
  <c r="M1449" i="1"/>
  <c r="M1457" i="1"/>
  <c r="M1465" i="1"/>
  <c r="M1472" i="1"/>
  <c r="M1483" i="1"/>
  <c r="M1495" i="1"/>
  <c r="M1515" i="1"/>
  <c r="M1519" i="1"/>
  <c r="M1542" i="1"/>
  <c r="M1546" i="1"/>
  <c r="M1550" i="1"/>
  <c r="M1558" i="1"/>
  <c r="M1562" i="1"/>
  <c r="M1566" i="1"/>
  <c r="M1570" i="1"/>
  <c r="M1574" i="1"/>
  <c r="M1599" i="1"/>
  <c r="M1602" i="1"/>
  <c r="M1610" i="1"/>
  <c r="M1635" i="1"/>
  <c r="M1639" i="1"/>
  <c r="M1647" i="1"/>
  <c r="M1650" i="1"/>
  <c r="M1651" i="1"/>
  <c r="M1659" i="1"/>
  <c r="M1673" i="1"/>
  <c r="M1676" i="1"/>
  <c r="M1698" i="1"/>
  <c r="M1719" i="1"/>
  <c r="M1744" i="1"/>
  <c r="M1751" i="1"/>
  <c r="M1768" i="1"/>
  <c r="M1773" i="1"/>
  <c r="M1776" i="1"/>
  <c r="M1782" i="1"/>
  <c r="M1796" i="1"/>
  <c r="M1817" i="1"/>
  <c r="M1818" i="1"/>
  <c r="M1832" i="1"/>
  <c r="M1833" i="1"/>
  <c r="M1844" i="1"/>
  <c r="M1848" i="1"/>
  <c r="M1850" i="1"/>
  <c r="M1855" i="1"/>
  <c r="M1860" i="1"/>
  <c r="M1869" i="1"/>
  <c r="M1880" i="1"/>
  <c r="M1881" i="1"/>
  <c r="M1895" i="1"/>
  <c r="M1927" i="1"/>
  <c r="M1937" i="1"/>
  <c r="M1944" i="1"/>
  <c r="M1951" i="1"/>
  <c r="M1959" i="1"/>
  <c r="M1967" i="1"/>
  <c r="M1968" i="1"/>
  <c r="M1971" i="1"/>
  <c r="M1974" i="1"/>
  <c r="M1975" i="1"/>
  <c r="M1983" i="1"/>
  <c r="M1987" i="1"/>
  <c r="M1990" i="1"/>
  <c r="M2001" i="1"/>
  <c r="M2005" i="1"/>
  <c r="M2020" i="1"/>
  <c r="M2024" i="1"/>
  <c r="M2031" i="1"/>
  <c r="M2032" i="1"/>
  <c r="M2036" i="1"/>
  <c r="M2052" i="1"/>
  <c r="M2080" i="1"/>
  <c r="M2104" i="1"/>
  <c r="M2112" i="1"/>
  <c r="M2116" i="1"/>
  <c r="M2120" i="1"/>
  <c r="M2124" i="1"/>
  <c r="M2128" i="1"/>
  <c r="M2132" i="1"/>
  <c r="M2136" i="1"/>
  <c r="M2140" i="1"/>
  <c r="M2144" i="1"/>
  <c r="M2148" i="1"/>
  <c r="M2151" i="1"/>
  <c r="M2155" i="1"/>
  <c r="M2159" i="1"/>
  <c r="M2162" i="1"/>
  <c r="M2166" i="1"/>
  <c r="M2170" i="1"/>
  <c r="M2174" i="1"/>
  <c r="M2180" i="1"/>
  <c r="M2184" i="1"/>
  <c r="M2188" i="1"/>
  <c r="M2229" i="1"/>
  <c r="M2253" i="1"/>
  <c r="M45" i="1"/>
  <c r="M324" i="1"/>
  <c r="M997" i="1"/>
  <c r="M1249" i="1"/>
  <c r="M507" i="1"/>
  <c r="M681" i="1"/>
  <c r="M1462" i="1"/>
  <c r="M205" i="1"/>
  <c r="M679" i="1"/>
  <c r="M1243" i="1"/>
  <c r="M1368" i="1"/>
  <c r="M1442" i="1"/>
  <c r="M1615" i="1"/>
  <c r="M183" i="1"/>
  <c r="M685" i="1"/>
  <c r="M1414" i="1"/>
  <c r="M1511" i="1"/>
  <c r="M1586" i="1"/>
  <c r="M2057" i="1"/>
  <c r="M2082" i="1"/>
  <c r="M2119" i="1"/>
  <c r="M540" i="1"/>
  <c r="M2004" i="1"/>
  <c r="M2111" i="1"/>
  <c r="M1839" i="1"/>
  <c r="M727" i="1"/>
  <c r="M139" i="1"/>
  <c r="M687" i="1"/>
  <c r="M1376" i="1"/>
  <c r="M2123" i="1"/>
  <c r="M1678" i="1"/>
  <c r="M1458" i="1"/>
  <c r="M1789" i="1"/>
  <c r="M1275" i="1"/>
  <c r="M54" i="1"/>
  <c r="M78" i="1"/>
  <c r="M239" i="1"/>
  <c r="M278" i="1"/>
  <c r="M551" i="1"/>
  <c r="M1450" i="1"/>
  <c r="M1969" i="1"/>
  <c r="M2033" i="1"/>
  <c r="M271" i="1"/>
  <c r="M701" i="1"/>
  <c r="M887" i="1"/>
  <c r="M1434" i="1"/>
  <c r="M2078" i="1"/>
  <c r="M2114" i="1"/>
  <c r="M22" i="1"/>
  <c r="M924" i="1"/>
  <c r="M1536" i="1"/>
  <c r="M61" i="1"/>
  <c r="M657" i="1"/>
  <c r="M1067" i="1"/>
  <c r="M1445" i="1"/>
  <c r="M1948" i="1"/>
  <c r="M1127" i="1"/>
  <c r="M1323" i="1"/>
  <c r="M1864" i="1"/>
  <c r="M1952" i="1"/>
  <c r="M1999" i="1"/>
  <c r="M2008" i="1"/>
  <c r="M2026" i="1"/>
  <c r="M2042" i="1"/>
  <c r="M57" i="1"/>
  <c r="M503" i="1"/>
  <c r="M1352" i="1"/>
  <c r="M1630" i="1"/>
  <c r="M1945" i="1"/>
  <c r="M214" i="1"/>
  <c r="M298" i="1"/>
  <c r="M640" i="1"/>
  <c r="M689" i="1"/>
  <c r="M1026" i="1"/>
  <c r="M1197" i="1"/>
  <c r="M1286" i="1"/>
  <c r="M1614" i="1"/>
  <c r="M699" i="1"/>
  <c r="M1461" i="1"/>
  <c r="M381" i="1"/>
  <c r="M579" i="1"/>
  <c r="M1682" i="1"/>
  <c r="M2028" i="1"/>
  <c r="M1917" i="1"/>
  <c r="M2110" i="1"/>
  <c r="M2139" i="1"/>
  <c r="M2225" i="1"/>
  <c r="M2232" i="1"/>
  <c r="M2193" i="1"/>
  <c r="M2196" i="1"/>
  <c r="M2221" i="1"/>
  <c r="M2200" i="1"/>
  <c r="M2209" i="1"/>
  <c r="M2138" i="1"/>
  <c r="M2189" i="1"/>
  <c r="M2216" i="1"/>
  <c r="M2145" i="1"/>
  <c r="M2192" i="1"/>
  <c r="M819" i="1"/>
  <c r="M1770" i="1"/>
  <c r="M1765" i="1"/>
  <c r="M634" i="1"/>
  <c r="M707" i="1"/>
  <c r="M1044" i="1"/>
  <c r="M1611" i="1"/>
  <c r="M103" i="1"/>
  <c r="M161" i="1"/>
  <c r="M194" i="1"/>
  <c r="M287" i="1"/>
  <c r="M599" i="1"/>
  <c r="M1335" i="1"/>
  <c r="M86" i="1"/>
  <c r="M97" i="1"/>
  <c r="M175" i="1"/>
  <c r="M229" i="1"/>
  <c r="M602" i="1"/>
  <c r="M695" i="1"/>
  <c r="M788" i="1"/>
  <c r="M875" i="1"/>
  <c r="M1202" i="1"/>
  <c r="M1226" i="1"/>
  <c r="M1229" i="1"/>
  <c r="M1319" i="1"/>
  <c r="M1418" i="1"/>
  <c r="M1438" i="1"/>
  <c r="M1555" i="1"/>
  <c r="M141" i="1"/>
  <c r="M159" i="1"/>
  <c r="M201" i="1"/>
  <c r="M242" i="1"/>
  <c r="M258" i="1"/>
  <c r="M280" i="1"/>
  <c r="M296" i="1"/>
  <c r="M317" i="1"/>
  <c r="M320" i="1"/>
  <c r="M344" i="1"/>
  <c r="M360" i="1"/>
  <c r="M587" i="1"/>
  <c r="M767" i="1"/>
  <c r="M883" i="1"/>
  <c r="M894" i="1"/>
  <c r="M1137" i="1"/>
  <c r="M1169" i="1"/>
  <c r="M1173" i="1"/>
  <c r="M1290" i="1"/>
  <c r="M1325" i="1"/>
  <c r="M1370" i="1"/>
  <c r="M1410" i="1"/>
  <c r="M1645" i="1"/>
  <c r="M1713" i="1"/>
  <c r="M26" i="1"/>
  <c r="M46" i="1"/>
  <c r="M89" i="1"/>
  <c r="M95" i="1"/>
  <c r="M111" i="1"/>
  <c r="M115" i="1"/>
  <c r="M129" i="1"/>
  <c r="M135" i="1"/>
  <c r="M149" i="1"/>
  <c r="M165" i="1"/>
  <c r="M179" i="1"/>
  <c r="M249" i="1"/>
  <c r="M581" i="1"/>
  <c r="M597" i="1"/>
  <c r="M715" i="1"/>
  <c r="M994" i="1"/>
  <c r="M1105" i="1"/>
  <c r="M1378" i="1"/>
  <c r="M1619" i="1"/>
  <c r="M515" i="1"/>
  <c r="M613" i="1"/>
  <c r="M1057" i="1"/>
  <c r="M1318" i="1"/>
  <c r="M1321" i="1"/>
  <c r="M1446" i="1"/>
  <c r="M181" i="1"/>
  <c r="M210" i="1"/>
  <c r="M830" i="1"/>
  <c r="M1143" i="1"/>
  <c r="M1289" i="1"/>
  <c r="M1402" i="1"/>
  <c r="M1466" i="1"/>
  <c r="M1767" i="1"/>
  <c r="M107" i="1"/>
  <c r="M117" i="1"/>
  <c r="M50" i="1"/>
  <c r="M364" i="1"/>
  <c r="M1174" i="1"/>
  <c r="M1210" i="1"/>
  <c r="M1259" i="1"/>
  <c r="M1426" i="1"/>
  <c r="M8" i="1"/>
  <c r="M14" i="1"/>
  <c r="M70" i="1"/>
  <c r="M82" i="1"/>
  <c r="M93" i="1"/>
  <c r="M309" i="1"/>
  <c r="M312" i="1"/>
  <c r="M407" i="1"/>
  <c r="M495" i="1"/>
  <c r="M904" i="1"/>
  <c r="M1291" i="1"/>
  <c r="M1309" i="1"/>
  <c r="M1430" i="1"/>
  <c r="M1498" i="1"/>
  <c r="M24" i="1"/>
  <c r="M163" i="1"/>
  <c r="M203" i="1"/>
  <c r="M221" i="1"/>
  <c r="M428" i="1"/>
  <c r="M431" i="1"/>
  <c r="M492" i="1"/>
  <c r="M555" i="1"/>
  <c r="M601" i="1"/>
  <c r="M620" i="1"/>
  <c r="M915" i="1"/>
  <c r="M919" i="1"/>
  <c r="M965" i="1"/>
  <c r="M1138" i="1"/>
  <c r="M1211" i="1"/>
  <c r="M1337" i="1"/>
  <c r="M1812" i="1"/>
  <c r="M1314" i="1"/>
  <c r="M1704" i="1"/>
  <c r="M99" i="1"/>
  <c r="M241" i="1"/>
  <c r="M247" i="1"/>
  <c r="M299" i="1"/>
  <c r="M646" i="1"/>
  <c r="M966" i="1"/>
  <c r="M1688" i="1"/>
  <c r="M1748" i="1"/>
  <c r="M1807" i="1"/>
  <c r="M150" i="1"/>
  <c r="M153" i="1"/>
  <c r="M233" i="1"/>
  <c r="M266" i="1"/>
  <c r="M325" i="1"/>
  <c r="M423" i="1"/>
  <c r="M499" i="1"/>
  <c r="M571" i="1"/>
  <c r="M594" i="1"/>
  <c r="M851" i="1"/>
  <c r="M910" i="1"/>
  <c r="M1051" i="1"/>
  <c r="M1146" i="1"/>
  <c r="M1199" i="1"/>
  <c r="M1305" i="1"/>
  <c r="M1315" i="1"/>
  <c r="M1366" i="1"/>
  <c r="M1538" i="1"/>
  <c r="M1641" i="1"/>
  <c r="M1653" i="1"/>
  <c r="M1679" i="1"/>
  <c r="M1735" i="1"/>
  <c r="M1741" i="1"/>
  <c r="M1692" i="1"/>
  <c r="M1503" i="1"/>
  <c r="M1523" i="1"/>
  <c r="M1961" i="1"/>
  <c r="M1986" i="1"/>
  <c r="M1921" i="1"/>
  <c r="M39" i="1"/>
  <c r="M5" i="1"/>
  <c r="M456" i="1"/>
  <c r="M567" i="1"/>
  <c r="M401" i="1"/>
  <c r="M564" i="1"/>
  <c r="M122" i="1"/>
  <c r="M105" i="1"/>
  <c r="M637" i="1"/>
  <c r="M665" i="1"/>
  <c r="M891" i="1"/>
  <c r="M25" i="1"/>
  <c r="M6" i="1"/>
  <c r="M81" i="1"/>
  <c r="M123" i="1"/>
  <c r="M147" i="1"/>
  <c r="M94" i="1"/>
  <c r="M195" i="1"/>
  <c r="M231" i="1"/>
  <c r="M4" i="1"/>
  <c r="M106" i="1"/>
  <c r="M251" i="1"/>
  <c r="M663" i="1"/>
  <c r="M698" i="1"/>
  <c r="M949" i="1"/>
  <c r="M18" i="1"/>
  <c r="M38" i="1"/>
  <c r="M130" i="1"/>
  <c r="M222" i="1"/>
  <c r="M276" i="1"/>
  <c r="M779" i="1"/>
  <c r="M817" i="1"/>
  <c r="M1099" i="1"/>
  <c r="M12" i="1"/>
  <c r="M55" i="1"/>
  <c r="M110" i="1"/>
  <c r="M145" i="1"/>
  <c r="M169" i="1"/>
  <c r="M413" i="1"/>
  <c r="M459" i="1"/>
  <c r="M531" i="1"/>
  <c r="M623" i="1"/>
  <c r="M917" i="1"/>
  <c r="M1089" i="1"/>
  <c r="M71" i="1"/>
  <c r="M77" i="1"/>
  <c r="M87" i="1"/>
  <c r="M642" i="1"/>
  <c r="M677" i="1"/>
  <c r="M733" i="1"/>
  <c r="M1254" i="1"/>
  <c r="M243" i="1"/>
  <c r="M259" i="1"/>
  <c r="M304" i="1"/>
  <c r="M445" i="1"/>
  <c r="M448" i="1"/>
  <c r="M451" i="1"/>
  <c r="M484" i="1"/>
  <c r="M606" i="1"/>
  <c r="M644" i="1"/>
  <c r="M691" i="1"/>
  <c r="M748" i="1"/>
  <c r="M772" i="1"/>
  <c r="M811" i="1"/>
  <c r="M836" i="1"/>
  <c r="M1429" i="1"/>
  <c r="M1484" i="1"/>
  <c r="M1626" i="1"/>
  <c r="M113" i="1"/>
  <c r="M126" i="1"/>
  <c r="M143" i="1"/>
  <c r="M178" i="1"/>
  <c r="M257" i="1"/>
  <c r="M269" i="1"/>
  <c r="M292" i="1"/>
  <c r="M389" i="1"/>
  <c r="M419" i="1"/>
  <c r="M491" i="1"/>
  <c r="M519" i="1"/>
  <c r="M556" i="1"/>
  <c r="M630" i="1"/>
  <c r="M806" i="1"/>
  <c r="M977" i="1"/>
  <c r="M1106" i="1"/>
  <c r="M1153" i="1"/>
  <c r="M1217" i="1"/>
  <c r="M1267" i="1"/>
  <c r="M1282" i="1"/>
  <c r="M1394" i="1"/>
  <c r="M1916" i="1"/>
  <c r="M79" i="1"/>
  <c r="M109" i="1"/>
  <c r="M118" i="1"/>
  <c r="M154" i="1"/>
  <c r="M162" i="1"/>
  <c r="M213" i="1"/>
  <c r="M235" i="1"/>
  <c r="M262" i="1"/>
  <c r="M329" i="1"/>
  <c r="M409" i="1"/>
  <c r="M475" i="1"/>
  <c r="M547" i="1"/>
  <c r="M563" i="1"/>
  <c r="M572" i="1"/>
  <c r="M575" i="1"/>
  <c r="M578" i="1"/>
  <c r="M647" i="1"/>
  <c r="M743" i="1"/>
  <c r="M746" i="1"/>
  <c r="M775" i="1"/>
  <c r="M801" i="1"/>
  <c r="M828" i="1"/>
  <c r="M937" i="1"/>
  <c r="M974" i="1"/>
  <c r="M1150" i="1"/>
  <c r="M1157" i="1"/>
  <c r="M1247" i="1"/>
  <c r="M1303" i="1"/>
  <c r="M1358" i="1"/>
  <c r="M1369" i="1"/>
  <c r="M1485" i="1"/>
  <c r="M16" i="1"/>
  <c r="M34" i="1"/>
  <c r="M41" i="1"/>
  <c r="M102" i="1"/>
  <c r="M131" i="1"/>
  <c r="M167" i="1"/>
  <c r="M246" i="1"/>
  <c r="M267" i="1"/>
  <c r="M295" i="1"/>
  <c r="M357" i="1"/>
  <c r="M377" i="1"/>
  <c r="M655" i="1"/>
  <c r="M741" i="1"/>
  <c r="M773" i="1"/>
  <c r="M1071" i="1"/>
  <c r="M1131" i="1"/>
  <c r="M1154" i="1"/>
  <c r="M1257" i="1"/>
  <c r="M1271" i="1"/>
  <c r="M1293" i="1"/>
  <c r="M1339" i="1"/>
  <c r="M1386" i="1"/>
  <c r="M1469" i="1"/>
  <c r="M1760" i="1"/>
  <c r="M1885" i="1"/>
  <c r="M1331" i="1"/>
  <c r="M1731" i="1"/>
  <c r="M187" i="1"/>
  <c r="M372" i="1"/>
  <c r="M618" i="1"/>
  <c r="M760" i="1"/>
  <c r="M799" i="1"/>
  <c r="M849" i="1"/>
  <c r="M900" i="1"/>
  <c r="M942" i="1"/>
  <c r="M1056" i="1"/>
  <c r="M1059" i="1"/>
  <c r="M1078" i="1"/>
  <c r="M1206" i="1"/>
  <c r="M1209" i="1"/>
  <c r="M1241" i="1"/>
  <c r="M1251" i="1"/>
  <c r="M1873" i="1"/>
  <c r="M30" i="1"/>
  <c r="M62" i="1"/>
  <c r="M98" i="1"/>
  <c r="M119" i="1"/>
  <c r="M137" i="1"/>
  <c r="M142" i="1"/>
  <c r="M177" i="1"/>
  <c r="M190" i="1"/>
  <c r="M193" i="1"/>
  <c r="M261" i="1"/>
  <c r="M337" i="1"/>
  <c r="M352" i="1"/>
  <c r="M369" i="1"/>
  <c r="M391" i="1"/>
  <c r="M427" i="1"/>
  <c r="M508" i="1"/>
  <c r="M539" i="1"/>
  <c r="M598" i="1"/>
  <c r="M611" i="1"/>
  <c r="M651" i="1"/>
  <c r="M693" i="1"/>
  <c r="M736" i="1"/>
  <c r="M774" i="1"/>
  <c r="M838" i="1"/>
  <c r="M921" i="1"/>
  <c r="M1111" i="1"/>
  <c r="M1115" i="1"/>
  <c r="M1185" i="1"/>
  <c r="M1203" i="1"/>
  <c r="M1258" i="1"/>
  <c r="M1313" i="1"/>
  <c r="M1353" i="1"/>
  <c r="M1421" i="1"/>
  <c r="M1441" i="1"/>
  <c r="M1528" i="1"/>
  <c r="M1595" i="1"/>
  <c r="M1669" i="1"/>
  <c r="M1691" i="1"/>
  <c r="M294" i="1"/>
  <c r="M460" i="1"/>
  <c r="M659" i="1"/>
  <c r="M661" i="1"/>
  <c r="M683" i="1"/>
  <c r="M841" i="1"/>
  <c r="M918" i="1"/>
  <c r="M1009" i="1"/>
  <c r="M1013" i="1"/>
  <c r="M1039" i="1"/>
  <c r="M1075" i="1"/>
  <c r="M1079" i="1"/>
  <c r="M1103" i="1"/>
  <c r="M1119" i="1"/>
  <c r="M1159" i="1"/>
  <c r="M1178" i="1"/>
  <c r="M1189" i="1"/>
  <c r="M1227" i="1"/>
  <c r="M1255" i="1"/>
  <c r="M1281" i="1"/>
  <c r="M1397" i="1"/>
  <c r="M605" i="1"/>
  <c r="M778" i="1"/>
  <c r="M950" i="1"/>
  <c r="M954" i="1"/>
  <c r="M1162" i="1"/>
  <c r="M1218" i="1"/>
  <c r="M1223" i="1"/>
  <c r="M1234" i="1"/>
  <c r="M1298" i="1"/>
  <c r="M1307" i="1"/>
  <c r="M1345" i="1"/>
  <c r="M1437" i="1"/>
  <c r="M1527" i="1"/>
  <c r="M1551" i="1"/>
  <c r="M1579" i="1"/>
  <c r="M1634" i="1"/>
  <c r="M1671" i="1"/>
  <c r="M1897" i="1"/>
  <c r="M1904" i="1"/>
  <c r="M1943" i="1"/>
  <c r="M1804" i="1"/>
  <c r="M1901" i="1"/>
  <c r="M2014" i="1"/>
  <c r="M1680" i="1"/>
  <c r="M1752" i="1"/>
  <c r="M1763" i="1"/>
  <c r="M1720" i="1"/>
  <c r="M1801" i="1"/>
  <c r="M1823" i="1"/>
  <c r="M1827" i="1"/>
  <c r="M1888" i="1"/>
  <c r="M1891" i="1"/>
  <c r="M2072" i="1"/>
  <c r="M1532" i="1"/>
  <c r="M1535" i="1"/>
  <c r="M1547" i="1"/>
  <c r="M1594" i="1"/>
  <c r="M785" i="1"/>
  <c r="M982" i="1"/>
  <c r="M989" i="1"/>
  <c r="M1043" i="1"/>
  <c r="M1142" i="1"/>
  <c r="M1225" i="1"/>
  <c r="M1250" i="1"/>
  <c r="M1266" i="1"/>
  <c r="M1330" i="1"/>
  <c r="M1453" i="1"/>
  <c r="M1554" i="1"/>
  <c r="M1649" i="1"/>
  <c r="M1695" i="1"/>
  <c r="M1725" i="1"/>
  <c r="M1828" i="1"/>
  <c r="M1920" i="1"/>
  <c r="M1933" i="1"/>
  <c r="M1939" i="1"/>
  <c r="M1991" i="1"/>
  <c r="M2094" i="1"/>
  <c r="M396" i="1"/>
  <c r="M399" i="1"/>
  <c r="M455" i="1"/>
  <c r="M483" i="1"/>
  <c r="M500" i="1"/>
  <c r="M511" i="1"/>
  <c r="M523" i="1"/>
  <c r="M548" i="1"/>
  <c r="M559" i="1"/>
  <c r="M583" i="1"/>
  <c r="M591" i="1"/>
  <c r="M603" i="1"/>
  <c r="M713" i="1"/>
  <c r="M739" i="1"/>
  <c r="M783" i="1"/>
  <c r="M847" i="1"/>
  <c r="M865" i="1"/>
  <c r="M881" i="1"/>
  <c r="M1040" i="1"/>
  <c r="M1074" i="1"/>
  <c r="M1087" i="1"/>
  <c r="M1107" i="1"/>
  <c r="M1113" i="1"/>
  <c r="M1133" i="1"/>
  <c r="M1158" i="1"/>
  <c r="M1207" i="1"/>
  <c r="M1239" i="1"/>
  <c r="M1261" i="1"/>
  <c r="M1287" i="1"/>
  <c r="M1360" i="1"/>
  <c r="M1530" i="1"/>
  <c r="M1677" i="1"/>
  <c r="M1722" i="1"/>
  <c r="M1960" i="1"/>
  <c r="M1985" i="1"/>
  <c r="M1988" i="1"/>
  <c r="M2066" i="1"/>
  <c r="M2092" i="1"/>
  <c r="M1583" i="1"/>
  <c r="M1623" i="1"/>
  <c r="M1684" i="1"/>
  <c r="M1728" i="1"/>
  <c r="M1783" i="1"/>
  <c r="M1811" i="1"/>
  <c r="M1821" i="1"/>
  <c r="M1896" i="1"/>
  <c r="M2006" i="1"/>
  <c r="M2076" i="1"/>
  <c r="M1571" i="1"/>
  <c r="M1578" i="1"/>
  <c r="M1607" i="1"/>
  <c r="M1618" i="1"/>
  <c r="M1754" i="1"/>
  <c r="M1771" i="1"/>
  <c r="M1393" i="1"/>
  <c r="M1496" i="1"/>
  <c r="M1508" i="1"/>
  <c r="M1531" i="1"/>
  <c r="M1629" i="1"/>
  <c r="M2013" i="1"/>
  <c r="M2050" i="1"/>
  <c r="M2075" i="1"/>
  <c r="M2091" i="1"/>
  <c r="M2096" i="1"/>
  <c r="M1029" i="1"/>
  <c r="M1062" i="1"/>
  <c r="M1141" i="1"/>
  <c r="M1499" i="1"/>
  <c r="M1624" i="1"/>
  <c r="M1733" i="1"/>
  <c r="M1875" i="1"/>
  <c r="M2003" i="1"/>
  <c r="M2088" i="1"/>
  <c r="M2100" i="1"/>
  <c r="M2106" i="1"/>
  <c r="M2098" i="1"/>
  <c r="M2107" i="1"/>
  <c r="M1642" i="1"/>
  <c r="M1705" i="1"/>
  <c r="M1923" i="1"/>
  <c r="M2016" i="1"/>
  <c r="M2061" i="1"/>
  <c r="M2079" i="1"/>
  <c r="M2108" i="1"/>
  <c r="M1563" i="1"/>
  <c r="M1663" i="1"/>
  <c r="M1861" i="1"/>
  <c r="M2045" i="1"/>
  <c r="M2241" i="1"/>
  <c r="M2247" i="1"/>
  <c r="M2121" i="1"/>
  <c r="M2137" i="1"/>
  <c r="M2201" i="1"/>
  <c r="M2217" i="1"/>
  <c r="M2135" i="1"/>
  <c r="M2197" i="1"/>
  <c r="M2204" i="1"/>
  <c r="M2213" i="1"/>
  <c r="M2064" i="1"/>
  <c r="M2069" i="1"/>
  <c r="M13" i="1"/>
  <c r="M90" i="1"/>
  <c r="M21" i="1"/>
  <c r="M463" i="1"/>
  <c r="M42" i="1"/>
  <c r="M83" i="1"/>
  <c r="M138" i="1"/>
  <c r="M250" i="1"/>
  <c r="M441" i="1"/>
  <c r="M543" i="1"/>
  <c r="M631" i="1"/>
  <c r="M814" i="1"/>
  <c r="M1001" i="1"/>
  <c r="M17" i="1"/>
  <c r="M58" i="1"/>
  <c r="M134" i="1"/>
  <c r="M151" i="1"/>
  <c r="M189" i="1"/>
  <c r="M191" i="1"/>
  <c r="M433" i="1"/>
  <c r="M436" i="1"/>
  <c r="M532" i="1"/>
  <c r="M535" i="1"/>
  <c r="M625" i="1"/>
  <c r="M871" i="1"/>
  <c r="M74" i="1"/>
  <c r="M125" i="1"/>
  <c r="M173" i="1"/>
  <c r="M182" i="1"/>
  <c r="M225" i="1"/>
  <c r="M227" i="1"/>
  <c r="M755" i="1"/>
  <c r="M812" i="1"/>
  <c r="M1270" i="1"/>
  <c r="M1010" i="1"/>
  <c r="M49" i="1"/>
  <c r="M63" i="1"/>
  <c r="M340" i="1"/>
  <c r="M387" i="1"/>
  <c r="M395" i="1"/>
  <c r="M479" i="1"/>
  <c r="M914" i="1"/>
  <c r="M527" i="1"/>
  <c r="M750" i="1"/>
  <c r="M854" i="1"/>
  <c r="M916" i="1"/>
  <c r="M1147" i="1"/>
  <c r="M29" i="1"/>
  <c r="M31" i="1"/>
  <c r="M47" i="1"/>
  <c r="M121" i="1"/>
  <c r="M157" i="1"/>
  <c r="M209" i="1"/>
  <c r="M384" i="1"/>
  <c r="M392" i="1"/>
  <c r="M411" i="1"/>
  <c r="M487" i="1"/>
  <c r="M524" i="1"/>
  <c r="M615" i="1"/>
  <c r="M639" i="1"/>
  <c r="M714" i="1"/>
  <c r="M65" i="1"/>
  <c r="M69" i="1"/>
  <c r="M155" i="1"/>
  <c r="M207" i="1"/>
  <c r="M607" i="1"/>
  <c r="M873" i="1"/>
  <c r="M1149" i="1"/>
  <c r="M827" i="1"/>
  <c r="M878" i="1"/>
  <c r="M998" i="1"/>
  <c r="M1177" i="1"/>
  <c r="M738" i="1"/>
  <c r="M1145" i="1"/>
  <c r="M825" i="1"/>
  <c r="M876" i="1"/>
  <c r="M936" i="1"/>
  <c r="M468" i="1"/>
  <c r="M471" i="1"/>
  <c r="M516" i="1"/>
  <c r="M671" i="1"/>
  <c r="M43" i="1"/>
  <c r="M59" i="1"/>
  <c r="M75" i="1"/>
  <c r="M91" i="1"/>
  <c r="M101" i="1"/>
  <c r="M114" i="1"/>
  <c r="M133" i="1"/>
  <c r="M146" i="1"/>
  <c r="M186" i="1"/>
  <c r="M197" i="1"/>
  <c r="M202" i="1"/>
  <c r="M215" i="1"/>
  <c r="M238" i="1"/>
  <c r="M284" i="1"/>
  <c r="M416" i="1"/>
  <c r="M424" i="1"/>
  <c r="M443" i="1"/>
  <c r="M465" i="1"/>
  <c r="M585" i="1"/>
  <c r="M635" i="1"/>
  <c r="M771" i="1"/>
  <c r="M787" i="1"/>
  <c r="M823" i="1"/>
  <c r="M867" i="1"/>
  <c r="M1171" i="1"/>
  <c r="M1245" i="1"/>
  <c r="M166" i="1"/>
  <c r="M185" i="1"/>
  <c r="M198" i="1"/>
  <c r="M217" i="1"/>
  <c r="M230" i="1"/>
  <c r="M234" i="1"/>
  <c r="M273" i="1"/>
  <c r="M321" i="1"/>
  <c r="M336" i="1"/>
  <c r="M353" i="1"/>
  <c r="M356" i="1"/>
  <c r="M373" i="1"/>
  <c r="M388" i="1"/>
  <c r="M405" i="1"/>
  <c r="M415" i="1"/>
  <c r="M420" i="1"/>
  <c r="M437" i="1"/>
  <c r="M447" i="1"/>
  <c r="M452" i="1"/>
  <c r="M469" i="1"/>
  <c r="M580" i="1"/>
  <c r="M592" i="1"/>
  <c r="M595" i="1"/>
  <c r="M604" i="1"/>
  <c r="M609" i="1"/>
  <c r="M612" i="1"/>
  <c r="M614" i="1"/>
  <c r="M621" i="1"/>
  <c r="M622" i="1"/>
  <c r="M624" i="1"/>
  <c r="M628" i="1"/>
  <c r="M633" i="1"/>
  <c r="M636" i="1"/>
  <c r="M638" i="1"/>
  <c r="M645" i="1"/>
  <c r="M669" i="1"/>
  <c r="M673" i="1"/>
  <c r="M675" i="1"/>
  <c r="M697" i="1"/>
  <c r="M703" i="1"/>
  <c r="M705" i="1"/>
  <c r="M706" i="1"/>
  <c r="M709" i="1"/>
  <c r="M711" i="1"/>
  <c r="M718" i="1"/>
  <c r="M722" i="1"/>
  <c r="M724" i="1"/>
  <c r="M726" i="1"/>
  <c r="M728" i="1"/>
  <c r="M730" i="1"/>
  <c r="M732" i="1"/>
  <c r="M737" i="1"/>
  <c r="M740" i="1"/>
  <c r="M742" i="1"/>
  <c r="M744" i="1"/>
  <c r="M749" i="1"/>
  <c r="M751" i="1"/>
  <c r="M752" i="1"/>
  <c r="M753" i="1"/>
  <c r="M754" i="1"/>
  <c r="M756" i="1"/>
  <c r="M757" i="1"/>
  <c r="M759" i="1"/>
  <c r="M763" i="1"/>
  <c r="M764" i="1"/>
  <c r="M776" i="1"/>
  <c r="M780" i="1"/>
  <c r="M781" i="1"/>
  <c r="M782" i="1"/>
  <c r="M789" i="1"/>
  <c r="M792" i="1"/>
  <c r="M793" i="1"/>
  <c r="M794" i="1"/>
  <c r="M795" i="1"/>
  <c r="M796" i="1"/>
  <c r="M798" i="1"/>
  <c r="M800" i="1"/>
  <c r="M802" i="1"/>
  <c r="M804" i="1"/>
  <c r="M805" i="1"/>
  <c r="M810" i="1"/>
  <c r="M813" i="1"/>
  <c r="M815" i="1"/>
  <c r="M816" i="1"/>
  <c r="M818" i="1"/>
  <c r="M820" i="1"/>
  <c r="M821" i="1"/>
  <c r="M822" i="1"/>
  <c r="M824" i="1"/>
  <c r="M829" i="1"/>
  <c r="M832" i="1"/>
  <c r="M833" i="1"/>
  <c r="M834" i="1"/>
  <c r="M835" i="1"/>
  <c r="M840" i="1"/>
  <c r="M842" i="1"/>
  <c r="M844" i="1"/>
  <c r="M845" i="1"/>
  <c r="M846" i="1"/>
  <c r="M853" i="1"/>
  <c r="M856" i="1"/>
  <c r="M857" i="1"/>
  <c r="M858" i="1"/>
  <c r="M859" i="1"/>
  <c r="M860" i="1"/>
  <c r="M862" i="1"/>
  <c r="M864" i="1"/>
  <c r="M866" i="1"/>
  <c r="M868" i="1"/>
  <c r="M869" i="1"/>
  <c r="M874" i="1"/>
  <c r="M877" i="1"/>
  <c r="M879" i="1"/>
  <c r="M880" i="1"/>
  <c r="M882" i="1"/>
  <c r="M884" i="1"/>
  <c r="M885" i="1"/>
  <c r="M886" i="1"/>
  <c r="M888" i="1"/>
  <c r="M893" i="1"/>
  <c r="M896" i="1"/>
  <c r="M897" i="1"/>
  <c r="M898" i="1"/>
  <c r="M899" i="1"/>
  <c r="M922" i="1"/>
  <c r="M953" i="1"/>
  <c r="M958" i="1"/>
  <c r="M969" i="1"/>
  <c r="M970" i="1"/>
  <c r="M978" i="1"/>
  <c r="M990" i="1"/>
  <c r="M1002" i="1"/>
  <c r="M1006" i="1"/>
  <c r="M1017" i="1"/>
  <c r="M1018" i="1"/>
  <c r="M1022" i="1"/>
  <c r="M1030" i="1"/>
  <c r="M1050" i="1"/>
  <c r="M1055" i="1"/>
  <c r="M1060" i="1"/>
  <c r="M1083" i="1"/>
  <c r="M1090" i="1"/>
  <c r="M1095" i="1"/>
  <c r="M1110" i="1"/>
  <c r="M1122" i="1"/>
  <c r="M1126" i="1"/>
  <c r="M1130" i="1"/>
  <c r="M1134" i="1"/>
  <c r="M1135" i="1"/>
  <c r="M1139" i="1"/>
  <c r="M1161" i="1"/>
  <c r="M1163" i="1"/>
  <c r="M1165" i="1"/>
  <c r="M1167" i="1"/>
  <c r="M1179" i="1"/>
  <c r="M1182" i="1"/>
  <c r="M1186" i="1"/>
  <c r="M1190" i="1"/>
  <c r="M1191" i="1"/>
  <c r="M1194" i="1"/>
  <c r="M1195" i="1"/>
  <c r="M1201" i="1"/>
  <c r="M1214" i="1"/>
  <c r="M1215" i="1"/>
  <c r="M1219" i="1"/>
  <c r="M1221" i="1"/>
  <c r="M1231" i="1"/>
  <c r="M1233" i="1"/>
  <c r="M1235" i="1"/>
  <c r="M1237" i="1"/>
  <c r="M1242" i="1"/>
  <c r="M1246" i="1"/>
  <c r="M1253" i="1"/>
  <c r="M1265" i="1"/>
  <c r="M1278" i="1"/>
  <c r="M1279" i="1"/>
  <c r="M1283" i="1"/>
  <c r="M1285" i="1"/>
  <c r="M1295" i="1"/>
  <c r="M1297" i="1"/>
  <c r="M1299" i="1"/>
  <c r="M1301" i="1"/>
  <c r="M1306" i="1"/>
  <c r="M1310" i="1"/>
  <c r="M1317" i="1"/>
  <c r="M1327" i="1"/>
  <c r="M1333" i="1"/>
  <c r="M1342" i="1"/>
  <c r="M1354" i="1"/>
  <c r="M1383" i="1"/>
  <c r="M1391" i="1"/>
  <c r="M1401" i="1"/>
  <c r="M1406" i="1"/>
  <c r="M1409" i="1"/>
  <c r="M1413" i="1"/>
  <c r="M1417" i="1"/>
  <c r="M1475" i="1"/>
  <c r="M1476" i="1"/>
  <c r="M1477" i="1"/>
  <c r="M1481" i="1"/>
  <c r="M1482" i="1"/>
  <c r="M1488" i="1"/>
  <c r="M1490" i="1"/>
  <c r="M1497" i="1"/>
  <c r="M1516" i="1"/>
  <c r="M1520" i="1"/>
  <c r="M1534" i="1"/>
  <c r="M1559" i="1"/>
  <c r="M1567" i="1"/>
  <c r="M1582" i="1"/>
  <c r="M1598" i="1"/>
  <c r="M1603" i="1"/>
  <c r="M1631" i="1"/>
  <c r="M1638" i="1"/>
  <c r="M1655" i="1"/>
  <c r="M1670" i="1"/>
  <c r="M1707" i="1"/>
  <c r="M341" i="1"/>
  <c r="M361" i="1"/>
  <c r="M376" i="1"/>
  <c r="M393" i="1"/>
  <c r="M403" i="1"/>
  <c r="M408" i="1"/>
  <c r="M425" i="1"/>
  <c r="M435" i="1"/>
  <c r="M440" i="1"/>
  <c r="M457" i="1"/>
  <c r="M467" i="1"/>
  <c r="M472" i="1"/>
  <c r="M480" i="1"/>
  <c r="M488" i="1"/>
  <c r="M496" i="1"/>
  <c r="M504" i="1"/>
  <c r="M512" i="1"/>
  <c r="M520" i="1"/>
  <c r="M528" i="1"/>
  <c r="M536" i="1"/>
  <c r="M544" i="1"/>
  <c r="M552" i="1"/>
  <c r="M560" i="1"/>
  <c r="M568" i="1"/>
  <c r="M786" i="1"/>
  <c r="M797" i="1"/>
  <c r="M808" i="1"/>
  <c r="M839" i="1"/>
  <c r="M850" i="1"/>
  <c r="M861" i="1"/>
  <c r="M872" i="1"/>
  <c r="M920" i="1"/>
  <c r="M957" i="1"/>
  <c r="M985" i="1"/>
  <c r="M1034" i="1"/>
  <c r="M1193" i="1"/>
  <c r="M1198" i="1"/>
  <c r="M1262" i="1"/>
  <c r="M1334" i="1"/>
  <c r="M1338" i="1"/>
  <c r="M1387" i="1"/>
  <c r="M1395" i="1"/>
  <c r="M1405" i="1"/>
  <c r="M1504" i="1"/>
  <c r="M1749" i="1"/>
  <c r="M784" i="1"/>
  <c r="M826" i="1"/>
  <c r="M837" i="1"/>
  <c r="M848" i="1"/>
  <c r="M890" i="1"/>
  <c r="M901" i="1"/>
  <c r="M1181" i="1"/>
  <c r="M1213" i="1"/>
  <c r="M1238" i="1"/>
  <c r="M1277" i="1"/>
  <c r="M1302" i="1"/>
  <c r="M1326" i="1"/>
  <c r="M1346" i="1"/>
  <c r="M1377" i="1"/>
  <c r="M1407" i="1"/>
  <c r="M1491" i="1"/>
  <c r="M1507" i="1"/>
  <c r="M1606" i="1"/>
  <c r="M1166" i="1"/>
  <c r="M1230" i="1"/>
  <c r="M1294" i="1"/>
  <c r="M1382" i="1"/>
  <c r="M1399" i="1"/>
  <c r="M1480" i="1"/>
  <c r="M1575" i="1"/>
  <c r="M1787" i="1"/>
  <c r="M1723" i="1"/>
  <c r="M1849" i="1"/>
  <c r="M1205" i="1"/>
  <c r="M1269" i="1"/>
  <c r="M1344" i="1"/>
  <c r="M1361" i="1"/>
  <c r="M1403" i="1"/>
  <c r="M1700" i="1"/>
  <c r="M1710" i="1"/>
  <c r="M1889" i="1"/>
  <c r="M1868" i="1"/>
  <c r="M1837" i="1"/>
  <c r="M1781" i="1"/>
  <c r="M1800" i="1"/>
  <c r="M1829" i="1"/>
  <c r="M1492" i="1"/>
  <c r="M1500" i="1"/>
  <c r="M1512" i="1"/>
  <c r="M1524" i="1"/>
  <c r="M1526" i="1"/>
  <c r="M1539" i="1"/>
  <c r="M1543" i="1"/>
  <c r="M1587" i="1"/>
  <c r="M1590" i="1"/>
  <c r="M1591" i="1"/>
  <c r="M1627" i="1"/>
  <c r="M1633" i="1"/>
  <c r="M1637" i="1"/>
  <c r="M1643" i="1"/>
  <c r="M1646" i="1"/>
  <c r="M1654" i="1"/>
  <c r="M1657" i="1"/>
  <c r="M1658" i="1"/>
  <c r="M1662" i="1"/>
  <c r="M1665" i="1"/>
  <c r="M1666" i="1"/>
  <c r="M1667" i="1"/>
  <c r="M1675" i="1"/>
  <c r="M1683" i="1"/>
  <c r="M1694" i="1"/>
  <c r="M1696" i="1"/>
  <c r="M1706" i="1"/>
  <c r="M1709" i="1"/>
  <c r="M1715" i="1"/>
  <c r="M1717" i="1"/>
  <c r="M1732" i="1"/>
  <c r="M1734" i="1"/>
  <c r="M1739" i="1"/>
  <c r="M1755" i="1"/>
  <c r="M1757" i="1"/>
  <c r="M1764" i="1"/>
  <c r="M1786" i="1"/>
  <c r="M1795" i="1"/>
  <c r="M1816" i="1"/>
  <c r="M1820" i="1"/>
  <c r="M1836" i="1"/>
  <c r="M1843" i="1"/>
  <c r="M1859" i="1"/>
  <c r="M1863" i="1"/>
  <c r="M1865" i="1"/>
  <c r="M1872" i="1"/>
  <c r="M1900" i="1"/>
  <c r="M1905" i="1"/>
  <c r="M1912" i="1"/>
  <c r="M1913" i="1"/>
  <c r="M1928" i="1"/>
  <c r="M1932" i="1"/>
  <c r="M1911" i="1"/>
  <c r="M1907" i="1"/>
  <c r="M1929" i="1"/>
  <c r="M1780" i="1"/>
  <c r="M1852" i="1"/>
  <c r="M1879" i="1"/>
  <c r="M1884" i="1"/>
  <c r="M1935" i="1"/>
  <c r="M1736" i="1"/>
  <c r="M1738" i="1"/>
  <c r="M1936" i="1"/>
  <c r="M2039" i="1"/>
  <c r="M1965" i="1"/>
  <c r="M1994" i="1"/>
  <c r="M2007" i="1"/>
  <c r="M2010" i="1"/>
  <c r="M2023" i="1"/>
  <c r="M2065" i="1"/>
  <c r="M2081" i="1"/>
  <c r="M1984" i="1"/>
  <c r="M2018" i="1"/>
  <c r="M2048" i="1"/>
  <c r="M1949" i="1"/>
  <c r="M1953" i="1"/>
  <c r="M1980" i="1"/>
  <c r="M2029" i="1"/>
  <c r="M2058" i="1"/>
  <c r="M1955" i="1"/>
  <c r="M2062" i="1"/>
  <c r="M1970" i="1"/>
  <c r="M2011" i="1"/>
  <c r="M2019" i="1"/>
  <c r="M2047" i="1"/>
  <c r="M2093" i="1"/>
  <c r="M9" i="1"/>
  <c r="M346" i="1"/>
  <c r="M378" i="1"/>
  <c r="M289" i="1"/>
  <c r="M311" i="1"/>
  <c r="M318" i="1"/>
  <c r="M334" i="1"/>
  <c r="M366" i="1"/>
  <c r="M283" i="1"/>
  <c r="M286" i="1"/>
  <c r="M316" i="1"/>
  <c r="M332" i="1"/>
  <c r="M354" i="1"/>
  <c r="M386" i="1"/>
  <c r="M28" i="1"/>
  <c r="M307" i="1"/>
  <c r="M314" i="1"/>
  <c r="M323" i="1"/>
  <c r="M330" i="1"/>
  <c r="M342" i="1"/>
  <c r="M374" i="1"/>
  <c r="M3" i="1"/>
  <c r="M11" i="1"/>
  <c r="M19" i="1"/>
  <c r="M27" i="1"/>
  <c r="M36" i="1"/>
  <c r="M40" i="1"/>
  <c r="M44" i="1"/>
  <c r="M48" i="1"/>
  <c r="M52" i="1"/>
  <c r="M56" i="1"/>
  <c r="M60" i="1"/>
  <c r="M64" i="1"/>
  <c r="M68" i="1"/>
  <c r="M72" i="1"/>
  <c r="M76" i="1"/>
  <c r="M80" i="1"/>
  <c r="M84" i="1"/>
  <c r="M88" i="1"/>
  <c r="M92" i="1"/>
  <c r="M279" i="1"/>
  <c r="M285" i="1"/>
  <c r="M362" i="1"/>
  <c r="M394" i="1"/>
  <c r="M7" i="1"/>
  <c r="M15" i="1"/>
  <c r="M23" i="1"/>
  <c r="M32" i="1"/>
  <c r="M96" i="1"/>
  <c r="M100" i="1"/>
  <c r="M104" i="1"/>
  <c r="M108" i="1"/>
  <c r="M112" i="1"/>
  <c r="M116" i="1"/>
  <c r="M120" i="1"/>
  <c r="M124" i="1"/>
  <c r="M128" i="1"/>
  <c r="M132" i="1"/>
  <c r="M136" i="1"/>
  <c r="M140" i="1"/>
  <c r="M144" i="1"/>
  <c r="M148" i="1"/>
  <c r="M152" i="1"/>
  <c r="M156" i="1"/>
  <c r="M160" i="1"/>
  <c r="M164" i="1"/>
  <c r="M168" i="1"/>
  <c r="M172" i="1"/>
  <c r="M176" i="1"/>
  <c r="M180" i="1"/>
  <c r="M184" i="1"/>
  <c r="M188" i="1"/>
  <c r="M192" i="1"/>
  <c r="M196" i="1"/>
  <c r="M200" i="1"/>
  <c r="M204" i="1"/>
  <c r="M208" i="1"/>
  <c r="M212" i="1"/>
  <c r="M216" i="1"/>
  <c r="M220" i="1"/>
  <c r="M224" i="1"/>
  <c r="M228" i="1"/>
  <c r="M232" i="1"/>
  <c r="M236" i="1"/>
  <c r="M240" i="1"/>
  <c r="M244" i="1"/>
  <c r="M248" i="1"/>
  <c r="M252" i="1"/>
  <c r="M256" i="1"/>
  <c r="M260" i="1"/>
  <c r="M264" i="1"/>
  <c r="M268" i="1"/>
  <c r="M272" i="1"/>
  <c r="M282" i="1"/>
  <c r="M310" i="1"/>
  <c r="M319" i="1"/>
  <c r="M326" i="1"/>
  <c r="M350" i="1"/>
  <c r="M355" i="1"/>
  <c r="M382" i="1"/>
  <c r="M338" i="1"/>
  <c r="M370" i="1"/>
  <c r="M306" i="1"/>
  <c r="M315" i="1"/>
  <c r="M322" i="1"/>
  <c r="M331" i="1"/>
  <c r="M358" i="1"/>
  <c r="M390" i="1"/>
  <c r="M654" i="1"/>
  <c r="M666" i="1"/>
  <c r="M398" i="1"/>
  <c r="M402" i="1"/>
  <c r="M406" i="1"/>
  <c r="M410" i="1"/>
  <c r="M414" i="1"/>
  <c r="M418" i="1"/>
  <c r="M422" i="1"/>
  <c r="M426" i="1"/>
  <c r="M430" i="1"/>
  <c r="M434" i="1"/>
  <c r="M438" i="1"/>
  <c r="M442" i="1"/>
  <c r="M446" i="1"/>
  <c r="M450" i="1"/>
  <c r="M454" i="1"/>
  <c r="M458" i="1"/>
  <c r="M462" i="1"/>
  <c r="M466" i="1"/>
  <c r="M470" i="1"/>
  <c r="M474" i="1"/>
  <c r="M478" i="1"/>
  <c r="M482" i="1"/>
  <c r="M486" i="1"/>
  <c r="M490" i="1"/>
  <c r="M494" i="1"/>
  <c r="M498" i="1"/>
  <c r="M502" i="1"/>
  <c r="M506" i="1"/>
  <c r="M510" i="1"/>
  <c r="M514" i="1"/>
  <c r="M518" i="1"/>
  <c r="M522" i="1"/>
  <c r="M526" i="1"/>
  <c r="M530" i="1"/>
  <c r="M534" i="1"/>
  <c r="M538" i="1"/>
  <c r="M542" i="1"/>
  <c r="M546" i="1"/>
  <c r="M550" i="1"/>
  <c r="M554" i="1"/>
  <c r="M558" i="1"/>
  <c r="M562" i="1"/>
  <c r="M566" i="1"/>
  <c r="M570" i="1"/>
  <c r="M574" i="1"/>
  <c r="M590" i="1"/>
  <c r="M656" i="1"/>
  <c r="M670" i="1"/>
  <c r="M293" i="1"/>
  <c r="M297" i="1"/>
  <c r="M301" i="1"/>
  <c r="M305" i="1"/>
  <c r="M577" i="1"/>
  <c r="M593" i="1"/>
  <c r="M658" i="1"/>
  <c r="M473" i="1"/>
  <c r="M477" i="1"/>
  <c r="M481" i="1"/>
  <c r="M485" i="1"/>
  <c r="M489" i="1"/>
  <c r="M493" i="1"/>
  <c r="M497" i="1"/>
  <c r="M501" i="1"/>
  <c r="M505" i="1"/>
  <c r="M509" i="1"/>
  <c r="M513" i="1"/>
  <c r="M517" i="1"/>
  <c r="M521" i="1"/>
  <c r="M525" i="1"/>
  <c r="M529" i="1"/>
  <c r="M533" i="1"/>
  <c r="M537" i="1"/>
  <c r="M541" i="1"/>
  <c r="M545" i="1"/>
  <c r="M549" i="1"/>
  <c r="M553" i="1"/>
  <c r="M557" i="1"/>
  <c r="M561" i="1"/>
  <c r="M565" i="1"/>
  <c r="M569" i="1"/>
  <c r="M573" i="1"/>
  <c r="M586" i="1"/>
  <c r="M648" i="1"/>
  <c r="M674" i="1"/>
  <c r="M589" i="1"/>
  <c r="M650" i="1"/>
  <c r="M660" i="1"/>
  <c r="M662" i="1"/>
  <c r="M678" i="1"/>
  <c r="M652" i="1"/>
  <c r="M913" i="1"/>
  <c r="M956" i="1"/>
  <c r="M988" i="1"/>
  <c r="M968" i="1"/>
  <c r="M1000" i="1"/>
  <c r="M664" i="1"/>
  <c r="M668" i="1"/>
  <c r="M672" i="1"/>
  <c r="M676" i="1"/>
  <c r="M680" i="1"/>
  <c r="M684" i="1"/>
  <c r="M688" i="1"/>
  <c r="M692" i="1"/>
  <c r="M696" i="1"/>
  <c r="M700" i="1"/>
  <c r="M704" i="1"/>
  <c r="M708" i="1"/>
  <c r="M712" i="1"/>
  <c r="M716" i="1"/>
  <c r="M720" i="1"/>
  <c r="M907" i="1"/>
  <c r="M938" i="1"/>
  <c r="M943" i="1"/>
  <c r="M951" i="1"/>
  <c r="M980" i="1"/>
  <c r="M1012" i="1"/>
  <c r="M912" i="1"/>
  <c r="M960" i="1"/>
  <c r="M992" i="1"/>
  <c r="M934" i="1"/>
  <c r="M972" i="1"/>
  <c r="M1004" i="1"/>
  <c r="M928" i="1"/>
  <c r="M930" i="1"/>
  <c r="M932" i="1"/>
  <c r="M944" i="1"/>
  <c r="M952" i="1"/>
  <c r="M984" i="1"/>
  <c r="M905" i="1"/>
  <c r="M911" i="1"/>
  <c r="M947" i="1"/>
  <c r="M964" i="1"/>
  <c r="M996" i="1"/>
  <c r="M976" i="1"/>
  <c r="M1008" i="1"/>
  <c r="M1084" i="1"/>
  <c r="M1116" i="1"/>
  <c r="M1140" i="1"/>
  <c r="M1514" i="1"/>
  <c r="M1064" i="1"/>
  <c r="M1096" i="1"/>
  <c r="M1129" i="1"/>
  <c r="M1144" i="1"/>
  <c r="M1016" i="1"/>
  <c r="M1020" i="1"/>
  <c r="M1024" i="1"/>
  <c r="M1028" i="1"/>
  <c r="M1032" i="1"/>
  <c r="M1042" i="1"/>
  <c r="M1058" i="1"/>
  <c r="M1069" i="1"/>
  <c r="M1076" i="1"/>
  <c r="M1086" i="1"/>
  <c r="M1101" i="1"/>
  <c r="M1108" i="1"/>
  <c r="M1118" i="1"/>
  <c r="M1148" i="1"/>
  <c r="M1381" i="1"/>
  <c r="M1045" i="1"/>
  <c r="M1061" i="1"/>
  <c r="M1066" i="1"/>
  <c r="M1081" i="1"/>
  <c r="M1088" i="1"/>
  <c r="M1098" i="1"/>
  <c r="M1120" i="1"/>
  <c r="M1373" i="1"/>
  <c r="M955" i="1"/>
  <c r="M959" i="1"/>
  <c r="M963" i="1"/>
  <c r="M967" i="1"/>
  <c r="M971" i="1"/>
  <c r="M975" i="1"/>
  <c r="M979" i="1"/>
  <c r="M983" i="1"/>
  <c r="M987" i="1"/>
  <c r="M991" i="1"/>
  <c r="M995" i="1"/>
  <c r="M999" i="1"/>
  <c r="M1003" i="1"/>
  <c r="M1007" i="1"/>
  <c r="M1011" i="1"/>
  <c r="M1015" i="1"/>
  <c r="M1019" i="1"/>
  <c r="M1023" i="1"/>
  <c r="M1027" i="1"/>
  <c r="M1031" i="1"/>
  <c r="M1035" i="1"/>
  <c r="M1038" i="1"/>
  <c r="M1054" i="1"/>
  <c r="M1068" i="1"/>
  <c r="M1100" i="1"/>
  <c r="M1124" i="1"/>
  <c r="M1365" i="1"/>
  <c r="M1080" i="1"/>
  <c r="M1112" i="1"/>
  <c r="M1128" i="1"/>
  <c r="M1357" i="1"/>
  <c r="M1388" i="1"/>
  <c r="M1070" i="1"/>
  <c r="M1085" i="1"/>
  <c r="M1092" i="1"/>
  <c r="M1102" i="1"/>
  <c r="M1117" i="1"/>
  <c r="M1132" i="1"/>
  <c r="M1349" i="1"/>
  <c r="M1037" i="1"/>
  <c r="M1053" i="1"/>
  <c r="M1065" i="1"/>
  <c r="M1072" i="1"/>
  <c r="M1082" i="1"/>
  <c r="M1097" i="1"/>
  <c r="M1104" i="1"/>
  <c r="M1114" i="1"/>
  <c r="M1121" i="1"/>
  <c r="M1136" i="1"/>
  <c r="M1341" i="1"/>
  <c r="M1392" i="1"/>
  <c r="M1478" i="1"/>
  <c r="M1343" i="1"/>
  <c r="M1351" i="1"/>
  <c r="M1359" i="1"/>
  <c r="M1367" i="1"/>
  <c r="M1375" i="1"/>
  <c r="M1396" i="1"/>
  <c r="M1493" i="1"/>
  <c r="M1385" i="1"/>
  <c r="M1400" i="1"/>
  <c r="M1613" i="1"/>
  <c r="M1152" i="1"/>
  <c r="M1156" i="1"/>
  <c r="M1160" i="1"/>
  <c r="M1164" i="1"/>
  <c r="M1168" i="1"/>
  <c r="M1172" i="1"/>
  <c r="M1176" i="1"/>
  <c r="M1180" i="1"/>
  <c r="M1184" i="1"/>
  <c r="M1188" i="1"/>
  <c r="M1192" i="1"/>
  <c r="M1196" i="1"/>
  <c r="M1200" i="1"/>
  <c r="M1204" i="1"/>
  <c r="M1208" i="1"/>
  <c r="M1212" i="1"/>
  <c r="M1216" i="1"/>
  <c r="M1220" i="1"/>
  <c r="M1224" i="1"/>
  <c r="M1228" i="1"/>
  <c r="M1232" i="1"/>
  <c r="M1236" i="1"/>
  <c r="M1240" i="1"/>
  <c r="M1244" i="1"/>
  <c r="M1248" i="1"/>
  <c r="M1252" i="1"/>
  <c r="M1256" i="1"/>
  <c r="M1260" i="1"/>
  <c r="M1264" i="1"/>
  <c r="M1268" i="1"/>
  <c r="M1272" i="1"/>
  <c r="M1276" i="1"/>
  <c r="M1280" i="1"/>
  <c r="M1284" i="1"/>
  <c r="M1288" i="1"/>
  <c r="M1292" i="1"/>
  <c r="M1296" i="1"/>
  <c r="M1300" i="1"/>
  <c r="M1304" i="1"/>
  <c r="M1308" i="1"/>
  <c r="M1312" i="1"/>
  <c r="M1316" i="1"/>
  <c r="M1320" i="1"/>
  <c r="M1324" i="1"/>
  <c r="M1328" i="1"/>
  <c r="M1332" i="1"/>
  <c r="M1336" i="1"/>
  <c r="M1340" i="1"/>
  <c r="M1348" i="1"/>
  <c r="M1356" i="1"/>
  <c r="M1364" i="1"/>
  <c r="M1372" i="1"/>
  <c r="M1380" i="1"/>
  <c r="M1404" i="1"/>
  <c r="M1565" i="1"/>
  <c r="M1384" i="1"/>
  <c r="M1408" i="1"/>
  <c r="M1412" i="1"/>
  <c r="M1416" i="1"/>
  <c r="M1420" i="1"/>
  <c r="M1424" i="1"/>
  <c r="M1428" i="1"/>
  <c r="M1432" i="1"/>
  <c r="M1436" i="1"/>
  <c r="M1440" i="1"/>
  <c r="M1444" i="1"/>
  <c r="M1448" i="1"/>
  <c r="M1452" i="1"/>
  <c r="M1456" i="1"/>
  <c r="M1460" i="1"/>
  <c r="M1464" i="1"/>
  <c r="M1468" i="1"/>
  <c r="M1471" i="1"/>
  <c r="M1347" i="1"/>
  <c r="M1355" i="1"/>
  <c r="M1363" i="1"/>
  <c r="M1371" i="1"/>
  <c r="M1379" i="1"/>
  <c r="M1509" i="1"/>
  <c r="M1541" i="1"/>
  <c r="M1573" i="1"/>
  <c r="M1577" i="1"/>
  <c r="M1581" i="1"/>
  <c r="M1585" i="1"/>
  <c r="M1589" i="1"/>
  <c r="M1621" i="1"/>
  <c r="M1674" i="1"/>
  <c r="M1701" i="1"/>
  <c r="M1758" i="1"/>
  <c r="M1788" i="1"/>
  <c r="M1831" i="1"/>
  <c r="M1486" i="1"/>
  <c r="M1501" i="1"/>
  <c r="M1518" i="1"/>
  <c r="M1525" i="1"/>
  <c r="M1545" i="1"/>
  <c r="M1593" i="1"/>
  <c r="M1622" i="1"/>
  <c r="M1687" i="1"/>
  <c r="M1716" i="1"/>
  <c r="M1729" i="1"/>
  <c r="M1743" i="1"/>
  <c r="M1853" i="1"/>
  <c r="M1877" i="1"/>
  <c r="M1411" i="1"/>
  <c r="M1415" i="1"/>
  <c r="M1419" i="1"/>
  <c r="M1423" i="1"/>
  <c r="M1427" i="1"/>
  <c r="M1431" i="1"/>
  <c r="M1435" i="1"/>
  <c r="M1439" i="1"/>
  <c r="M1443" i="1"/>
  <c r="M1447" i="1"/>
  <c r="M1451" i="1"/>
  <c r="M1455" i="1"/>
  <c r="M1459" i="1"/>
  <c r="M1463" i="1"/>
  <c r="M1467" i="1"/>
  <c r="M1470" i="1"/>
  <c r="M1474" i="1"/>
  <c r="M1489" i="1"/>
  <c r="M1506" i="1"/>
  <c r="M1549" i="1"/>
  <c r="M1597" i="1"/>
  <c r="M1640" i="1"/>
  <c r="M1644" i="1"/>
  <c r="M1648" i="1"/>
  <c r="M1652" i="1"/>
  <c r="M1656" i="1"/>
  <c r="M1660" i="1"/>
  <c r="M1664" i="1"/>
  <c r="M1668" i="1"/>
  <c r="M1672" i="1"/>
  <c r="M1702" i="1"/>
  <c r="M1721" i="1"/>
  <c r="M1825" i="1"/>
  <c r="M1513" i="1"/>
  <c r="M1529" i="1"/>
  <c r="M1553" i="1"/>
  <c r="M1601" i="1"/>
  <c r="M1636" i="1"/>
  <c r="M1792" i="1"/>
  <c r="M1797" i="1"/>
  <c r="M1834" i="1"/>
  <c r="M1878" i="1"/>
  <c r="M1557" i="1"/>
  <c r="M1605" i="1"/>
  <c r="M1632" i="1"/>
  <c r="M1703" i="1"/>
  <c r="M1808" i="1"/>
  <c r="M1826" i="1"/>
  <c r="M1479" i="1"/>
  <c r="M1494" i="1"/>
  <c r="M1505" i="1"/>
  <c r="M1510" i="1"/>
  <c r="M1517" i="1"/>
  <c r="M1533" i="1"/>
  <c r="M1561" i="1"/>
  <c r="M1609" i="1"/>
  <c r="M1628" i="1"/>
  <c r="M1747" i="1"/>
  <c r="M1777" i="1"/>
  <c r="M1802" i="1"/>
  <c r="M1845" i="1"/>
  <c r="M1902" i="1"/>
  <c r="M1502" i="1"/>
  <c r="M1521" i="1"/>
  <c r="M1537" i="1"/>
  <c r="M1569" i="1"/>
  <c r="M1617" i="1"/>
  <c r="M1686" i="1"/>
  <c r="M1718" i="1"/>
  <c r="M1740" i="1"/>
  <c r="M1769" i="1"/>
  <c r="M1803" i="1"/>
  <c r="M1898" i="1"/>
  <c r="M1775" i="1"/>
  <c r="M1819" i="1"/>
  <c r="M1824" i="1"/>
  <c r="M1858" i="1"/>
  <c r="M1862" i="1"/>
  <c r="M1866" i="1"/>
  <c r="M1870" i="1"/>
  <c r="M1903" i="1"/>
  <c r="M1925" i="1"/>
  <c r="M2002" i="1"/>
  <c r="M1697" i="1"/>
  <c r="M1726" i="1"/>
  <c r="M1750" i="1"/>
  <c r="M1791" i="1"/>
  <c r="M1805" i="1"/>
  <c r="M1809" i="1"/>
  <c r="M1815" i="1"/>
  <c r="M1835" i="1"/>
  <c r="M1840" i="1"/>
  <c r="M1887" i="1"/>
  <c r="M1909" i="1"/>
  <c r="M1962" i="1"/>
  <c r="M1540" i="1"/>
  <c r="M1544" i="1"/>
  <c r="M1548" i="1"/>
  <c r="M1552" i="1"/>
  <c r="M1556" i="1"/>
  <c r="M1560" i="1"/>
  <c r="M1564" i="1"/>
  <c r="M1568" i="1"/>
  <c r="M1572" i="1"/>
  <c r="M1576" i="1"/>
  <c r="M1580" i="1"/>
  <c r="M1584" i="1"/>
  <c r="M1588" i="1"/>
  <c r="M1592" i="1"/>
  <c r="M1596" i="1"/>
  <c r="M1600" i="1"/>
  <c r="M1604" i="1"/>
  <c r="M1608" i="1"/>
  <c r="M1612" i="1"/>
  <c r="M1616" i="1"/>
  <c r="M1620" i="1"/>
  <c r="M1625" i="1"/>
  <c r="M1685" i="1"/>
  <c r="M1690" i="1"/>
  <c r="M1699" i="1"/>
  <c r="M1711" i="1"/>
  <c r="M1724" i="1"/>
  <c r="M1742" i="1"/>
  <c r="M1766" i="1"/>
  <c r="M1794" i="1"/>
  <c r="M1813" i="1"/>
  <c r="M1851" i="1"/>
  <c r="M1856" i="1"/>
  <c r="M1871" i="1"/>
  <c r="M1893" i="1"/>
  <c r="M1946" i="1"/>
  <c r="M1926" i="1"/>
  <c r="M1930" i="1"/>
  <c r="M1934" i="1"/>
  <c r="M1950" i="1"/>
  <c r="M1993" i="1"/>
  <c r="M2000" i="1"/>
  <c r="M1708" i="1"/>
  <c r="M1737" i="1"/>
  <c r="M1745" i="1"/>
  <c r="M1756" i="1"/>
  <c r="M1774" i="1"/>
  <c r="M1810" i="1"/>
  <c r="M1841" i="1"/>
  <c r="M1847" i="1"/>
  <c r="M1910" i="1"/>
  <c r="M1689" i="1"/>
  <c r="M1727" i="1"/>
  <c r="M1753" i="1"/>
  <c r="M1761" i="1"/>
  <c r="M1772" i="1"/>
  <c r="M1790" i="1"/>
  <c r="M1857" i="1"/>
  <c r="M1894" i="1"/>
  <c r="M1914" i="1"/>
  <c r="M1918" i="1"/>
  <c r="M1977" i="1"/>
  <c r="M1681" i="1"/>
  <c r="M1693" i="1"/>
  <c r="M1712" i="1"/>
  <c r="M1759" i="1"/>
  <c r="M1779" i="1"/>
  <c r="M1785" i="1"/>
  <c r="M1793" i="1"/>
  <c r="M1799" i="1"/>
  <c r="M1842" i="1"/>
  <c r="M1882" i="1"/>
  <c r="M1886" i="1"/>
  <c r="M1919" i="1"/>
  <c r="M1941" i="1"/>
  <c r="M1998" i="1"/>
  <c r="M1714" i="1"/>
  <c r="M1730" i="1"/>
  <c r="M1746" i="1"/>
  <c r="M1762" i="1"/>
  <c r="M1778" i="1"/>
  <c r="M1867" i="1"/>
  <c r="M1874" i="1"/>
  <c r="M1883" i="1"/>
  <c r="M1890" i="1"/>
  <c r="M1899" i="1"/>
  <c r="M1906" i="1"/>
  <c r="M1915" i="1"/>
  <c r="M1922" i="1"/>
  <c r="M1931" i="1"/>
  <c r="M1938" i="1"/>
  <c r="M1947" i="1"/>
  <c r="M1954" i="1"/>
  <c r="M1963" i="1"/>
  <c r="M1982" i="1"/>
  <c r="M1992" i="1"/>
  <c r="M2035" i="1"/>
  <c r="M1996" i="1"/>
  <c r="M1798" i="1"/>
  <c r="M1814" i="1"/>
  <c r="M1830" i="1"/>
  <c r="M1846" i="1"/>
  <c r="M1876" i="1"/>
  <c r="M1892" i="1"/>
  <c r="M1908" i="1"/>
  <c r="M1924" i="1"/>
  <c r="M1940" i="1"/>
  <c r="M1942" i="1"/>
  <c r="M1956" i="1"/>
  <c r="M1958" i="1"/>
  <c r="M1972" i="1"/>
  <c r="M2030" i="1"/>
  <c r="M1806" i="1"/>
  <c r="M1822" i="1"/>
  <c r="M1838" i="1"/>
  <c r="M1854" i="1"/>
  <c r="M1957" i="1"/>
  <c r="M1973" i="1"/>
  <c r="M1979" i="1"/>
  <c r="M2017" i="1"/>
  <c r="M2025" i="1"/>
  <c r="M1995" i="1"/>
  <c r="M2015" i="1"/>
  <c r="M2021" i="1"/>
  <c r="M2038" i="1"/>
  <c r="M1976" i="1"/>
  <c r="M1978" i="1"/>
  <c r="M1997" i="1"/>
  <c r="M2012" i="1"/>
  <c r="M2034" i="1"/>
  <c r="M1989" i="1"/>
  <c r="M2009" i="1"/>
  <c r="M2022" i="1"/>
  <c r="M2046" i="1"/>
  <c r="M2044" i="1"/>
  <c r="M2037" i="1"/>
  <c r="M2054" i="1"/>
  <c r="M2041" i="1"/>
  <c r="M2043" i="1"/>
  <c r="M2051" i="1"/>
  <c r="M2027" i="1"/>
  <c r="M2040" i="1"/>
  <c r="M2053" i="1"/>
  <c r="M2056" i="1"/>
  <c r="M2059" i="1"/>
  <c r="M2067" i="1"/>
  <c r="M2071" i="1"/>
  <c r="M2073" i="1"/>
  <c r="M2084" i="1"/>
  <c r="M2077" i="1"/>
  <c r="M2089" i="1"/>
  <c r="M2074" i="1"/>
  <c r="M2063" i="1"/>
  <c r="M2068" i="1"/>
  <c r="M2154" i="1"/>
  <c r="M2169" i="1"/>
  <c r="M2177" i="1"/>
  <c r="M2185" i="1"/>
  <c r="M2087" i="1"/>
  <c r="M2090" i="1"/>
  <c r="M2109" i="1"/>
  <c r="M2125" i="1"/>
  <c r="M2141" i="1"/>
  <c r="M2153" i="1"/>
  <c r="M2161" i="1"/>
  <c r="M2168" i="1"/>
  <c r="M2176" i="1"/>
  <c r="M2070" i="1"/>
  <c r="M2083" i="1"/>
  <c r="M2086" i="1"/>
  <c r="M2099" i="1"/>
  <c r="M2102" i="1"/>
  <c r="M2115" i="1"/>
  <c r="M2118" i="1"/>
  <c r="M2131" i="1"/>
  <c r="M2134" i="1"/>
  <c r="M2147" i="1"/>
  <c r="M2150" i="1"/>
  <c r="M2158" i="1"/>
  <c r="M2165" i="1"/>
  <c r="M2173" i="1"/>
  <c r="M2105" i="1"/>
  <c r="M2101" i="1"/>
  <c r="M2117" i="1"/>
  <c r="M2133" i="1"/>
  <c r="M2149" i="1"/>
  <c r="M2157" i="1"/>
  <c r="M2164" i="1"/>
  <c r="M2172" i="1"/>
  <c r="M2152" i="1"/>
  <c r="M2156" i="1"/>
  <c r="M2160" i="1"/>
  <c r="M2163" i="1"/>
  <c r="M2167" i="1"/>
  <c r="M2171" i="1"/>
  <c r="M2175" i="1"/>
  <c r="M2179" i="1"/>
  <c r="M2183" i="1"/>
  <c r="M2187" i="1"/>
  <c r="M2191" i="1"/>
  <c r="M2195" i="1"/>
  <c r="M2199" i="1"/>
  <c r="M2203" i="1"/>
  <c r="M2207" i="1"/>
  <c r="M2211" i="1"/>
  <c r="M2215" i="1"/>
  <c r="M2219" i="1"/>
  <c r="M2223" i="1"/>
  <c r="M2227" i="1"/>
  <c r="M2231" i="1"/>
  <c r="M2235" i="1"/>
  <c r="M2239" i="1"/>
  <c r="M2243" i="1"/>
  <c r="M2178" i="1"/>
  <c r="M2182" i="1"/>
  <c r="M2186" i="1"/>
  <c r="M2190" i="1"/>
  <c r="M2194" i="1"/>
  <c r="M2198" i="1"/>
  <c r="M2202" i="1"/>
  <c r="M2206" i="1"/>
  <c r="M2210" i="1"/>
  <c r="M2214" i="1"/>
  <c r="M2218" i="1"/>
  <c r="M2222" i="1"/>
  <c r="M2226" i="1"/>
  <c r="M2230" i="1"/>
  <c r="M2234" i="1"/>
  <c r="M2238" i="1"/>
  <c r="M2242" i="1"/>
  <c r="AI2176" i="1" l="1"/>
  <c r="AI1447" i="1"/>
  <c r="AI1311" i="1"/>
  <c r="AI1220" i="1"/>
  <c r="AI319" i="1"/>
  <c r="AI1281" i="1"/>
  <c r="AI1257" i="1"/>
  <c r="AI575" i="1"/>
  <c r="AI1569" i="1"/>
  <c r="AI1455" i="1"/>
  <c r="AI1218" i="1"/>
  <c r="AI1029" i="1"/>
  <c r="AI514" i="1"/>
  <c r="AI506" i="1"/>
  <c r="AI479" i="1"/>
  <c r="AI1715" i="1"/>
  <c r="AI1511" i="1"/>
  <c r="AI1365" i="1"/>
  <c r="AI1428" i="1"/>
  <c r="AI1333" i="1"/>
  <c r="AI320" i="1"/>
  <c r="AI1258" i="1"/>
  <c r="AI1205" i="1"/>
  <c r="AI483" i="1"/>
  <c r="AI283" i="1"/>
  <c r="AI1382" i="1"/>
  <c r="AI1227" i="1"/>
  <c r="AI1203" i="1"/>
  <c r="AI48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Paloma de Araujo Ribeiro Castro</author>
    <author>tc={D6C5305C-C9C4-4F45-B0EA-6C1F32E579EF}</author>
  </authors>
  <commentList>
    <comment ref="U1" authorId="0" shapeId="0" xr:uid="{9B5A3F3B-7118-42BC-9517-C23D6FA014C4}">
      <text>
        <r>
          <rPr>
            <sz val="9"/>
            <color indexed="81"/>
            <rFont val="Segoe UI"/>
            <charset val="1"/>
          </rPr>
          <t>Atenção quanto as numerações, pois existem numerações separadas para as usinas devido as separações de usinas da geração MMGD e das usinas fotovoltaicas e não fotovoltaicas. Em caso de dúvida entrar em contato via e-mail SCPCB.</t>
        </r>
      </text>
    </comment>
    <comment ref="V1" authorId="0" shapeId="0" xr:uid="{0D3369DF-A750-4297-910A-9B6C21611F88}">
      <text>
        <r>
          <rPr>
            <sz val="9"/>
            <color indexed="81"/>
            <rFont val="Segoe UI"/>
            <charset val="1"/>
          </rPr>
          <t>Caso a usina não tenha MUSD (ex.: usinas próprias das distribuidoras) preencher o a potência máxima injetável na rede de distribuição ou DIT.</t>
        </r>
      </text>
    </comment>
    <comment ref="D2" authorId="1" shapeId="0" xr:uid="{D6C5305C-C9C4-4F45-B0EA-6C1F32E579EF}">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Para mais informações sobre o CEG acesse: 
CEG — Agência Nacional de Energia Elétrica  </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E8AE766-82B4-4677-B5EE-9B4DD2DFE6DC}" keepAlive="1" name="Consulta - Sheet 1" description="Conexão com a consulta 'Sheet 1' na pasta de trabalho." type="5" refreshedVersion="8" background="1" saveData="1">
    <dbPr connection="Provider=Microsoft.Mashup.OleDb.1;Data Source=$Workbook$;Location=&quot;Sheet 1&quot;;Extended Properties=&quot;&quot;" command="SELECT * FROM [Sheet 1]"/>
  </connection>
  <connection id="2" xr16:uid="{003323DE-C726-441B-80AB-C60354EBCF50}" keepAlive="1" name="Consulta - Verificadousinas" description="Conexão com a consulta 'Verificadousinas' na pasta de trabalho." type="5" refreshedVersion="8" background="1" saveData="1">
    <dbPr connection="Provider=Microsoft.Mashup.OleDb.1;Data Source=$Workbook$;Location=Verificadousinas;Extended Properties=&quot;&quot;" command="SELECT * FROM [Verificadousinas]"/>
  </connection>
</connections>
</file>

<file path=xl/sharedStrings.xml><?xml version="1.0" encoding="utf-8"?>
<sst xmlns="http://schemas.openxmlformats.org/spreadsheetml/2006/main" count="41197" uniqueCount="8747">
  <si>
    <t>Barra</t>
  </si>
  <si>
    <t>Paranoá</t>
  </si>
  <si>
    <t>PCH.PH.DF.001975-5.02</t>
  </si>
  <si>
    <t>Atacadão SA Brasilia</t>
  </si>
  <si>
    <t>UTE.PE.DF.033561-4.01</t>
  </si>
  <si>
    <t>-</t>
  </si>
  <si>
    <t>Sim</t>
  </si>
  <si>
    <t>Não</t>
  </si>
  <si>
    <t>Bio Alvorada</t>
  </si>
  <si>
    <t>UTE.AI.MG.030975-3.01</t>
  </si>
  <si>
    <t>Piedade</t>
  </si>
  <si>
    <t>PCH.PH.MG.028807-1.01</t>
  </si>
  <si>
    <t>Poções</t>
  </si>
  <si>
    <t>CGH.PH.MG.029231-1.01</t>
  </si>
  <si>
    <t>Santa Luzia</t>
  </si>
  <si>
    <t>CGH.PH.MG.027421-6.01</t>
  </si>
  <si>
    <t>Ilhéus</t>
  </si>
  <si>
    <t>CGH.PH.MG.001122-3.02</t>
  </si>
  <si>
    <t>Lavras</t>
  </si>
  <si>
    <t>CGH.PH.MG.028105-0.02</t>
  </si>
  <si>
    <t>Campo Florido</t>
  </si>
  <si>
    <t>UTE.AI.MG.028478-5.01</t>
  </si>
  <si>
    <t>Coruripe Energética - Filial Campo Florido</t>
  </si>
  <si>
    <t>UTE.AI.MG.029703-8.01</t>
  </si>
  <si>
    <t>Frutal</t>
  </si>
  <si>
    <t>UTE.AI.MG.029290-7.01</t>
  </si>
  <si>
    <t>Cerradão 2</t>
  </si>
  <si>
    <t>UTE.AI.MG.038336-8.01</t>
  </si>
  <si>
    <t>Tapuirama</t>
  </si>
  <si>
    <t>CGH.PH.MG.028955-8.01</t>
  </si>
  <si>
    <t>Malagone</t>
  </si>
  <si>
    <t>PCH.PH.MG.029646-5.01</t>
  </si>
  <si>
    <t>Uberlândia</t>
  </si>
  <si>
    <t>UTE.RU.MG.030728-9.01</t>
  </si>
  <si>
    <t>Santa Helena</t>
  </si>
  <si>
    <t>PCH.PH.MG.030961-3.01</t>
  </si>
  <si>
    <t>Bioenergética Vale do Paracatu - BEVAP</t>
  </si>
  <si>
    <t>UTE.AI.MG.030063-2.01</t>
  </si>
  <si>
    <t>Enervale</t>
  </si>
  <si>
    <t>UTE.AI.MG.030850-1.01</t>
  </si>
  <si>
    <t>FCR III Itapuranga</t>
  </si>
  <si>
    <t>UFV.RS.MG.032323-3.02</t>
  </si>
  <si>
    <t>Brisas Suaves</t>
  </si>
  <si>
    <t>UFV.RS.SP.034107-0.02</t>
  </si>
  <si>
    <t>Ita 01</t>
  </si>
  <si>
    <t>UFV.RS.MG.043223-7.01</t>
  </si>
  <si>
    <t>Ita 02</t>
  </si>
  <si>
    <t>UFV.RS.MG.043268-7.01</t>
  </si>
  <si>
    <t>Cristina</t>
  </si>
  <si>
    <t>PCH.PH.MG.027730-4.01</t>
  </si>
  <si>
    <t>Ninho da Águia</t>
  </si>
  <si>
    <t>PCH.PH.MG.027576-0.01</t>
  </si>
  <si>
    <t>Rede Elétrica Piquete - Itajubá - REPI</t>
  </si>
  <si>
    <t>PCH.PH.MG.002070-2.01</t>
  </si>
  <si>
    <t>Luiz Dias</t>
  </si>
  <si>
    <t>PCH.PH.MG.001344-7.01</t>
  </si>
  <si>
    <t>Martins</t>
  </si>
  <si>
    <t>UHE.PH.MG.001427-3.02</t>
  </si>
  <si>
    <t>Pissarrão</t>
  </si>
  <si>
    <t>CGH.PH.MG.002055-9.01</t>
  </si>
  <si>
    <t>Selecta</t>
  </si>
  <si>
    <t>UTE.AI.MG.030450-6.01</t>
  </si>
  <si>
    <t>Dourados</t>
  </si>
  <si>
    <t>CGH.PH.MG.029271-0.01</t>
  </si>
  <si>
    <t>Valinho</t>
  </si>
  <si>
    <t>UTE.FL.MG.029595-7.02</t>
  </si>
  <si>
    <t>Cajuru</t>
  </si>
  <si>
    <t>UHE.PH.MG.000597-5.01</t>
  </si>
  <si>
    <t>Gafanhoto</t>
  </si>
  <si>
    <t>UHE.PH.MG.001011-1.02</t>
  </si>
  <si>
    <t>Juliões</t>
  </si>
  <si>
    <t>PCH.PH.MG.030542-1.01</t>
  </si>
  <si>
    <t>CAQUENDE</t>
  </si>
  <si>
    <t>CGH.PH.MG.030556-1.02</t>
  </si>
  <si>
    <t>Divinópolis</t>
  </si>
  <si>
    <t>CGH.PH.MG.029234-6.01</t>
  </si>
  <si>
    <t>Total</t>
  </si>
  <si>
    <t>UTE.AI.MG.029724-0.01</t>
  </si>
  <si>
    <t>Bambuí</t>
  </si>
  <si>
    <t>UTE.AI.MG.031413-7.01</t>
  </si>
  <si>
    <t>Samburá</t>
  </si>
  <si>
    <t>CGH.PH.MG.031044-1.01</t>
  </si>
  <si>
    <t>Rações Patense - Itaúna</t>
  </si>
  <si>
    <t>UTE.FL.MG.032981-9.02</t>
  </si>
  <si>
    <t>Doutor Augusto Gonçalves de Souza</t>
  </si>
  <si>
    <t>CGH.PH.MG.027129-2.03</t>
  </si>
  <si>
    <t>Coronel João de Cerqueira Lima</t>
  </si>
  <si>
    <t>CGH.PH.MG.000739-0.02</t>
  </si>
  <si>
    <t>Santa Marta</t>
  </si>
  <si>
    <t>CGH.PH.MG.026725-2.02</t>
  </si>
  <si>
    <t>Lages</t>
  </si>
  <si>
    <t>CGH.PH.MG.002225-0.01</t>
  </si>
  <si>
    <t>Piau</t>
  </si>
  <si>
    <t>UHE.PH.MG.002052-4.02</t>
  </si>
  <si>
    <t>Alterosa</t>
  </si>
  <si>
    <t>UTE.PE.MG.029991-0.01</t>
  </si>
  <si>
    <t>Florestal</t>
  </si>
  <si>
    <t>CGH.PH.MG.030621-5.01</t>
  </si>
  <si>
    <t>Mucuri</t>
  </si>
  <si>
    <t>PCH.PH.MG.028842-0.01</t>
  </si>
  <si>
    <t>Eco Vida Cajuru</t>
  </si>
  <si>
    <t>CGH.PH.MG.029326-1.01</t>
  </si>
  <si>
    <t>Caboclo</t>
  </si>
  <si>
    <t>CGH.PH.MG.000345-0.02</t>
  </si>
  <si>
    <t>Cachoeira dos Prazeres</t>
  </si>
  <si>
    <t>CGH.PH.MG.000526-6.02</t>
  </si>
  <si>
    <t>Fumaça</t>
  </si>
  <si>
    <t>PCH.PH.MG.027957-9.01</t>
  </si>
  <si>
    <t>Funil</t>
  </si>
  <si>
    <t>CGH.PH.MG.027066-0.02</t>
  </si>
  <si>
    <t>Furquim</t>
  </si>
  <si>
    <t>PCH.PH.MG.028175-1.01</t>
  </si>
  <si>
    <t>Salto</t>
  </si>
  <si>
    <t>CGH.PH.MG.027719-3.02</t>
  </si>
  <si>
    <t>Gabriel Passos</t>
  </si>
  <si>
    <t>UTE.PE.MG.028596-0.01</t>
  </si>
  <si>
    <t>Carandaí</t>
  </si>
  <si>
    <t>PCH.PH.MG.000667-0.01</t>
  </si>
  <si>
    <t>Cachoeira dos Macacos</t>
  </si>
  <si>
    <t>CGH.PH.MG.028381-9.02</t>
  </si>
  <si>
    <t>Pai Joaquim</t>
  </si>
  <si>
    <t>PCH.PH.MG.001934-8.01</t>
  </si>
  <si>
    <t>Volta Grande</t>
  </si>
  <si>
    <t>UTE.AI.MG.028540-4.01</t>
  </si>
  <si>
    <t>Algar Agro</t>
  </si>
  <si>
    <t>UTE.FL.MG.035567-4.01</t>
  </si>
  <si>
    <t>Delta</t>
  </si>
  <si>
    <t>UTE.AI.MG.028219-7.01</t>
  </si>
  <si>
    <t>Boa Vista II</t>
  </si>
  <si>
    <t>PCH.PH.MG.033465-0.01</t>
  </si>
  <si>
    <t>Congonhal I</t>
  </si>
  <si>
    <t>PCH.PH.MG.028036-4.01</t>
  </si>
  <si>
    <t>Congonhal II</t>
  </si>
  <si>
    <t>CGH.PH.MG.028020-8.01</t>
  </si>
  <si>
    <t>Pirambeira</t>
  </si>
  <si>
    <t>CGH.PH.MG.028018-6.01</t>
  </si>
  <si>
    <t>Ribeirão</t>
  </si>
  <si>
    <t>CGH.PH.MG.028019-4.01</t>
  </si>
  <si>
    <t>Boa Vista Capeada</t>
  </si>
  <si>
    <t>CGH.PH.MG.030919-2.01</t>
  </si>
  <si>
    <t>Henrique Portugal</t>
  </si>
  <si>
    <t>CGH.PH.MG.028022-4.01</t>
  </si>
  <si>
    <t>Floresta</t>
  </si>
  <si>
    <t>CGH.PH.MG.031641-5.01</t>
  </si>
  <si>
    <t>Paes Leme</t>
  </si>
  <si>
    <t>PCH.PH.MG.001932-1.01</t>
  </si>
  <si>
    <t>Posses</t>
  </si>
  <si>
    <t>CGH.PH.MG.031281-9.01</t>
  </si>
  <si>
    <t>Xicão</t>
  </si>
  <si>
    <t>PCH.PH.MG.003059-7.01</t>
  </si>
  <si>
    <t>Anjos</t>
  </si>
  <si>
    <t>CGH.PH.MG.031130-8.01</t>
  </si>
  <si>
    <t>Brecha</t>
  </si>
  <si>
    <t>UHE.PH.MG.000315-8.01</t>
  </si>
  <si>
    <t>Brito</t>
  </si>
  <si>
    <t>CGH.PH.MG.000318-2.02</t>
  </si>
  <si>
    <t>BOM JESUS</t>
  </si>
  <si>
    <t>CGH.PH.MG.032564-3.01</t>
  </si>
  <si>
    <t>Nova Ponte Queimada II</t>
  </si>
  <si>
    <t>CGH.PH.MG.028570-6.01</t>
  </si>
  <si>
    <t>Coronel Américo Teixeira</t>
  </si>
  <si>
    <t>PCH.PH.MG.000836-2.02</t>
  </si>
  <si>
    <t>Unaí Baixo</t>
  </si>
  <si>
    <t>PCH.PH.MG.028673-7.01</t>
  </si>
  <si>
    <t>Mata Velha</t>
  </si>
  <si>
    <t>PCH.PH.MG.028607-9.01</t>
  </si>
  <si>
    <t>Usipar Industria e Comercio</t>
  </si>
  <si>
    <t>UTE.FL.MG.029473-0.01</t>
  </si>
  <si>
    <t>Anil</t>
  </si>
  <si>
    <t>CGH.PH.MG.000103-1.02</t>
  </si>
  <si>
    <t>Oliveira</t>
  </si>
  <si>
    <t>PCH.PH.MG.030148-5.01</t>
  </si>
  <si>
    <t>Joasal</t>
  </si>
  <si>
    <t>UHE.PH.MG.001255-6.02</t>
  </si>
  <si>
    <t>Marmelos</t>
  </si>
  <si>
    <t>UHE.PH.MG.001420-6.02</t>
  </si>
  <si>
    <t>Paciência</t>
  </si>
  <si>
    <t>UHE.PH.MG.001927-5.02</t>
  </si>
  <si>
    <t>SANTANA DO DESERTO I</t>
  </si>
  <si>
    <t>CGH.PH.MG.035745-6.01</t>
  </si>
  <si>
    <t>Peti</t>
  </si>
  <si>
    <t>UHE.PH.MG.002047-8.01</t>
  </si>
  <si>
    <t>Areia Branca</t>
  </si>
  <si>
    <t>PCH.PH.MG.027910-2.01</t>
  </si>
  <si>
    <t>Pipoca</t>
  </si>
  <si>
    <t>PCH.PH.MG.002069-9.01</t>
  </si>
  <si>
    <t>Sumidouro</t>
  </si>
  <si>
    <t>CGH.PH.MG.002782-0.02</t>
  </si>
  <si>
    <t>Chalé</t>
  </si>
  <si>
    <t>CGH.PH.MG.038150-0.01</t>
  </si>
  <si>
    <t>Inhapim</t>
  </si>
  <si>
    <t>PCH.PH.MG.028987-6.01</t>
  </si>
  <si>
    <t>Carangola</t>
  </si>
  <si>
    <t>PCH.PH.MG.027731-2.01</t>
  </si>
  <si>
    <t>Varginha</t>
  </si>
  <si>
    <t>PCH.PH.MG.027729-0.01</t>
  </si>
  <si>
    <t>Várzea Alegre</t>
  </si>
  <si>
    <t>PCH.PH.MG.027572-7.01</t>
  </si>
  <si>
    <t>Paraúna</t>
  </si>
  <si>
    <t>PCH.PH.MG.001977-1.01</t>
  </si>
  <si>
    <t>Serra das Agulhas</t>
  </si>
  <si>
    <t>PCH.PH.MG.031207-0.01</t>
  </si>
  <si>
    <t>Machado Mineiro</t>
  </si>
  <si>
    <t>PCH.PH.MG.001361-7.01</t>
  </si>
  <si>
    <t>Agropéu</t>
  </si>
  <si>
    <t>UTE.AI.MG.032677-1.01</t>
  </si>
  <si>
    <t>João de Deus</t>
  </si>
  <si>
    <t>CGH.PH.MG.001252-1.02</t>
  </si>
  <si>
    <t>Pacífico Mascarenhas</t>
  </si>
  <si>
    <t>CGH.PH.MG.001928-3.02</t>
  </si>
  <si>
    <t>Vale do Tijuco</t>
  </si>
  <si>
    <t>UTE.AI.MG.030034-9.01</t>
  </si>
  <si>
    <t>Vale do Tijuco II</t>
  </si>
  <si>
    <t>UTE.AI.MG.030473-5.01</t>
  </si>
  <si>
    <t>Paiol</t>
  </si>
  <si>
    <t>PCH.PH.MG.028670-2.01</t>
  </si>
  <si>
    <t>LDC Bioenergia Lagoa da Prata (Antiga Louis Dreyfus Lagoa da Prata)</t>
  </si>
  <si>
    <t>UTE.AI.MG.029717-8.01</t>
  </si>
  <si>
    <t>São Gonçalo (Antiga Santa Bárbara)</t>
  </si>
  <si>
    <t>PCH.PH.MG.027673-1.01</t>
  </si>
  <si>
    <t>São Bernardo</t>
  </si>
  <si>
    <t>PCH.PH.MG.026798-8.01</t>
  </si>
  <si>
    <t>Rio de Pedras</t>
  </si>
  <si>
    <t>PCH.PH.MG.002345-0.01</t>
  </si>
  <si>
    <t>Bração</t>
  </si>
  <si>
    <t>CGH.PH.MG.031023-9.01</t>
  </si>
  <si>
    <t>Tronqueiras</t>
  </si>
  <si>
    <t>UHE.PH.MG.002886-0.02</t>
  </si>
  <si>
    <t>Barra da Paciência</t>
  </si>
  <si>
    <t>PCH.PH.MG.027530-1.01</t>
  </si>
  <si>
    <t>Corrente Grande</t>
  </si>
  <si>
    <t>PCH.PH.MG.027842-4.01</t>
  </si>
  <si>
    <t>WD</t>
  </si>
  <si>
    <t>UTE.AI.MG.029122-6.01</t>
  </si>
  <si>
    <t>Cachoeira do Brumado</t>
  </si>
  <si>
    <t>CGH.PH.MG.029723-2.02</t>
  </si>
  <si>
    <t>CTR Juiz de Fora</t>
  </si>
  <si>
    <t>UTE.RU.MG.031206-1.01</t>
  </si>
  <si>
    <t>Cocais Grande</t>
  </si>
  <si>
    <t>PCH.PH.MG.027728-2.01</t>
  </si>
  <si>
    <t>Asja BH</t>
  </si>
  <si>
    <t>UTE.RU.MG.030191-4.01</t>
  </si>
  <si>
    <t>LD Celulose</t>
  </si>
  <si>
    <t>UTE.FL.MG.040854-9.01</t>
  </si>
  <si>
    <t>Usina Coruripe Açúcar e Álcool</t>
  </si>
  <si>
    <t>UTE.AI.MG.030533-2.01</t>
  </si>
  <si>
    <t>Coruripe Iturama</t>
  </si>
  <si>
    <t>UTE.AI.MG.028479-3.01</t>
  </si>
  <si>
    <t>Carneirinho</t>
  </si>
  <si>
    <t>UTE.AI.MG.029619-8.01</t>
  </si>
  <si>
    <t>Salto Morais</t>
  </si>
  <si>
    <t>PCH.PH.MG.002656-5.01</t>
  </si>
  <si>
    <t>Vale do Pontal (Antiga Cabrera)</t>
  </si>
  <si>
    <t>UTE.AI.MG.030371-2.01</t>
  </si>
  <si>
    <t>Vale do Pontal 2</t>
  </si>
  <si>
    <t>UTE.AI.MG.038172-1.01</t>
  </si>
  <si>
    <t>Ituiutaba</t>
  </si>
  <si>
    <t>UTE.AI.MG.030094-2.01</t>
  </si>
  <si>
    <t>Cerradão</t>
  </si>
  <si>
    <t>UTE.AI.MG.029709-7.01</t>
  </si>
  <si>
    <t>Cerradão 3</t>
  </si>
  <si>
    <t>UTE.AI.MG.040785-2.01</t>
  </si>
  <si>
    <t>DVPA</t>
  </si>
  <si>
    <t>UTE.AI.MG.030266-0.01</t>
  </si>
  <si>
    <t>São Judas Tadeu</t>
  </si>
  <si>
    <t>UTE.AI.MG.029759-3.01</t>
  </si>
  <si>
    <t>Santa Juliana</t>
  </si>
  <si>
    <t>UTE.AI.MG.030166-3.01</t>
  </si>
  <si>
    <t>UT UGPU Itabirito</t>
  </si>
  <si>
    <t>UTE.GN.MG.032658-5.01</t>
  </si>
  <si>
    <t>Metalsider</t>
  </si>
  <si>
    <t>UTE.FL.MG.030256-2.02</t>
  </si>
  <si>
    <t>Dona Rita</t>
  </si>
  <si>
    <t>UHE.PH.MG.028084-4.02</t>
  </si>
  <si>
    <t>Santo Ângelo</t>
  </si>
  <si>
    <t>UTE.AI.MG.029116-1.01</t>
  </si>
  <si>
    <t>Fortuna II</t>
  </si>
  <si>
    <t>PCH.PH.MG.028426-2.01</t>
  </si>
  <si>
    <t>Senhora do Porto</t>
  </si>
  <si>
    <t>PCH.PH.MG.028735-0.01</t>
  </si>
  <si>
    <t>Dores de Guanhães</t>
  </si>
  <si>
    <t>PCH.PH.MG.028781-4.01</t>
  </si>
  <si>
    <t>Jacaré</t>
  </si>
  <si>
    <t>PCH.PH.MG.028749-0.01</t>
  </si>
  <si>
    <t>Central Mineirão</t>
  </si>
  <si>
    <t>UFV.RS.MG.031760-8.01</t>
  </si>
  <si>
    <t>Asja Sabará</t>
  </si>
  <si>
    <t>UTE.RU.MG.035528-3.01</t>
  </si>
  <si>
    <t>Jacutinga</t>
  </si>
  <si>
    <t>CGH.PH.MG.001220-3.01</t>
  </si>
  <si>
    <t>Santa Terezinha</t>
  </si>
  <si>
    <t>CGH.PH.MG.028242-1.01</t>
  </si>
  <si>
    <t>DONA ENEDINA</t>
  </si>
  <si>
    <t>CGH.PH.MG.037400-8.01</t>
  </si>
  <si>
    <t>Pedacinho do Céu</t>
  </si>
  <si>
    <t>CGH.PH.MG.031265-7.01</t>
  </si>
  <si>
    <t>Poço Fundo</t>
  </si>
  <si>
    <t>PCH.PH.MG.002092-3.01</t>
  </si>
  <si>
    <t>Serrania</t>
  </si>
  <si>
    <t>CGH.PH.MG.029881-6.01</t>
  </si>
  <si>
    <t>João Franco</t>
  </si>
  <si>
    <t>CGH.PH.MG.029644-9.01</t>
  </si>
  <si>
    <t>Usina Monte Alegre</t>
  </si>
  <si>
    <t>UTE.AI.MG.029688-0.01</t>
  </si>
  <si>
    <t>PCH.PH.MG.027645-6.01</t>
  </si>
  <si>
    <t>Santa Cleonice</t>
  </si>
  <si>
    <t>CGH.PH.MG.029216-8.01</t>
  </si>
  <si>
    <t>Cachoeirão</t>
  </si>
  <si>
    <t>PCH.PH.MG.027940-4.01</t>
  </si>
  <si>
    <t>Central Energética Tupaciguara (antiga Bioenergética Aroeira 2)</t>
  </si>
  <si>
    <t>UTE.AI.MG.038176-4.01</t>
  </si>
  <si>
    <t>Guimarania 1</t>
  </si>
  <si>
    <t>UFV.RS.MG.034073-1.01</t>
  </si>
  <si>
    <t>Guimarania 2</t>
  </si>
  <si>
    <t>UFV.RS.MG.034074-0.01</t>
  </si>
  <si>
    <t>Cabuí</t>
  </si>
  <si>
    <t>PCH.PH.MG.035309-4.01</t>
  </si>
  <si>
    <t>Triângulo</t>
  </si>
  <si>
    <t>UTE.AI.MG.050155-7.01</t>
  </si>
  <si>
    <t>Alagoa III</t>
  </si>
  <si>
    <t>CGH.PH.MG.044305-0.01</t>
  </si>
  <si>
    <t>Juá</t>
  </si>
  <si>
    <t>PCH.PH.MG.046523-2.01</t>
  </si>
  <si>
    <t>Uberaba 2</t>
  </si>
  <si>
    <t>UTE.AI.MG.044551-7.01</t>
  </si>
  <si>
    <t>CRV Capinópolis</t>
  </si>
  <si>
    <t>UTE.AI.MG.055544-4.01</t>
  </si>
  <si>
    <t>Dias</t>
  </si>
  <si>
    <t>PCH.PH.MG.037467-9.01</t>
  </si>
  <si>
    <t>Galvani Serra do Salitre</t>
  </si>
  <si>
    <t>UTE.PE.MG.038221-3.01</t>
  </si>
  <si>
    <t>Ferguminas</t>
  </si>
  <si>
    <t>UTE.FL.MG.052286-4.01</t>
  </si>
  <si>
    <t>Oswaldo Vicitin</t>
  </si>
  <si>
    <t>PCH.PH.MG.031039-5.01</t>
  </si>
  <si>
    <t>GSII Solar 1</t>
  </si>
  <si>
    <t>UFV.RS.MG.045722-1.01</t>
  </si>
  <si>
    <t>GSII Solar 2</t>
  </si>
  <si>
    <t>UFV.RS.MG.045723-0.01</t>
  </si>
  <si>
    <t>GSII Solar 3</t>
  </si>
  <si>
    <t>UFV.RS.MG.045724-8.01</t>
  </si>
  <si>
    <t>Canápolis 2</t>
  </si>
  <si>
    <t>UTE.AI.MG.047221-2.01</t>
  </si>
  <si>
    <t>Belvedere 1</t>
  </si>
  <si>
    <t>UFV.RS.MG.040686-4.01</t>
  </si>
  <si>
    <t>Belvedere 2</t>
  </si>
  <si>
    <t>UFV.RS.MG.040687-2.01</t>
  </si>
  <si>
    <t>Belvedere 3</t>
  </si>
  <si>
    <t>UFV.RS.MG.040688-0.01</t>
  </si>
  <si>
    <t>Coromandel 2</t>
  </si>
  <si>
    <t>UFV.RS.MG.033202-0.01</t>
  </si>
  <si>
    <t>Coromandel 1</t>
  </si>
  <si>
    <t>UFV.RS.MG.033203-8.01</t>
  </si>
  <si>
    <t>Racri</t>
  </si>
  <si>
    <t>UFV.RS.MG.071747-9.01</t>
  </si>
  <si>
    <t>Boa Esperança</t>
  </si>
  <si>
    <t>UFV.RS.MG.043221-0.01</t>
  </si>
  <si>
    <t>Clayton Ferreira</t>
  </si>
  <si>
    <t>PCH.PH.MG.029169-2.01</t>
  </si>
  <si>
    <t>(será representada na barra 9080)</t>
  </si>
  <si>
    <t>Antônio Dias (Antiga Água Limpa)</t>
  </si>
  <si>
    <t>PCH.PH.MG.031668-7.01</t>
  </si>
  <si>
    <t>SAUDADE</t>
  </si>
  <si>
    <t>PCH.PH.MG.031437-4.01</t>
  </si>
  <si>
    <t>(será representada na barra 4057)</t>
  </si>
  <si>
    <t>Paredão de Minas</t>
  </si>
  <si>
    <t>PCH.PH.MG.030962-1.01</t>
  </si>
  <si>
    <t>Camaçari - Campo Florido</t>
  </si>
  <si>
    <t>UTE.AI.MG.043020-0.01</t>
  </si>
  <si>
    <t>Usina não considerada nas previsões do PAR 23-27 Autorização revogada - REA - RESOLUÇÃO AUTORIZATIVA 8985/2020</t>
  </si>
  <si>
    <t>Cachoeira do Miné</t>
  </si>
  <si>
    <t>PCH.PH.MG.030390-9.01</t>
  </si>
  <si>
    <t>COURO DO CERVO</t>
  </si>
  <si>
    <t>PCH.PH.MG.031467-6.01</t>
  </si>
  <si>
    <t>AVG I-II</t>
  </si>
  <si>
    <t>UTE.FL.MG.031329-7.01</t>
  </si>
  <si>
    <t>E-mail Flavio 17/12/2020 - Usina desligada em MAI/19</t>
  </si>
  <si>
    <t>Siderurgica Barão de Maua</t>
  </si>
  <si>
    <t>UTE.FL.MG.036922-5.02</t>
  </si>
  <si>
    <t>E-mail Flavio 17/12/2020 - CUSD resilido em ABR/20</t>
  </si>
  <si>
    <t>Vale do São Simão</t>
  </si>
  <si>
    <t>UTE.AI.MG.030046-2.01</t>
  </si>
  <si>
    <t>Revogada - Email Daniel 13/mar/19 - teve sua desconexão formalizada em 01/06/2017 (estaria conectada na barra 7158)</t>
  </si>
  <si>
    <t>Alvorada</t>
  </si>
  <si>
    <t>UTE.AI.MG.028580-3.01</t>
  </si>
  <si>
    <t>Não gera - Desativada (estaria conectada na barra 307)</t>
  </si>
  <si>
    <t>Triálcool</t>
  </si>
  <si>
    <t>UTE.AI.MG.028202-2.01</t>
  </si>
  <si>
    <t>Não gera (Laginha Agroindustrial) (estaria conectada na barra 307)</t>
  </si>
  <si>
    <t>Barreiro</t>
  </si>
  <si>
    <t>UTE.FL.MG.028477-7.01</t>
  </si>
  <si>
    <t>Não injeta mais (estaria conectada na barra 314)</t>
  </si>
  <si>
    <t>CGH Poquim</t>
  </si>
  <si>
    <t>CGH.PH.MG.002109-1.02</t>
  </si>
  <si>
    <t>Ladainha</t>
  </si>
  <si>
    <t>CGH.PH.MG.030257-0.01</t>
  </si>
  <si>
    <t>Não há contrato de conexão e não foi localizada como GD (estaria conectada na barra 1557)</t>
  </si>
  <si>
    <t>Bicas</t>
  </si>
  <si>
    <t>PCH.PH.MG.000262-3.01</t>
  </si>
  <si>
    <t>Não gera - Desativada (estaria conectada na barra 1548)</t>
  </si>
  <si>
    <t>Pandeiros</t>
  </si>
  <si>
    <t>PCH.PH.MG.001952-6.01</t>
  </si>
  <si>
    <t>E-mail Flávio - 15/07/2019 - Usina Desativada (estaria conectada na barra 1487)</t>
  </si>
  <si>
    <t>Cenibra</t>
  </si>
  <si>
    <t>UTE.FL.MG.027941-2.01</t>
  </si>
  <si>
    <t>Não injeta - Geração interna do consumidor (estaria conectada na barra 1532)</t>
  </si>
  <si>
    <t>São João</t>
  </si>
  <si>
    <t>UHE.PH.MG.027195-0.01</t>
  </si>
  <si>
    <t>Vale do Paranaíba</t>
  </si>
  <si>
    <t>UTE.AI.MG.028934-5.01</t>
  </si>
  <si>
    <t>Empreendimento Cancelado (estaria conectada na barra 307)</t>
  </si>
  <si>
    <t>Salto do Paraopeba</t>
  </si>
  <si>
    <t>PCH.PH.MG.002633-6.01</t>
  </si>
  <si>
    <t>Nunca gerou - Empreendimento Cancelado -  Há informação de acesso de 2011.</t>
  </si>
  <si>
    <t>VOLTA GRANDE</t>
  </si>
  <si>
    <t>CGH.PH.MG.030949-4.01</t>
  </si>
  <si>
    <t>SANTA MARTA</t>
  </si>
  <si>
    <t>CGH.PH.MG.029978-2.01</t>
  </si>
  <si>
    <t>CIF Mineração</t>
  </si>
  <si>
    <t>UTE.PE.MG.030721-1.01</t>
  </si>
  <si>
    <t>CGH LAMINS</t>
  </si>
  <si>
    <t>CGH.PH.MG.028021-6.01</t>
  </si>
  <si>
    <t>Estudo de acesso expirado (estaria conectada na barra  4008)</t>
  </si>
  <si>
    <t>Contagem</t>
  </si>
  <si>
    <t>UTE.GN.MG.028666-4.01</t>
  </si>
  <si>
    <t>Usina de autoprodução da Magnesita Refratários, portanto sem representação no estudos. (estaria conectada na barra 314)</t>
  </si>
  <si>
    <t>Caquende</t>
  </si>
  <si>
    <t>CGH.PH.MG.027505-0.01</t>
  </si>
  <si>
    <t>A CGH Caquende com o código CGH.PH.MG.027505-0.01 foi desativada em Abr/17 - e substituida pela PCH Caquende - PCH.PH.MG.030556-1.01 (estaria conectada na barra 1526)</t>
  </si>
  <si>
    <t>UTE - Siderpita</t>
  </si>
  <si>
    <t>UTE.FL.MG.028668-0.01</t>
  </si>
  <si>
    <t>Não gera - se refere a usina Siderpa que não está conectada ou é autoprodução (estaria conectada na barra 4045)</t>
  </si>
  <si>
    <t>Quartel 1</t>
  </si>
  <si>
    <t>PCH.PH.MG.030616-9.01</t>
  </si>
  <si>
    <t>Foram consideradas na barra 4074. Não foi conectada e o contrato de uso será resilido pois o ato de autorização foi revogado pela ANEEL. (estaria conectada na barra 4074)</t>
  </si>
  <si>
    <t>Quartel 2</t>
  </si>
  <si>
    <t>PCH.PH.MG.030617-7.01</t>
  </si>
  <si>
    <t>Quartel 3</t>
  </si>
  <si>
    <t>PCH.PH.MG.030618-5.01</t>
  </si>
  <si>
    <t>Tuneco Alta</t>
  </si>
  <si>
    <t>PCH.PH.MG.029650-3.01</t>
  </si>
  <si>
    <t>Situação atual ANEEL: Revogada. (estaria conectada na barra 4050)</t>
  </si>
  <si>
    <t>Cachoeira do Fagundes</t>
  </si>
  <si>
    <t>CGH.PH.MG.000475-8.01</t>
  </si>
  <si>
    <t>Alto Brejaúba</t>
  </si>
  <si>
    <t>CGH.PH.MG.030687-8.01</t>
  </si>
  <si>
    <t>Geração distribuída desde Dez/17. GD.MG.000.020.322</t>
  </si>
  <si>
    <t>Brejaúba</t>
  </si>
  <si>
    <t>CGH.PH.MG.030688-6.01</t>
  </si>
  <si>
    <t>CGH.PH.MG.030781-5.01</t>
  </si>
  <si>
    <t>Cedro</t>
  </si>
  <si>
    <t>CGH.PH.MG.031906-6.01</t>
  </si>
  <si>
    <t>Geração distribuída desde Dez/17. GD.MG.000.020.363</t>
  </si>
  <si>
    <t>Antônio Dias</t>
  </si>
  <si>
    <t>CGH.PH.MG.030954-0.01</t>
  </si>
  <si>
    <t>Farias</t>
  </si>
  <si>
    <t>CGH.PH.MG.030404-2.01</t>
  </si>
  <si>
    <t>Pitangas</t>
  </si>
  <si>
    <t>CGH.PH.MG.030689-4.01</t>
  </si>
  <si>
    <t>Vermelho Velho</t>
  </si>
  <si>
    <t>CGH.PH.MG.031566-4.01</t>
  </si>
  <si>
    <t>GD.MG.000.020.313</t>
  </si>
  <si>
    <t>Plantar</t>
  </si>
  <si>
    <t>UTE.FL.MG.030757-2.01</t>
  </si>
  <si>
    <t>Durandé</t>
  </si>
  <si>
    <t>CGH.PH.MG.031144-8.01</t>
  </si>
  <si>
    <t>CGH.PH.MG.030862-5.01</t>
  </si>
  <si>
    <t>GD.MG.000.020.326 (da Caiana)</t>
  </si>
  <si>
    <t>Divino</t>
  </si>
  <si>
    <t>CGH.PH.MG.031007-7.01</t>
  </si>
  <si>
    <t>Faria Lemos</t>
  </si>
  <si>
    <t>CGH.PH.MG.030935-4.01</t>
  </si>
  <si>
    <t>Monte Verde Energia SA</t>
  </si>
  <si>
    <t>CGH.PH.MG.031089-1.01</t>
  </si>
  <si>
    <t>Ouro Fino</t>
  </si>
  <si>
    <t>CGH.PH.MG.031804-3.01</t>
  </si>
  <si>
    <t>Espraiado</t>
  </si>
  <si>
    <t>CGH.PH.MG.030245-7.01</t>
  </si>
  <si>
    <t>PONTE QUEIMADA</t>
  </si>
  <si>
    <t>CGH.PH.MG.031693-8.01</t>
  </si>
  <si>
    <t>E-mail Daniel 20/09/20 - GD - SE Integradora Bom Jesus + Ponte Queimada</t>
  </si>
  <si>
    <t>Pardo</t>
  </si>
  <si>
    <t>CGH.PH.MG.031249-5.01</t>
  </si>
  <si>
    <t>E-mail Daniel 20/09/20 - GD</t>
  </si>
  <si>
    <t>Bioenergética Aroeira</t>
  </si>
  <si>
    <t>UTE.AI.MG.030313-5.01</t>
  </si>
  <si>
    <t>Ponte Queimada I</t>
  </si>
  <si>
    <t>CGH.PH.MG.028569-2.01</t>
  </si>
  <si>
    <t>Teve operação suspensa, DESPACHO Nº 823, DE 20 DE MARÇO DE 2020</t>
  </si>
  <si>
    <t>CEMIG D</t>
  </si>
  <si>
    <t>Cachoeira do Lavrinha (Antiga São Patrício)</t>
  </si>
  <si>
    <t>PCH.PH.GO.026879-8.01</t>
  </si>
  <si>
    <t>CRV</t>
  </si>
  <si>
    <t>UTE.AI.GO.029162-5.01</t>
  </si>
  <si>
    <t>Santana</t>
  </si>
  <si>
    <t>PCH.PH.SP.027415-1.01</t>
  </si>
  <si>
    <t>Monjolinho</t>
  </si>
  <si>
    <t>UHE.PH.SP.001486-9.01</t>
  </si>
  <si>
    <t>Capão Preto</t>
  </si>
  <si>
    <t>PCH.PH.SP.027107-1.01</t>
  </si>
  <si>
    <t>Gavião Peixoto</t>
  </si>
  <si>
    <t>PCH.PH.SP.001025-1.01</t>
  </si>
  <si>
    <t>Pinhal</t>
  </si>
  <si>
    <t>PCH.PH.SP.027228-0.01</t>
  </si>
  <si>
    <t>Salto Grande</t>
  </si>
  <si>
    <t>PCH.PH.SP.027172-1.01</t>
  </si>
  <si>
    <t>Jaguari</t>
  </si>
  <si>
    <t>PCH.PH.SP.027109-8.01</t>
  </si>
  <si>
    <t>PCH.PH.SP.027065-2.01</t>
  </si>
  <si>
    <t>Chibarro</t>
  </si>
  <si>
    <t>PCH.PH.SP.000768-4.01</t>
  </si>
  <si>
    <t>Zanin</t>
  </si>
  <si>
    <t>UTE.AI.SP.028325-8.01</t>
  </si>
  <si>
    <t>Três Saltos</t>
  </si>
  <si>
    <t>UHE.PH.SP.002877-0.01</t>
  </si>
  <si>
    <t>Jacaré Pepira</t>
  </si>
  <si>
    <t>PCH.PH.SP.029296-6.01</t>
  </si>
  <si>
    <t>Santa Adélia</t>
  </si>
  <si>
    <t>UTE.AI.SP.027343-0.01</t>
  </si>
  <si>
    <t>São Martinho</t>
  </si>
  <si>
    <t>UTE.AI.SP.026874-7.01</t>
  </si>
  <si>
    <t>SÃO MARTINHO ENERGIA</t>
  </si>
  <si>
    <t>UTE.AI.SP.030994-0.01</t>
  </si>
  <si>
    <t>Salto do Lobo</t>
  </si>
  <si>
    <t>CGH.PH.SP.028585-4.02</t>
  </si>
  <si>
    <t>Lençóis</t>
  </si>
  <si>
    <t>PCH.PH.SP.001322-6.01</t>
  </si>
  <si>
    <t>Clealco Queiroz</t>
  </si>
  <si>
    <t>UTE.AI.SP.030036-5.01</t>
  </si>
  <si>
    <t>Ester</t>
  </si>
  <si>
    <t>UTE.AI.SP.000912-1.01</t>
  </si>
  <si>
    <t>Galvani</t>
  </si>
  <si>
    <t>UTE.AI.SP.001017-0.01</t>
  </si>
  <si>
    <t>Piracicaba (Antiga Boyes)</t>
  </si>
  <si>
    <t>PCH.PH.SP.028024-0.01</t>
  </si>
  <si>
    <t>Luiz Queiroz</t>
  </si>
  <si>
    <t>PCH.PH.SP.001343-9.01</t>
  </si>
  <si>
    <t>Socorro</t>
  </si>
  <si>
    <t>UHE.PH.SP.002762-6.01</t>
  </si>
  <si>
    <t>Tanquinho</t>
  </si>
  <si>
    <t>UFV.RS.SP.030977-0.01</t>
  </si>
  <si>
    <t>Esmeril</t>
  </si>
  <si>
    <t>PCH.PH.SP.000904-0.01</t>
  </si>
  <si>
    <t>São Francisco</t>
  </si>
  <si>
    <t>UTE.AI.SP.027335-0.01</t>
  </si>
  <si>
    <t>Buriti</t>
  </si>
  <si>
    <t>UTE.AI.SP.030420-4.01</t>
  </si>
  <si>
    <t>São Joaquim</t>
  </si>
  <si>
    <t>PCH.PH.SP.026844-5.01</t>
  </si>
  <si>
    <t>Eloy Chaves</t>
  </si>
  <si>
    <t>PCH.PH.SP.027108-0.01</t>
  </si>
  <si>
    <t>Guatapará</t>
  </si>
  <si>
    <t>UTE.RU.SP.031440-4.01</t>
  </si>
  <si>
    <t>Santa Cândida I</t>
  </si>
  <si>
    <t>UTE.AI.SP.027767-3.01</t>
  </si>
  <si>
    <t>Santa Cândida II</t>
  </si>
  <si>
    <t>UTE.AI.SP.031739-0.02</t>
  </si>
  <si>
    <t>São José Colina</t>
  </si>
  <si>
    <t>UTE.AI.SP.028975-2.01</t>
  </si>
  <si>
    <t>Mogiana Bio-energia</t>
  </si>
  <si>
    <t>UTE.AI.SP.030447-6.01</t>
  </si>
  <si>
    <t>Alta Mogiana</t>
  </si>
  <si>
    <t>UTE.AI.SP.000060-4.01</t>
  </si>
  <si>
    <t>Central Energética Alta Mogiana</t>
  </si>
  <si>
    <t>UTE.AI.SP.049301-5.01</t>
  </si>
  <si>
    <t>Pitangueiras</t>
  </si>
  <si>
    <t>UTE.AI.SP.028859-4.01</t>
  </si>
  <si>
    <t>MB</t>
  </si>
  <si>
    <t>UTE.AI.SP.001449-4.01</t>
  </si>
  <si>
    <t>Itaipava</t>
  </si>
  <si>
    <t>PCH.PH.SP.027984-6.01</t>
  </si>
  <si>
    <t>Colombo Ariranha</t>
  </si>
  <si>
    <t>UTE.AI.SP.000796-0.01</t>
  </si>
  <si>
    <t>Colombo Palestina</t>
  </si>
  <si>
    <t>UTE.AI.SP.030032-2.01</t>
  </si>
  <si>
    <t>Colombo ARIRANHA 2</t>
  </si>
  <si>
    <t>UTE.AI.SP.031112-0.01</t>
  </si>
  <si>
    <t>Ruette</t>
  </si>
  <si>
    <t>UTE.AI.SP.027345-7.01</t>
  </si>
  <si>
    <t>Mandu</t>
  </si>
  <si>
    <t>UTE.AI.SP.027787-8.01</t>
  </si>
  <si>
    <t>Nardini</t>
  </si>
  <si>
    <t>UTE.AI.SP.001528-8.01</t>
  </si>
  <si>
    <t>Usina da Pedra</t>
  </si>
  <si>
    <t>UTE.AI.SP.002019-2.01</t>
  </si>
  <si>
    <t>UTE.AI.SP.027055-5.01</t>
  </si>
  <si>
    <t>Equipav</t>
  </si>
  <si>
    <t>UTE.AI.SP.028101-8.01</t>
  </si>
  <si>
    <t>Equipav II</t>
  </si>
  <si>
    <t>UTE.AI.SP.029765-8.01</t>
  </si>
  <si>
    <t>Biolins</t>
  </si>
  <si>
    <t>UTE.AI.SP.030125-6.01</t>
  </si>
  <si>
    <t>Santa Elisa - Unidade I</t>
  </si>
  <si>
    <t>UTE.AI.SP.028232-4.01</t>
  </si>
  <si>
    <t>Bortolo Carolo</t>
  </si>
  <si>
    <t>UTE.AI.SP.027339-2.01</t>
  </si>
  <si>
    <t>Santo Antônio</t>
  </si>
  <si>
    <t>UTE.AI.SP.028344-4.01</t>
  </si>
  <si>
    <t>Vale do Rosário</t>
  </si>
  <si>
    <t>UTE.AI.SP.002958-0.01</t>
  </si>
  <si>
    <t>Usina da Serra</t>
  </si>
  <si>
    <t>UTE.AI.SP.028209-0.01</t>
  </si>
  <si>
    <t>Univalem Bioenergia</t>
  </si>
  <si>
    <t>UTE.AI.SP.030264-3.01</t>
  </si>
  <si>
    <t>Viralcool</t>
  </si>
  <si>
    <t>UTE.AI.SP.003035-0.01</t>
  </si>
  <si>
    <t>Viralcool 2</t>
  </si>
  <si>
    <t>UTE.AI.SP.030851-0.01</t>
  </si>
  <si>
    <t>Iacanga</t>
  </si>
  <si>
    <t>UTE.AI.SP.029636-8.01</t>
  </si>
  <si>
    <t>Rafard</t>
  </si>
  <si>
    <t>UTE.AI.SP.002903-3.01</t>
  </si>
  <si>
    <t>Brotas</t>
  </si>
  <si>
    <t>UTE.AI.SP.030782-3.01</t>
  </si>
  <si>
    <t>Brotas II</t>
  </si>
  <si>
    <t>UTE.AI.SP.034649-7.01</t>
  </si>
  <si>
    <t>Santa Cruz AB (Antiga Ometto)</t>
  </si>
  <si>
    <t>UTE.AI.SP.001609-8.01</t>
  </si>
  <si>
    <t>Colorado</t>
  </si>
  <si>
    <t>UTE.AI.SP.028094-1.01</t>
  </si>
  <si>
    <t>Potirendaba I (Antiga Cerradinho Potirendaba)</t>
  </si>
  <si>
    <t>UTE.AI.SP.029655-4.01</t>
  </si>
  <si>
    <t>Costa Pinto</t>
  </si>
  <si>
    <t>UTE.AI.SP.028221-9.01</t>
  </si>
  <si>
    <t>Cevasa</t>
  </si>
  <si>
    <t>UTE.AI.SP.028458-0.01</t>
  </si>
  <si>
    <t>Anhanguera</t>
  </si>
  <si>
    <t>PCH.PH.SP.028734-2.01</t>
  </si>
  <si>
    <t>Retiro</t>
  </si>
  <si>
    <t>PCH.PH.SP.028738-5.01</t>
  </si>
  <si>
    <t>PALMEIRAS</t>
  </si>
  <si>
    <t>PCH.PH.SP.028800-4.01</t>
  </si>
  <si>
    <t>Guarani Cruz Alta 2</t>
  </si>
  <si>
    <t>UTE.AI.SP.033380-8.01</t>
  </si>
  <si>
    <t>Guarani Cruz Alta</t>
  </si>
  <si>
    <t>UTE.AI.SP.027796-7.01</t>
  </si>
  <si>
    <t>Vertente</t>
  </si>
  <si>
    <t>UTE.AI.SP.029270-2.01</t>
  </si>
  <si>
    <t>Bioenergia Mococa</t>
  </si>
  <si>
    <t>UTE.AI.SP.040824-7.01</t>
  </si>
  <si>
    <t>Americana</t>
  </si>
  <si>
    <t>PCH.PH.SP.000089-2.01</t>
  </si>
  <si>
    <t>Guaíra Energética</t>
  </si>
  <si>
    <t>UTE.AI.SP.030026-8.01</t>
  </si>
  <si>
    <t>Ibitiúva Bioenergética (Antiga Destilaria Andrade)</t>
  </si>
  <si>
    <t>UTE.AI.SP.027768-1.01</t>
  </si>
  <si>
    <t>Usina Bonfim</t>
  </si>
  <si>
    <t>UTE.AI.SP.029665-1.01</t>
  </si>
  <si>
    <t>Biogás Bonfim</t>
  </si>
  <si>
    <t>UTE.AI.SP.035109-1.01</t>
  </si>
  <si>
    <t>Da Pedra</t>
  </si>
  <si>
    <t>UTE.AI.SP.030453-0.01</t>
  </si>
  <si>
    <t>BARRA BIOENERGIA</t>
  </si>
  <si>
    <t>UTE.AI.SP.030047-0.01</t>
  </si>
  <si>
    <t>UTE.AI.SP.037515-2.01</t>
  </si>
  <si>
    <t>São José</t>
  </si>
  <si>
    <t>UTE.AI.SP.026847-0.01</t>
  </si>
  <si>
    <t>Santa Fé</t>
  </si>
  <si>
    <t>UTE.AI.SP.027922-6.01</t>
  </si>
  <si>
    <t>Rede Zeferino Itapira</t>
  </si>
  <si>
    <t>UFV.RS.SP.070586-1.01</t>
  </si>
  <si>
    <t>Bela Vista</t>
  </si>
  <si>
    <t>UTE.AI.SP.027917-0.01</t>
  </si>
  <si>
    <t>São Martinho Bioenergia</t>
  </si>
  <si>
    <t>UTE.AI.SP.032371-3.01</t>
  </si>
  <si>
    <t>Della Coletta</t>
  </si>
  <si>
    <t>UTE.AI.SP.027929-3.01</t>
  </si>
  <si>
    <t>Bioenergia Descalvado</t>
  </si>
  <si>
    <t>UTE.AI.SP.050205-7.01</t>
  </si>
  <si>
    <t>Bioenergia Lins</t>
  </si>
  <si>
    <t>UTE.AI.SP.056751-5.01</t>
  </si>
  <si>
    <t>Bazan</t>
  </si>
  <si>
    <t>UTE.AI.SP.027835-1.01</t>
  </si>
  <si>
    <t>Santa Inês</t>
  </si>
  <si>
    <t>UTE.AI.SP.029810-7.01</t>
  </si>
  <si>
    <t>Paulínia Energia</t>
  </si>
  <si>
    <t>UTE.RU.SP.033848-6.01</t>
  </si>
  <si>
    <t>Botucatu</t>
  </si>
  <si>
    <t>UTE.GN.SP.033977-6.01</t>
  </si>
  <si>
    <t>Diana</t>
  </si>
  <si>
    <t>UTE.AI.SP.027890-4.01</t>
  </si>
  <si>
    <t>Rhodia Paulínia</t>
  </si>
  <si>
    <t>UTE.GN.SP.027956-0.01</t>
  </si>
  <si>
    <t>Buritis</t>
  </si>
  <si>
    <t>UHE.PH.SP.000336-0.01</t>
  </si>
  <si>
    <t>Refinaria de Paulínea - Replan</t>
  </si>
  <si>
    <t>UTE.PE.SP.002200-4.01</t>
  </si>
  <si>
    <t>Não injeta na rede. Autoprodutor com produção de uso exclusivo. (estaria conectada na barra 2244)</t>
  </si>
  <si>
    <t>Central Energética Ribeirão Preto (Antiga Galo Bravo)</t>
  </si>
  <si>
    <t>UTE.AI.SP.001016-2.01</t>
  </si>
  <si>
    <t>CERP - email 08/01/18 - Não há necessidade de representação. (estaria conectada na barra 2293)</t>
  </si>
  <si>
    <t>Clealco Clementina</t>
  </si>
  <si>
    <t>UTE.AI.SP.028247-2.01</t>
  </si>
  <si>
    <t>Não injeta na rede. Autoprodutor com produção de uso exclusivo. (estaria conectada na barra 2166)</t>
  </si>
  <si>
    <t>Lwarcel</t>
  </si>
  <si>
    <t>UTE.AI.SP.027923-4.01</t>
  </si>
  <si>
    <t>Não está gerando, foi informado em Janeiro de 2016 que a usina saiu do paralelo por tempo indeterminado.</t>
  </si>
  <si>
    <t>CGH.PH.SP.028719-9.01</t>
  </si>
  <si>
    <t>Feixos</t>
  </si>
  <si>
    <t>PCH.PH.SP.030260-0.01</t>
  </si>
  <si>
    <t>GOODYEAR</t>
  </si>
  <si>
    <t>UTE.GN.SP.037425-3.01</t>
  </si>
  <si>
    <t>Veolia Iperó</t>
  </si>
  <si>
    <t>UTE.RU.SP.049624-3.01</t>
  </si>
  <si>
    <t>Negro de Fumo</t>
  </si>
  <si>
    <t>UTE.CM.SP.000825-7.01</t>
  </si>
  <si>
    <t>PETROCOQUE</t>
  </si>
  <si>
    <t>UTE.PE.SP.031229-0.01</t>
  </si>
  <si>
    <t>Itatinga</t>
  </si>
  <si>
    <t>PCH.PH.SP.001185-1.01</t>
  </si>
  <si>
    <t>Porto Góes</t>
  </si>
  <si>
    <t>UHE.PH.SP.002123-7.01</t>
  </si>
  <si>
    <t>São Pedro</t>
  </si>
  <si>
    <t>PCH.PH.SP.027096-2.01</t>
  </si>
  <si>
    <t>Raposo Tavares</t>
  </si>
  <si>
    <t>UTE.GN.SP.034013-8.01</t>
  </si>
  <si>
    <t>A ANEEL revogou a autorização conforme REA nº 8289/2019</t>
  </si>
  <si>
    <t>URE Valoriza Santos</t>
  </si>
  <si>
    <t>UTE.RU.SP.047430-4.01</t>
  </si>
  <si>
    <t>Lavrinha</t>
  </si>
  <si>
    <t>CGH.PH.SP.001317-0.01</t>
  </si>
  <si>
    <t>CGH.PH.SP.026849-6.01</t>
  </si>
  <si>
    <t>Turvinho</t>
  </si>
  <si>
    <t>CGH.PH.SP.002896-7.01</t>
  </si>
  <si>
    <t>Pinheirinho</t>
  </si>
  <si>
    <t>CGH.PH.MG.002065-6.01</t>
  </si>
  <si>
    <t>São Sebastião</t>
  </si>
  <si>
    <t>CGH.PH.MG.028023-2.01</t>
  </si>
  <si>
    <t>Dr.Tito 2</t>
  </si>
  <si>
    <t>CGH.PH.MG.029661-9.01</t>
  </si>
  <si>
    <t>Santa Alice</t>
  </si>
  <si>
    <t>CGH.PH.SP.002693-0.01</t>
  </si>
  <si>
    <t>Rio do Peixe (Casa de Força I e II)</t>
  </si>
  <si>
    <t>UHE.PH.SP.002353-1.01</t>
  </si>
  <si>
    <t>Central GH Engenheiro Bernardo Figueiredo</t>
  </si>
  <si>
    <t>CGH.PH.SP.000884-2.01</t>
  </si>
  <si>
    <t>Macaco Branco</t>
  </si>
  <si>
    <t>UHE.PH.SP.001349-8.01</t>
  </si>
  <si>
    <t>Usina São Luiz</t>
  </si>
  <si>
    <t>UTE.AI.SP.028060-7.01</t>
  </si>
  <si>
    <t>Boa Vista</t>
  </si>
  <si>
    <t>CGH.PH.SP.029628-7.01</t>
  </si>
  <si>
    <t>Ponte Branca</t>
  </si>
  <si>
    <t>PCH.PH.SP.031107-3.01</t>
  </si>
  <si>
    <t>Ipaussu Bioenergia</t>
  </si>
  <si>
    <t>UTE.AI.SP.030199-0.01</t>
  </si>
  <si>
    <t>Rio Novo</t>
  </si>
  <si>
    <t>CGH.PH.SP.002428-7.02</t>
  </si>
  <si>
    <t>Rio Pardo</t>
  </si>
  <si>
    <t>UTE.AI.SP.030065-9.01</t>
  </si>
  <si>
    <t>FURLAN AVARÉ</t>
  </si>
  <si>
    <t>UTE.AI.SP.031189-8.01</t>
  </si>
  <si>
    <t>MARVI SOLAR</t>
  </si>
  <si>
    <t>UFV.RS.SP.066069-8.01</t>
  </si>
  <si>
    <t>IPIRANGA BIOENERGIA MOCOCA II</t>
  </si>
  <si>
    <t>UTE.AI.SP.061587-0.01</t>
  </si>
  <si>
    <t>PCH.PH.SP.031126-0.01</t>
  </si>
  <si>
    <t>JAGUARIÚNA</t>
  </si>
  <si>
    <t>UTE.GN.SP.028368-1.01</t>
  </si>
  <si>
    <t>Paranapanema</t>
  </si>
  <si>
    <t>UHE.PH.SP.001972-0.01</t>
  </si>
  <si>
    <t>Walter Rossi (Antiga Antas II)</t>
  </si>
  <si>
    <t>UHE.PH.MG.000110-4.01</t>
  </si>
  <si>
    <t>Pedro Affonso Junqueira (Antiga Antas I)</t>
  </si>
  <si>
    <t>UHE.PH.MG.000109-0.01</t>
  </si>
  <si>
    <t>José Togni</t>
  </si>
  <si>
    <t>CGH.PH.MG.000298-4.01</t>
  </si>
  <si>
    <t>(Bortolan)</t>
  </si>
  <si>
    <t>Ubirajara Machado de Moraes</t>
  </si>
  <si>
    <t>CGH.PH.MG.027139-0.01</t>
  </si>
  <si>
    <t>Padre Carlos (Antiga Rolador)</t>
  </si>
  <si>
    <t>PCH.PH.MG.027870-0.01</t>
  </si>
  <si>
    <t>RIO BONITO</t>
  </si>
  <si>
    <t>PCH.PH.ES.002293-4.02</t>
  </si>
  <si>
    <t>Aracruz</t>
  </si>
  <si>
    <t>UTE.FL.ES.000127-9.01</t>
  </si>
  <si>
    <t>ILHA DA LUZ</t>
  </si>
  <si>
    <t>PCH.PH.ES.030265-1.01</t>
  </si>
  <si>
    <t>JUCU</t>
  </si>
  <si>
    <t>PCH.PH.ES.001272-6.01</t>
  </si>
  <si>
    <t>FRUTEIRAS</t>
  </si>
  <si>
    <t>PCH.PH.ES.000999-7.01</t>
  </si>
  <si>
    <t>CGH.PH.ES.038158-6.01</t>
  </si>
  <si>
    <t>Kinka Regis</t>
  </si>
  <si>
    <t>UFV.RS.ES.054964-9.01</t>
  </si>
  <si>
    <t>João Neiva</t>
  </si>
  <si>
    <t>UTE.FL.ES.028347-9.01</t>
  </si>
  <si>
    <t>Gramazini Solar Park</t>
  </si>
  <si>
    <t>UFV.RS.ES.048831-3.01</t>
  </si>
  <si>
    <t>ALEGRE</t>
  </si>
  <si>
    <t>PCH.PH.ES.000048-5.01</t>
  </si>
  <si>
    <t>FUMAÇA IV</t>
  </si>
  <si>
    <t>PCH.PH.ES.027575-1.01</t>
  </si>
  <si>
    <t>SÃO PEDRO</t>
  </si>
  <si>
    <t>PCH.PH.ES.028986-8.01</t>
  </si>
  <si>
    <t>SÃO JOAQUIM</t>
  </si>
  <si>
    <t>PCH.PH.ES.027985-4.01</t>
  </si>
  <si>
    <t>SÃO SIMÃO</t>
  </si>
  <si>
    <t>PCH.PH.ES.028171-9.01</t>
  </si>
  <si>
    <t>Dallas Mineracao</t>
  </si>
  <si>
    <t>UFV.RS.ES.060651-0.01</t>
  </si>
  <si>
    <t>PEDRA DO GARRAFÃO</t>
  </si>
  <si>
    <t>PCH.PH.ES.028805-5.01</t>
  </si>
  <si>
    <t>Francisco Gross (Antiga SANTA FÉ)</t>
  </si>
  <si>
    <t>PCH.PH.ES.028380-0.01</t>
  </si>
  <si>
    <t>Biancogrês</t>
  </si>
  <si>
    <t>UTE.GN.ES.029586-8.01</t>
  </si>
  <si>
    <t>Lasa</t>
  </si>
  <si>
    <t>UTE.AI.ES.029107-2.01</t>
  </si>
  <si>
    <t>ALCON</t>
  </si>
  <si>
    <t>UTE.AI.ES.029150-1.01</t>
  </si>
  <si>
    <t>São Luiz</t>
  </si>
  <si>
    <t>PCH.PH.ES.035297-7.01</t>
  </si>
  <si>
    <t>Viçosa (Antiga Bicame)</t>
  </si>
  <si>
    <t>PCH.PH.ES.000261-5.01</t>
  </si>
  <si>
    <t>MUNIZ FREIRE</t>
  </si>
  <si>
    <t>UHE.PH.ES.001518-0.01</t>
  </si>
  <si>
    <t>SÃO JOÃO</t>
  </si>
  <si>
    <t>PCH.PH.ES.026834-8.01</t>
  </si>
  <si>
    <t>Maqstone</t>
  </si>
  <si>
    <t>UFV.RS.ES.062877-8.01</t>
  </si>
  <si>
    <t>Vitoria Stone</t>
  </si>
  <si>
    <t>UFV.RS.ES.043225-3.01</t>
  </si>
  <si>
    <t>Bom Jesus</t>
  </si>
  <si>
    <t>PCH.PH.ES.037381-8.01</t>
  </si>
  <si>
    <t>Timbuí Seco</t>
  </si>
  <si>
    <t>PCH.PH.ES.031124-3.01</t>
  </si>
  <si>
    <t>UHE.PH.ES.002781-2.01</t>
  </si>
  <si>
    <t>CDR Pedreira I</t>
  </si>
  <si>
    <t>UTE.RU.SP.048863-1.01</t>
  </si>
  <si>
    <t>Isabel</t>
  </si>
  <si>
    <t>CGH.PH.SP.001148-7.03</t>
  </si>
  <si>
    <t>Tremembé</t>
  </si>
  <si>
    <t>UTE.RU.SP.040200-1.01</t>
  </si>
  <si>
    <t>SODRE</t>
  </si>
  <si>
    <t>CGH.PH.SP.031099-9.01</t>
  </si>
  <si>
    <t>Salesópolis</t>
  </si>
  <si>
    <t>PCH.PH.SP.002570-4.01</t>
  </si>
  <si>
    <t>CACHOEIRA PAULISTA</t>
  </si>
  <si>
    <t>CGH.PH.SP.027476-3.01</t>
  </si>
  <si>
    <t>AREVALE</t>
  </si>
  <si>
    <t>UTE.AI.SP.032860-0.01</t>
  </si>
  <si>
    <t>Levorin</t>
  </si>
  <si>
    <t>UTE.GN.SP.030197-3.01</t>
  </si>
  <si>
    <t>Bocaina</t>
  </si>
  <si>
    <t>CGH.PH.SP.031266-5.01</t>
  </si>
  <si>
    <t>JACAREÍ</t>
  </si>
  <si>
    <t>UTE.GN.SP.028374-6.01</t>
  </si>
  <si>
    <t>Nobrecel</t>
  </si>
  <si>
    <t>UTE.FL.SP.028336-3.01</t>
  </si>
  <si>
    <t>Celpav IV</t>
  </si>
  <si>
    <t>UTE.GN.SP.002904-1.01</t>
  </si>
  <si>
    <t>Unidade de Tratamento de Gás Monteiro Lobato (UTGCA)</t>
  </si>
  <si>
    <t>UTE.GN.SP.044739-0.01</t>
  </si>
  <si>
    <t>N O Bioenergia</t>
  </si>
  <si>
    <t>UTE.AI.SP.032525-2.01</t>
  </si>
  <si>
    <t>UTE.AI.SP.026832-1.01</t>
  </si>
  <si>
    <t>Iracema</t>
  </si>
  <si>
    <t>UTE.AI.SP.001142-8.01</t>
  </si>
  <si>
    <t>Ribeirão do Pinhal</t>
  </si>
  <si>
    <t>CGH.PH.SP.002238-1.02</t>
  </si>
  <si>
    <t>Mogi-Guaçu</t>
  </si>
  <si>
    <t>PCH.PH.SP.001479-6.01</t>
  </si>
  <si>
    <t>Mogi</t>
  </si>
  <si>
    <t>UTE.GN.SP.028076-3.01</t>
  </si>
  <si>
    <t>Corumbataí</t>
  </si>
  <si>
    <t>PCH.PH.SP.000868-0.01</t>
  </si>
  <si>
    <t>Lobo</t>
  </si>
  <si>
    <t>CGH.PH.SP.001335-8.02</t>
  </si>
  <si>
    <t>PCH.PH.SP.028823-3.01</t>
  </si>
  <si>
    <t>São Valentim</t>
  </si>
  <si>
    <t>PCH.PH.SP.002707-3.01</t>
  </si>
  <si>
    <t>PCH.PH.SP.028826-8.01</t>
  </si>
  <si>
    <t>LDC Bioenergia Leme (Antiga Coinbra - Cresciumal)</t>
  </si>
  <si>
    <t>UTE.AI.SP.027059-8.01</t>
  </si>
  <si>
    <t>Pioneiros</t>
  </si>
  <si>
    <t>UTE.AI.SP.028047-0.01</t>
  </si>
  <si>
    <t>Ouroeste</t>
  </si>
  <si>
    <t>UTE.AI.SP.029292-3.01</t>
  </si>
  <si>
    <t>Casa de força</t>
  </si>
  <si>
    <t>UTE.AI.SP.028063-1.01</t>
  </si>
  <si>
    <t>CGH.PH.SP.028186-7.01</t>
  </si>
  <si>
    <t>Apiaí</t>
  </si>
  <si>
    <t>CGH.PH.SP.000116-3.01</t>
  </si>
  <si>
    <t>Cocal II</t>
  </si>
  <si>
    <t>UTE.AI.SP.029713-5.01</t>
  </si>
  <si>
    <t>Ferrari</t>
  </si>
  <si>
    <t>UTE.AI.SP.028058-5.01</t>
  </si>
  <si>
    <t>Colombo Santa Albertina</t>
  </si>
  <si>
    <t>UTE.AI.SP.030267-8.01</t>
  </si>
  <si>
    <t>UTE.AI.SP.026869-0.01</t>
  </si>
  <si>
    <t>Paulicéia</t>
  </si>
  <si>
    <t>UTE.AI.SP.030683-5.01</t>
  </si>
  <si>
    <t>Guariroba</t>
  </si>
  <si>
    <t>UTE.AI.SP.029766-6.01</t>
  </si>
  <si>
    <t>Moema</t>
  </si>
  <si>
    <t>UTE.AI.SP.027886-6.01</t>
  </si>
  <si>
    <t>São João da Boa Vista</t>
  </si>
  <si>
    <t>UTE.AI.SP.027709-6.01</t>
  </si>
  <si>
    <t>San Juan</t>
  </si>
  <si>
    <t>PCH.PH.SP.002688-3.02</t>
  </si>
  <si>
    <t>Conquista do Pontal</t>
  </si>
  <si>
    <t>UTE.AI.SP.030024-1.01</t>
  </si>
  <si>
    <t>Baldin</t>
  </si>
  <si>
    <t>UTE.AI.SP.030169-8.01</t>
  </si>
  <si>
    <t>Gasa</t>
  </si>
  <si>
    <t>UTE.AI.SP.027950-1.01</t>
  </si>
  <si>
    <t>Alcídia</t>
  </si>
  <si>
    <t>UTE.AI.SP.027913-7.01</t>
  </si>
  <si>
    <t>ELDORADO BRASIL</t>
  </si>
  <si>
    <t>UTE.FL.MS.030583-9.01</t>
  </si>
  <si>
    <t>UTE.AI.SP.030561-8.01</t>
  </si>
  <si>
    <t>Termoverde Caieiras</t>
  </si>
  <si>
    <t>UTE.RU.SP.031436-6.01</t>
  </si>
  <si>
    <t>Vista Alegre</t>
  </si>
  <si>
    <t>UTE.AI.SP.028462-9.01</t>
  </si>
  <si>
    <t>VALE DO PARANÁ</t>
  </si>
  <si>
    <t>UTE.AI.SP.035073-7.01</t>
  </si>
  <si>
    <t>Jorda Flor</t>
  </si>
  <si>
    <t>PCH.PH.SP.001257-2.01</t>
  </si>
  <si>
    <t>Pilar</t>
  </si>
  <si>
    <t>PCH.PH.SP.028188-3.01</t>
  </si>
  <si>
    <t>Batista</t>
  </si>
  <si>
    <t>PCH.PH.SP.028187-5.01</t>
  </si>
  <si>
    <t>Cascata</t>
  </si>
  <si>
    <t>PCH.PH.SP.027982-0.01</t>
  </si>
  <si>
    <t>Emas Nova</t>
  </si>
  <si>
    <t>PCH.PH.SP.027165-9.01</t>
  </si>
  <si>
    <t>Delta Cerâmica</t>
  </si>
  <si>
    <t>UTE.GN.SP.035148-2.01</t>
  </si>
  <si>
    <t>J. Pilon</t>
  </si>
  <si>
    <t>UTE.AI.SP.027333-3.01</t>
  </si>
  <si>
    <t>UTE Santa Lucia 13,8 KV</t>
  </si>
  <si>
    <t>UTE.AI.SP.027912-9.01</t>
  </si>
  <si>
    <t>Usina Flórida Paulista (Prop. Floralco)</t>
  </si>
  <si>
    <t>UTE.AI.SP.027751-7.01</t>
  </si>
  <si>
    <t>UTE.AI.SP.030445-0.01</t>
  </si>
  <si>
    <t>CORREDEIRA DO CAPOTE</t>
  </si>
  <si>
    <t>Coplasa</t>
  </si>
  <si>
    <t>UTE.AI.SP.030395-0.01</t>
  </si>
  <si>
    <t>Em operação</t>
  </si>
  <si>
    <t>Diamantino</t>
  </si>
  <si>
    <t>CGH.PH.GO.038152-7.01</t>
  </si>
  <si>
    <t>Galheiros i</t>
  </si>
  <si>
    <t>PCH.PH.GO.030312-7.01</t>
  </si>
  <si>
    <t>São Domingos II</t>
  </si>
  <si>
    <t>PCH.PH.GO.028388-6.01</t>
  </si>
  <si>
    <t>São Domingos</t>
  </si>
  <si>
    <t>UHE.PH.GO.027665-0.01</t>
  </si>
  <si>
    <t>Riachão (Antiga Santa Edwiges I)</t>
  </si>
  <si>
    <t>PCH.PH.GO.028184-0.01</t>
  </si>
  <si>
    <t>Santa Edwiges II</t>
  </si>
  <si>
    <t>PCH.PH.GO.028183-2.01</t>
  </si>
  <si>
    <t>Santa Edwiges III</t>
  </si>
  <si>
    <t>PCH.PH.GO.028182-4.01</t>
  </si>
  <si>
    <t>Mambaí II</t>
  </si>
  <si>
    <t>PCH.PH.GO.028829-2.01</t>
  </si>
  <si>
    <t>Goiasa</t>
  </si>
  <si>
    <t>UTE.AI.GO.028118-2.01</t>
  </si>
  <si>
    <t>CEM (Antiga Camen)</t>
  </si>
  <si>
    <t>UTE.AI.GO.029546-9.01</t>
  </si>
  <si>
    <t>ROCHEDO</t>
  </si>
  <si>
    <t>UHE.PH.GO.002537-2.02</t>
  </si>
  <si>
    <t>Piranhas</t>
  </si>
  <si>
    <t>PCH.PH.GO.027533-6.01</t>
  </si>
  <si>
    <t>Esplanada (Antiga Jalles Machado)</t>
  </si>
  <si>
    <t>UTE.AI.GO.028112-3.01</t>
  </si>
  <si>
    <t>Goianésia</t>
  </si>
  <si>
    <t>UTE.AI.GO.028113-1.01</t>
  </si>
  <si>
    <t>Jofege Mineracao</t>
  </si>
  <si>
    <t>UFV.RS.GO.062076-9.01</t>
  </si>
  <si>
    <t>Codora</t>
  </si>
  <si>
    <t>UTE.AI.GO.030355-0.01</t>
  </si>
  <si>
    <t>Vale do Verdão</t>
  </si>
  <si>
    <t>UTE.AI.GO.028116-6.01</t>
  </si>
  <si>
    <t>Entre Rios</t>
  </si>
  <si>
    <t>UTE.AI.GO.050746-6.01</t>
  </si>
  <si>
    <t>Tamboril</t>
  </si>
  <si>
    <t>PCH.PH.GO.035113-0.01</t>
  </si>
  <si>
    <t>Mosquitão</t>
  </si>
  <si>
    <t>PCH.PH.GO.028541-2.01</t>
  </si>
  <si>
    <t>Queixada</t>
  </si>
  <si>
    <t>PCH.PH.GO.030272-4.01</t>
  </si>
  <si>
    <t>Nova Aurora</t>
  </si>
  <si>
    <t>PCH.PH.GO.029066-1.01</t>
  </si>
  <si>
    <t>Goiandira</t>
  </si>
  <si>
    <t>PCH.PH.GO.028803-9.01</t>
  </si>
  <si>
    <t>São Martinho Boa Vista</t>
  </si>
  <si>
    <t>UTE.AI.GO.051982-0.01</t>
  </si>
  <si>
    <t>Santo Antônio do Caiapó</t>
  </si>
  <si>
    <t>PCH.PH.GO.029119-6.01</t>
  </si>
  <si>
    <t>Lago Azul</t>
  </si>
  <si>
    <t>CGH.PH.GO.001298-0.02</t>
  </si>
  <si>
    <t>UTE.AI.GO.029173-0.01</t>
  </si>
  <si>
    <t>PCH.PH.GO.029648-1.01</t>
  </si>
  <si>
    <t>Rênic</t>
  </si>
  <si>
    <t>PCH.PH.GO.029663-5.01</t>
  </si>
  <si>
    <t>NG Bioenergia I</t>
  </si>
  <si>
    <t>UTE.AI.GO.031033-6.01</t>
  </si>
  <si>
    <t>Verde 8</t>
  </si>
  <si>
    <t>PCH.PH.GO.030973-7.01</t>
  </si>
  <si>
    <t>Ypê</t>
  </si>
  <si>
    <t>PCH.PH.GO.031327-0.01</t>
  </si>
  <si>
    <t>Aliança</t>
  </si>
  <si>
    <t>CGH.PH.GO.029647-3.01</t>
  </si>
  <si>
    <t>SERRANÓPOLIS</t>
  </si>
  <si>
    <t>UTE.AI.GO.029989-8.01</t>
  </si>
  <si>
    <t>Jataí</t>
  </si>
  <si>
    <t>PCH.PH.GO.028834-9.01</t>
  </si>
  <si>
    <t>Irara</t>
  </si>
  <si>
    <t>PCH.PH.GO.001147-9.01</t>
  </si>
  <si>
    <t>Fazenda Velha</t>
  </si>
  <si>
    <t>PCH.PH.GO.031575-3.01</t>
  </si>
  <si>
    <t>Pontal do Prata</t>
  </si>
  <si>
    <t>PCH.PH.GO.029118-8.01</t>
  </si>
  <si>
    <t>COOPER-RUBI</t>
  </si>
  <si>
    <t>UTE.AI.GO.029153-6.01</t>
  </si>
  <si>
    <t>Cambuí</t>
  </si>
  <si>
    <t>UTE.AI.GO.035044-3.01</t>
  </si>
  <si>
    <t>Perola Av Brasil</t>
  </si>
  <si>
    <t>UFV.RS.GO.071734-7.01</t>
  </si>
  <si>
    <t>Perola Br 060</t>
  </si>
  <si>
    <t>UFV.RS.GO.071741-0.01</t>
  </si>
  <si>
    <t>Perola Rua Luziania</t>
  </si>
  <si>
    <t>UFV.RS.GO.071739-8.01</t>
  </si>
  <si>
    <t>Perola Av Comercial</t>
  </si>
  <si>
    <t>UFV.RS.GO.071740-1.01</t>
  </si>
  <si>
    <t>São Bartolomeu</t>
  </si>
  <si>
    <t>PCH.PH.GO.035111-3.01</t>
  </si>
  <si>
    <t>Gameleira</t>
  </si>
  <si>
    <t>PCH.PH.GO.035112-1.01</t>
  </si>
  <si>
    <t>Salgado</t>
  </si>
  <si>
    <t>PCH.PH.GO.035110-5.01</t>
  </si>
  <si>
    <t>Cristalina I</t>
  </si>
  <si>
    <t>UFV.RS.GO.046586-0.01</t>
  </si>
  <si>
    <t>Cristalina II</t>
  </si>
  <si>
    <t>UFV.RS.GO.046587-9.01</t>
  </si>
  <si>
    <t>Josidith Leopoldo de Bulhoes</t>
  </si>
  <si>
    <t>UFV.RS.GO.061525-0.01</t>
  </si>
  <si>
    <t>Asolo 2</t>
  </si>
  <si>
    <t>UTE.AI.GO.054823-5.01</t>
  </si>
  <si>
    <t>Rio Claro de Goiás</t>
  </si>
  <si>
    <t>UTE.AI.GO.031905-8.01</t>
  </si>
  <si>
    <t>Verde 02 Baixo</t>
  </si>
  <si>
    <t>PCH.PH.GO.031768-3.01</t>
  </si>
  <si>
    <t>TABOCA</t>
  </si>
  <si>
    <t>PCH.PH.GO.037206-4.01</t>
  </si>
  <si>
    <t>Verde 03</t>
  </si>
  <si>
    <t>PCH.PH.GO.035761-8.01</t>
  </si>
  <si>
    <t>Muçungo</t>
  </si>
  <si>
    <t>PCH.PH.GO.028786-5.01</t>
  </si>
  <si>
    <t>Caramuru Ipameri</t>
  </si>
  <si>
    <t>UTE.FL.GO.038348-1.01</t>
  </si>
  <si>
    <t>Uruaçu Açúcar e Álcool</t>
  </si>
  <si>
    <t>UTE.AI.GO.060595-6.01</t>
  </si>
  <si>
    <t>Mangabeira (Antiga Do Sal)</t>
  </si>
  <si>
    <t>PCH.PH.GO.028784-9.01</t>
  </si>
  <si>
    <t>Cedro I</t>
  </si>
  <si>
    <t>UFV.RS.GO.032002-1.01</t>
  </si>
  <si>
    <t>PCH Palma</t>
  </si>
  <si>
    <t>PCH.PH.GO.028785-7.01</t>
  </si>
  <si>
    <t>Cachoeira do Ronca (Antiga Mosquito)</t>
  </si>
  <si>
    <t>CGH.PH.GO.001506-7.01</t>
  </si>
  <si>
    <t>NOVA GERAÇÃO</t>
  </si>
  <si>
    <t>UTE.AI.GO.029156-0.01</t>
  </si>
  <si>
    <t>Empreendimento não concretizado</t>
  </si>
  <si>
    <t>Usina do Rio Bonito I</t>
  </si>
  <si>
    <t>CGH.PH.GO.028193-0.01</t>
  </si>
  <si>
    <t>Rio Bonito II</t>
  </si>
  <si>
    <t>CGH.PH.GO.029302-4.01</t>
  </si>
  <si>
    <t>RIO VERMELHO</t>
  </si>
  <si>
    <t>UTE.PE.GO.029025-4.01</t>
  </si>
  <si>
    <t>GAMELEIRA</t>
  </si>
  <si>
    <t>CGH.PH.GO.031086-7.01</t>
  </si>
  <si>
    <t>Bom Jardim</t>
  </si>
  <si>
    <t>CGH.PH.RJ.030997-4.01</t>
  </si>
  <si>
    <t>Areal</t>
  </si>
  <si>
    <t>PCH.PH.RJ.000140-6.01</t>
  </si>
  <si>
    <t>Fagundes</t>
  </si>
  <si>
    <t>PCH.PH.RJ.000928-8.01</t>
  </si>
  <si>
    <t>Piabanha</t>
  </si>
  <si>
    <t>PCH.PH.RJ.002051-6.01</t>
  </si>
  <si>
    <t>Macabu</t>
  </si>
  <si>
    <t>PCH.PH.RJ.001347-1.01</t>
  </si>
  <si>
    <t>1703/1704</t>
  </si>
  <si>
    <t>Comendador Venâncio</t>
  </si>
  <si>
    <t>CGH.PH.RJ.029111-0.02</t>
  </si>
  <si>
    <t>Rio Bonito Tres Vales</t>
  </si>
  <si>
    <t>CGH.PH.RJ.030620-7.01</t>
  </si>
  <si>
    <t>Calheiros</t>
  </si>
  <si>
    <t>PCH.PH.RJ.027672-3.01</t>
  </si>
  <si>
    <t>Canabrava</t>
  </si>
  <si>
    <t>UTE.AI.RJ.030066-7.01</t>
  </si>
  <si>
    <t>Tudelândia</t>
  </si>
  <si>
    <t>PCH.PH.RJ.028798-9.01</t>
  </si>
  <si>
    <t>PCH.PH.RJ.030600-2.01</t>
  </si>
  <si>
    <t>Santa Rosa II</t>
  </si>
  <si>
    <t>PCH.PH.RJ.026732-5.01</t>
  </si>
  <si>
    <t>Euclidelândia</t>
  </si>
  <si>
    <t>PCH.PH.RJ.000922-9.01</t>
  </si>
  <si>
    <t>Franca Amaral</t>
  </si>
  <si>
    <t>PCH.PH.RJ.000992-0.01</t>
  </si>
  <si>
    <t>Pirapetinga</t>
  </si>
  <si>
    <t>PCH.PH.ES.028804-7.01</t>
  </si>
  <si>
    <t>SECRETÁRIO</t>
  </si>
  <si>
    <t>PCH.PH.RJ.032922-3.02</t>
  </si>
  <si>
    <t>São Sebastião do Alto</t>
  </si>
  <si>
    <t>PCH.PH.RJ.029727-5.01</t>
  </si>
  <si>
    <t>Tombos</t>
  </si>
  <si>
    <t>PCH.PH.MG.002856-8.01</t>
  </si>
  <si>
    <t>ANDORINHAS II</t>
  </si>
  <si>
    <t>CGH.PH.RJ.000769-2.01</t>
  </si>
  <si>
    <t>Caju</t>
  </si>
  <si>
    <t>PCH.PH.RJ.029726-7.01</t>
  </si>
  <si>
    <t>Gargaú</t>
  </si>
  <si>
    <t>EOL.CV.RJ.028730-0.01</t>
  </si>
  <si>
    <t>PCH.PH.RJ.029728-3.01</t>
  </si>
  <si>
    <t>PCH Anta (UHE Simplício)</t>
  </si>
  <si>
    <t>UHE.PH.MG.029458-6.02</t>
  </si>
  <si>
    <t>São Gonçalo</t>
  </si>
  <si>
    <t>UTE.RU.RJ.048949-2.01</t>
  </si>
  <si>
    <t>Jambo</t>
  </si>
  <si>
    <t>PCH.PH.RJ.029433-0.01</t>
  </si>
  <si>
    <t>UEE Maravilha</t>
  </si>
  <si>
    <t>EOL.CV.RJ.029003-3.01</t>
  </si>
  <si>
    <t>(será conectada na barra 1774)</t>
  </si>
  <si>
    <t>PCH.PH.RJ.037671-0.01</t>
  </si>
  <si>
    <t>(será conectada na barra 1798)</t>
  </si>
  <si>
    <t>Cliníca São Gonçalo</t>
  </si>
  <si>
    <t>UTE.PE.RJ.033421-9.01</t>
  </si>
  <si>
    <t>não está mais em operação. Usina pertencia a Furnas. (estaria conectada na barra 1739)</t>
  </si>
  <si>
    <t>Chave do Vaz</t>
  </si>
  <si>
    <t>PCH.PH.RJ.000765-0.01</t>
  </si>
  <si>
    <t>Pedra Lavada</t>
  </si>
  <si>
    <t>CGH.PH.RJ.032035-8.01</t>
  </si>
  <si>
    <t>Rasgão</t>
  </si>
  <si>
    <t>UHE.PH.SP.002187-3.01</t>
  </si>
  <si>
    <t>Pirapora</t>
  </si>
  <si>
    <t>PCH.PH.SP.029721-6.01</t>
  </si>
  <si>
    <t>Tecipar</t>
  </si>
  <si>
    <t>UTE.RU.SP.035080-0.01</t>
  </si>
  <si>
    <t>São João Biogás</t>
  </si>
  <si>
    <t>UTE.RU.SP.028648-6.01</t>
  </si>
  <si>
    <t>Bandeirantes</t>
  </si>
  <si>
    <t>UTE.RU.SP.031732-2.01</t>
  </si>
  <si>
    <t>BARUERI</t>
  </si>
  <si>
    <t>UTE.RU.SP.031070-0.01</t>
  </si>
  <si>
    <t>Guaraú</t>
  </si>
  <si>
    <t>PCH.PH.SP.027983-8.01</t>
  </si>
  <si>
    <t>Vesta</t>
  </si>
  <si>
    <t>UTE.PE.SP.040797-6.01</t>
  </si>
  <si>
    <t>BERGAMINI</t>
  </si>
  <si>
    <t>UTE.PE.SP.031528-1.01</t>
  </si>
  <si>
    <t>Recap</t>
  </si>
  <si>
    <t>UTE.PE.SP.027902-1.01</t>
  </si>
  <si>
    <t>Triunfo</t>
  </si>
  <si>
    <t>UTE.FL.AC.031648-2.01</t>
  </si>
  <si>
    <t>RIO ACRE</t>
  </si>
  <si>
    <t>UTE.PE.AC.002277-2.01</t>
  </si>
  <si>
    <t>A usina já foi desativada. Não tem mais nada dela no local onde se encontrava</t>
  </si>
  <si>
    <t>RIO BRANCO II</t>
  </si>
  <si>
    <t>UTE.PE.AC.027125-0.01</t>
  </si>
  <si>
    <t>BELO JARDIM</t>
  </si>
  <si>
    <t>UTE.PE.AC.030599-5.01</t>
  </si>
  <si>
    <t>Nova Maurício</t>
  </si>
  <si>
    <t>PCH.PH.MG.027722-3.01</t>
  </si>
  <si>
    <t>Maurício</t>
  </si>
  <si>
    <t>CGH.PH.MG.001446-0.01</t>
  </si>
  <si>
    <t>Miguel Pereira</t>
  </si>
  <si>
    <t>CGH.PH.MG.001462-1.01</t>
  </si>
  <si>
    <t>Santa Cecília</t>
  </si>
  <si>
    <t>CGH.PH.MG.027928-5.01</t>
  </si>
  <si>
    <t>Antônio Prado</t>
  </si>
  <si>
    <t>CGH.PH.MG.031618-0.01</t>
  </si>
  <si>
    <t>Coronel Domiciano</t>
  </si>
  <si>
    <t>UHE.PH.MG.000838-9.02</t>
  </si>
  <si>
    <t>Limeira</t>
  </si>
  <si>
    <t>CGH.PH.MG.030866-8.01</t>
  </si>
  <si>
    <t>Pirapanema</t>
  </si>
  <si>
    <t>CGH.PH.MG.031051-4.01</t>
  </si>
  <si>
    <t>Ituerê</t>
  </si>
  <si>
    <t>CGH.PH.MG.001192-4.02</t>
  </si>
  <si>
    <t>Benjamim Mário Baptista (Antiga Nova Sinceridade)</t>
  </si>
  <si>
    <t>PCH.PH.MG.027207-8.01</t>
  </si>
  <si>
    <t>Sinceridade</t>
  </si>
  <si>
    <t>UHE.PH.MG.002751-0.02</t>
  </si>
  <si>
    <t>Roça Grande</t>
  </si>
  <si>
    <t>CGH.PH.MG.002535-6.01</t>
  </si>
  <si>
    <t>Cachoeira Alta</t>
  </si>
  <si>
    <t>CGH.PH.MG.000404-9.01</t>
  </si>
  <si>
    <t>Neblina</t>
  </si>
  <si>
    <t>UHE.PH.MG.001533-4.02</t>
  </si>
  <si>
    <t>Simonésia</t>
  </si>
  <si>
    <t>CGH.PH.MG.031334-3.01</t>
  </si>
  <si>
    <t>Ingá</t>
  </si>
  <si>
    <t>CGH.PH.MG.031318-1.01</t>
  </si>
  <si>
    <t>Ingá Mirim</t>
  </si>
  <si>
    <t>CGH.PH.MG.031677-6.01</t>
  </si>
  <si>
    <t>Matipó</t>
  </si>
  <si>
    <t>CGH.PH.MG.001438-9.01</t>
  </si>
  <si>
    <t>João Camilo Penna (Antiga Cachoeira do Emboque)</t>
  </si>
  <si>
    <t>UHE.PH.MG.000473-1.01</t>
  </si>
  <si>
    <t>Túlio Cordeiro de Mello (Antiga Granada)</t>
  </si>
  <si>
    <t>PCH.PH.MG.001047-2.01</t>
  </si>
  <si>
    <t>Ervália</t>
  </si>
  <si>
    <t>UHE.PH.MG.027034-2.02</t>
  </si>
  <si>
    <t>Ormeo Junqueira Botelho (Antiga Cachoeira Encoberta)</t>
  </si>
  <si>
    <t>PCH.PH.MG.027958-7.01</t>
  </si>
  <si>
    <t>Glória</t>
  </si>
  <si>
    <t>UHE.PH.MG.001034-0.01</t>
  </si>
  <si>
    <t>Guary</t>
  </si>
  <si>
    <t>PCH.PH.MG.001078-2.01</t>
  </si>
  <si>
    <t>Anna Maria</t>
  </si>
  <si>
    <t>PCH.PH.MG.000104-0.01</t>
  </si>
  <si>
    <t>Ivan Botelho I (Antiga Ponte)</t>
  </si>
  <si>
    <t>PCH.PH.MG.027534-4.01</t>
  </si>
  <si>
    <t>Ivan Botelho II (Antiga Palestina)</t>
  </si>
  <si>
    <t>PCH.PH.MG.027727-4.01</t>
  </si>
  <si>
    <t>Ivan Botelho III (Antiga Triunfo)</t>
  </si>
  <si>
    <t>PCH.PH.MG.027532-8.01</t>
  </si>
  <si>
    <t>Zé Tunin</t>
  </si>
  <si>
    <t>PCH.PH.MG.030597-9.01</t>
  </si>
  <si>
    <t>Hans</t>
  </si>
  <si>
    <t>CGH.PH.RJ.001083-9.01</t>
  </si>
  <si>
    <t>Miradouro</t>
  </si>
  <si>
    <t>CGH.PH.MG.030847-1.01</t>
  </si>
  <si>
    <t>Santa Bárbara</t>
  </si>
  <si>
    <t>CGH.PH.MG.031277-0.01</t>
  </si>
  <si>
    <t>Ponte do Silva</t>
  </si>
  <si>
    <t>CGH.PH.MG.002104-0.01</t>
  </si>
  <si>
    <t>Xavier</t>
  </si>
  <si>
    <t>PCH.PH.RJ.003058-9.01</t>
  </si>
  <si>
    <t>E-mail Alexandre 15/10/20 - A Usina Xavier deixou de existir em 2011 com a tragédia que ocorreu lá, por conta daquelas chuvas à época. No lugar não foi acrescentado nada por enquanto, nem mesmo GD.</t>
  </si>
  <si>
    <t>CGH Alegre</t>
  </si>
  <si>
    <t>xxxxxxxxxxxxxxxxxxxxx</t>
  </si>
  <si>
    <t>não pertence a nossa área de concessão e um nova CGH de 1,2 MW( CGH Alegre), cujo código ANEEL não encontrei no site da mesma, essa usina foi conectada no novo sistema de compensação de energia de geração distribuída de um hospital da nossa região.</t>
  </si>
  <si>
    <t>UHE.PH.MG.000215-1.01</t>
  </si>
  <si>
    <t>SM-01</t>
  </si>
  <si>
    <t>CGH.PH.MT.029210-9.01</t>
  </si>
  <si>
    <t>SM-06</t>
  </si>
  <si>
    <t>CGH.PH.MT.029208-7.01</t>
  </si>
  <si>
    <t>Egídio</t>
  </si>
  <si>
    <t>UTE.FL.MT.028930-2.01</t>
  </si>
  <si>
    <t>Juí 117</t>
  </si>
  <si>
    <t>PCH.PH.MT.034966-6.01</t>
  </si>
  <si>
    <t>Inpasa</t>
  </si>
  <si>
    <t>UTE.FL.MT.040821-2.01</t>
  </si>
  <si>
    <t>Caramujo</t>
  </si>
  <si>
    <t>PCH.PH.MT.032151-6.01</t>
  </si>
  <si>
    <t>Aripuanã</t>
  </si>
  <si>
    <t>UHE.PH.MT.027417-8.02</t>
  </si>
  <si>
    <t>UTE.FL.MT.031486-2.01</t>
  </si>
  <si>
    <t>Mantovilis</t>
  </si>
  <si>
    <t>PCH.PH.MT.033916-4.01</t>
  </si>
  <si>
    <t>Foz do Cedro</t>
  </si>
  <si>
    <t>PCH.PH.MT.034560-1.01</t>
  </si>
  <si>
    <t>Perdidos</t>
  </si>
  <si>
    <t>PCH.PH.MT.037328-1.01</t>
  </si>
  <si>
    <t>Inpasa Mutum</t>
  </si>
  <si>
    <t>UTE.FL.MT.045074-0.01</t>
  </si>
  <si>
    <t>Sonora</t>
  </si>
  <si>
    <t>UTE.AI.MS.027385-6.01</t>
  </si>
  <si>
    <t>Nova Guaporé</t>
  </si>
  <si>
    <t>PCH.PH.MT.034705-1.01</t>
  </si>
  <si>
    <t>Salto Belo</t>
  </si>
  <si>
    <t>PCH.PH.MT.002581-0.01</t>
  </si>
  <si>
    <t>Pampeana</t>
  </si>
  <si>
    <t>PCH.PH.MT.029376-8.01</t>
  </si>
  <si>
    <t>Graça Brennand (Antiga Terra Santa)</t>
  </si>
  <si>
    <t>PCH.PH.MT.029367-9.01</t>
  </si>
  <si>
    <t>Bocaiúva</t>
  </si>
  <si>
    <t>PCH.PH.MT.029184-6.01</t>
  </si>
  <si>
    <t>Fazenda Solar</t>
  </si>
  <si>
    <t>UFV.RS.MT.035492-9.01</t>
  </si>
  <si>
    <t>São Domingos (Torixoréo)</t>
  </si>
  <si>
    <t>PCH.PH.MT.002862-2.01</t>
  </si>
  <si>
    <t>Alto Araguaia</t>
  </si>
  <si>
    <t>PCH.PH.MT.000066-3.01</t>
  </si>
  <si>
    <t>Engenheiro José Gelásio da Rocha</t>
  </si>
  <si>
    <t>PCH.PH.MT.028845-4.01</t>
  </si>
  <si>
    <t>RONDONÓPOLIS</t>
  </si>
  <si>
    <t>PCH.PH.MT.028848-9.01</t>
  </si>
  <si>
    <t>Senador Jonas Pinheiro (Caeté)</t>
  </si>
  <si>
    <t>PCH.PH.MT.028393-2.01</t>
  </si>
  <si>
    <t>São Lourenço (Antiga Zé Fernando)</t>
  </si>
  <si>
    <t>PCH.PH.MT.028825-0.01</t>
  </si>
  <si>
    <t>Sete Quedas Alta</t>
  </si>
  <si>
    <t>PCH.PH.MT.028853-5.01</t>
  </si>
  <si>
    <t>Lajari</t>
  </si>
  <si>
    <t>PCH.PH.MT.033386-7.01</t>
  </si>
  <si>
    <t>Fênix (antiga Agrenco)</t>
  </si>
  <si>
    <t>UTE.FL.MT.029649-0.02</t>
  </si>
  <si>
    <t>Cachoeirinha</t>
  </si>
  <si>
    <t>CGH.PH.MT.000581-9.01</t>
  </si>
  <si>
    <t>Dual Pp</t>
  </si>
  <si>
    <t>UFV.RS.MT.060664-2.01</t>
  </si>
  <si>
    <t>Santa Gabriela</t>
  </si>
  <si>
    <t>PCH.PH.MT.028996-5.01</t>
  </si>
  <si>
    <t>São Tadeu I</t>
  </si>
  <si>
    <t>PCH.PH.MT.028806-3.01</t>
  </si>
  <si>
    <t>Sucupira</t>
  </si>
  <si>
    <t>CGH.PH.MT.028837-3.02</t>
  </si>
  <si>
    <t>Pequi</t>
  </si>
  <si>
    <t>PCH.PH.MT.028838-1.01</t>
  </si>
  <si>
    <t>Guaçu</t>
  </si>
  <si>
    <t>UTE.FL.MT.030863-3.01</t>
  </si>
  <si>
    <t>Maracanã</t>
  </si>
  <si>
    <t>PCH.PH.MT.030185-0.01</t>
  </si>
  <si>
    <t>Inxú</t>
  </si>
  <si>
    <t>PCH.PH.MT.030642-8.01</t>
  </si>
  <si>
    <t>Paranatinga II</t>
  </si>
  <si>
    <t>PCH.PH.MT.028832-2.01</t>
  </si>
  <si>
    <t>Mestre</t>
  </si>
  <si>
    <t>CGH.PH.MT.029154-4.02</t>
  </si>
  <si>
    <t>CGH.PH.MT.029151-0.02</t>
  </si>
  <si>
    <t>Cambará</t>
  </si>
  <si>
    <t>CGH.PH.MT.030813-7.02</t>
  </si>
  <si>
    <t>Embaúba</t>
  </si>
  <si>
    <t>CGH.PH.MT.030814-5.02</t>
  </si>
  <si>
    <t>Conselvan</t>
  </si>
  <si>
    <t>UTE.FL.MT.030928-1.01</t>
  </si>
  <si>
    <t>Caramuru Sorriso</t>
  </si>
  <si>
    <t>UTE.AI.MT.034012-0.01</t>
  </si>
  <si>
    <t>Casca III</t>
  </si>
  <si>
    <t>PCH.PH.MT.000688-2.03</t>
  </si>
  <si>
    <t>Casca II</t>
  </si>
  <si>
    <t>PCH.PH.MT.027110-1.01</t>
  </si>
  <si>
    <t>Poxoréo (José Fragelli)</t>
  </si>
  <si>
    <t>PCH.PH.MT.027416-0.01</t>
  </si>
  <si>
    <t>Primavera</t>
  </si>
  <si>
    <t>PCH.PH.MT.002155-5.01</t>
  </si>
  <si>
    <t>Culuene</t>
  </si>
  <si>
    <t>PCH.PH.MT.027111-0.01</t>
  </si>
  <si>
    <t>Dona Assunta</t>
  </si>
  <si>
    <t>CGH.PH.MT.000040-0.02</t>
  </si>
  <si>
    <t>Noidore</t>
  </si>
  <si>
    <t>CGH.PH.MT.028899-3.01</t>
  </si>
  <si>
    <t>Desidério</t>
  </si>
  <si>
    <t>CGH.PH.MT.030374-7.01</t>
  </si>
  <si>
    <t>Buritizal</t>
  </si>
  <si>
    <t>CGH.PH.MT.037358-3.01</t>
  </si>
  <si>
    <t>Sapezal</t>
  </si>
  <si>
    <t>CGH.PH.MT.028813-6.01</t>
  </si>
  <si>
    <t>Figueirópolis</t>
  </si>
  <si>
    <t>PCH.PH.MT.029145-5.01</t>
  </si>
  <si>
    <t>PCH.PH.MT.028203-0.01</t>
  </si>
  <si>
    <t>Copacel</t>
  </si>
  <si>
    <t>UFV.RS.MT.051961-8.01</t>
  </si>
  <si>
    <t>Indiavaí</t>
  </si>
  <si>
    <t>PCH.PH.MT.027370-8.01</t>
  </si>
  <si>
    <t>Ombreiras</t>
  </si>
  <si>
    <t>PCH.PH.MT.027216-7.01</t>
  </si>
  <si>
    <t>Santana I</t>
  </si>
  <si>
    <t>PCH.PH.MT.028971-0.01</t>
  </si>
  <si>
    <t>Alto Paraguai (Pedro Pedrossian)</t>
  </si>
  <si>
    <t>PCH.PH.MT.000078-7.01</t>
  </si>
  <si>
    <t>Diamante (Antiga Camargo Corrêa)</t>
  </si>
  <si>
    <t>PCH.PH.MT.000607-6.01</t>
  </si>
  <si>
    <t>F&amp;S Agri Solutions</t>
  </si>
  <si>
    <t>UTE.FL.MT.034035-9.01</t>
  </si>
  <si>
    <t>Itamarati</t>
  </si>
  <si>
    <t>UTE.AI.MT.028121-2.01</t>
  </si>
  <si>
    <t>BARRALCOOL</t>
  </si>
  <si>
    <t>UTE.AI.MT.000227-5.01</t>
  </si>
  <si>
    <t>Juba II</t>
  </si>
  <si>
    <t>UHE.PH.MT.001269-6.01</t>
  </si>
  <si>
    <t>Sacre 2</t>
  </si>
  <si>
    <t>PCH.PH.MT.028796-2.01</t>
  </si>
  <si>
    <t>Baruíto</t>
  </si>
  <si>
    <t>PCH.PH.MT.000233-0.02</t>
  </si>
  <si>
    <t>COPRODIA</t>
  </si>
  <si>
    <t>UTE.AI.MT.028120-4.01</t>
  </si>
  <si>
    <t>Dual Cnp</t>
  </si>
  <si>
    <t>UFV.RS.MT.060508-5.01</t>
  </si>
  <si>
    <t>Rio do Sapo</t>
  </si>
  <si>
    <t>PCH.PH.MT.030408-5.01</t>
  </si>
  <si>
    <t>Juba I</t>
  </si>
  <si>
    <t>UHE.PH.MT.001268-8.01</t>
  </si>
  <si>
    <t>Juína</t>
  </si>
  <si>
    <t>PCH.PH.MT.028168-9.01</t>
  </si>
  <si>
    <t>Recanto</t>
  </si>
  <si>
    <t>PCH.PH.MT.034865-1.01</t>
  </si>
  <si>
    <t>Antônio Brennand (Antiga  Alto Jauru)</t>
  </si>
  <si>
    <t>PCH.PH.MT.000077-9.01</t>
  </si>
  <si>
    <t>Salto Corgão</t>
  </si>
  <si>
    <t>PCH.PH.MT.027326-0.01</t>
  </si>
  <si>
    <t>CONRADO HEITOR DE QUEIROZ/KAMAMULTDA</t>
  </si>
  <si>
    <t>CGH.PH.MT.000816-8.01</t>
  </si>
  <si>
    <t>MAX-01 (Nova Lacerda)</t>
  </si>
  <si>
    <t>CGH.PH.MT.029696-1.01</t>
  </si>
  <si>
    <t>Fazenda Galera 1 A</t>
  </si>
  <si>
    <t>CGH.PH.MT.027213-2.01</t>
  </si>
  <si>
    <t>Esperança</t>
  </si>
  <si>
    <t>PCH.PH.MT.030042-0.01</t>
  </si>
  <si>
    <t>Rio Prata</t>
  </si>
  <si>
    <t>PCH.PH.MT.027274-4.01</t>
  </si>
  <si>
    <t>Margarida 2</t>
  </si>
  <si>
    <t>CGH.PH.MT.030640-1.01</t>
  </si>
  <si>
    <t>Miranda Estância</t>
  </si>
  <si>
    <t>CGH.PH.MT.030227-9.01</t>
  </si>
  <si>
    <t>Santa Lúcia</t>
  </si>
  <si>
    <t>PCH.PH.MT.027987-0.01</t>
  </si>
  <si>
    <t>Santa Lúcia II</t>
  </si>
  <si>
    <t>PCH.PH.MT.028395-9.01</t>
  </si>
  <si>
    <t>MASUTTI</t>
  </si>
  <si>
    <t>CGH.PH.MT.001447-8.01</t>
  </si>
  <si>
    <t>Garganta da Jararaca</t>
  </si>
  <si>
    <t>PCH.PH.MT.028918-3.01</t>
  </si>
  <si>
    <t>Nova Mutum</t>
  </si>
  <si>
    <t>PCH.PH.MT.031042-5.01</t>
  </si>
  <si>
    <t>BURITI</t>
  </si>
  <si>
    <t>PCH.PH.MT.000331-0.01</t>
  </si>
  <si>
    <t>Canoa Quebrada</t>
  </si>
  <si>
    <t>PCH.PH.MT.000646-7.01</t>
  </si>
  <si>
    <t>ARS</t>
  </si>
  <si>
    <t>PCH.PH.MT.000161-9.01</t>
  </si>
  <si>
    <t>Braço Norte III</t>
  </si>
  <si>
    <t>PCH.PH.MT.027176-4.01</t>
  </si>
  <si>
    <t>Faxinal l</t>
  </si>
  <si>
    <t>PCH.PH.MT.000935-0.01</t>
  </si>
  <si>
    <t>Faxinal II</t>
  </si>
  <si>
    <t>PCH.PH.MT.028780-6.01</t>
  </si>
  <si>
    <t>Braço Norte II</t>
  </si>
  <si>
    <t>PCH.PH.MT.002832-0.01</t>
  </si>
  <si>
    <t>Braço Norte</t>
  </si>
  <si>
    <t>PCH.PH.MT.027112-8.01</t>
  </si>
  <si>
    <t>Atos</t>
  </si>
  <si>
    <t>UTE.FL.MT.031471-4.01</t>
  </si>
  <si>
    <t>Braço Norte IV</t>
  </si>
  <si>
    <t>PCH.PH.MT.028772-5.01</t>
  </si>
  <si>
    <t>Novo Milênio</t>
  </si>
  <si>
    <t>UTE.AI.MT.035588-7.01</t>
  </si>
  <si>
    <t>Água Clara</t>
  </si>
  <si>
    <t>PCH.PH.MT.029042-4.01</t>
  </si>
  <si>
    <t>Água Prata</t>
  </si>
  <si>
    <t>PCH.PH.MT.029044-0.01</t>
  </si>
  <si>
    <t>Água Brava</t>
  </si>
  <si>
    <t>PCH.PH.MT.029045-9.01</t>
  </si>
  <si>
    <t>Beleza</t>
  </si>
  <si>
    <t>PCH.PH.MT.037309-5.01</t>
  </si>
  <si>
    <t>FS Primavera</t>
  </si>
  <si>
    <t>UTE.FL.MT.054855-3.01</t>
  </si>
  <si>
    <t>Estivadinho 3</t>
  </si>
  <si>
    <t>PCH.PH.MT.033415-4.01</t>
  </si>
  <si>
    <t>Alto Guaporé 2</t>
  </si>
  <si>
    <t>PCH.PH.MT.035646-8.01</t>
  </si>
  <si>
    <t>PEGORARO</t>
  </si>
  <si>
    <t>PCH.PH.MT.034468-0.01</t>
  </si>
  <si>
    <t>Calcário Tangará</t>
  </si>
  <si>
    <t>UFV.RS.MT.064468-4.01</t>
  </si>
  <si>
    <t>Fermap Armazéns Gerais</t>
  </si>
  <si>
    <t>UFV.RS.MT.071785-1.01</t>
  </si>
  <si>
    <t>MUTUM I</t>
  </si>
  <si>
    <t>PCH.PH.MT.031411-0.01</t>
  </si>
  <si>
    <t>Braço Sul</t>
  </si>
  <si>
    <t>PCH.PH.MT.037888-7.01</t>
  </si>
  <si>
    <t>Itiquira III</t>
  </si>
  <si>
    <t>PCH.PH.MT.032921-5.01</t>
  </si>
  <si>
    <t>Jubinha III</t>
  </si>
  <si>
    <t>PCH.PH.MT.029257-5.01</t>
  </si>
  <si>
    <t>Juba IV</t>
  </si>
  <si>
    <t>PCH.PH.MT.029258-3.01</t>
  </si>
  <si>
    <t>Galera</t>
  </si>
  <si>
    <t>PCH.PH.MT.035842-8.01</t>
  </si>
  <si>
    <t>Matrinchã</t>
  </si>
  <si>
    <t>PCH.PH.MT.035325-6.01</t>
  </si>
  <si>
    <t>Colibri</t>
  </si>
  <si>
    <t>PCH.PH.MT.037681-7.01</t>
  </si>
  <si>
    <t>Euca Energy</t>
  </si>
  <si>
    <t>UTE.FL.MT.048611-6.01</t>
  </si>
  <si>
    <t>Jubinha II</t>
  </si>
  <si>
    <t>PCH.PH.MT.029256-7.01</t>
  </si>
  <si>
    <t>MUTUM</t>
  </si>
  <si>
    <t>PCH.PH.MT.044845-1.01</t>
  </si>
  <si>
    <t>Comodoro</t>
  </si>
  <si>
    <t>PCH.PH.MT.030255-4.01</t>
  </si>
  <si>
    <t>Presente de Deus</t>
  </si>
  <si>
    <t>PCH.PH.MT.030239-2.01</t>
  </si>
  <si>
    <t>Água Branca</t>
  </si>
  <si>
    <t>PCH.PH.MT.029043-2.01</t>
  </si>
  <si>
    <t>Nhandu</t>
  </si>
  <si>
    <t>PCH.PH.MT.028000-3.01</t>
  </si>
  <si>
    <t>PCH.PH.MT.028001-1.01</t>
  </si>
  <si>
    <t>Buritizal II (B)</t>
  </si>
  <si>
    <t>PCH.PH.MT.035124-5.01</t>
  </si>
  <si>
    <t xml:space="preserve">UTE TUPINAMBA JUNP </t>
  </si>
  <si>
    <t>XXXXXXXXXXXXXXXXX</t>
  </si>
  <si>
    <t>KONA</t>
  </si>
  <si>
    <t>PCH.PH.MT.034032-4.01</t>
  </si>
  <si>
    <t>(email Manoel 05/02/19 - Não tem registro - (será conectada na barra 4898)</t>
  </si>
  <si>
    <t xml:space="preserve">	PUCON 2</t>
  </si>
  <si>
    <t>PCH.PH.MT.034030-8.01</t>
  </si>
  <si>
    <t>Tucunaré</t>
  </si>
  <si>
    <t>CGH.PH.MT.029209-5.01</t>
  </si>
  <si>
    <t>Glicério Rocha</t>
  </si>
  <si>
    <t>CGH.PH.MT.035769-3.01</t>
  </si>
  <si>
    <t>CGH.PH.MT.031142-1.01</t>
  </si>
  <si>
    <t>Galheiros</t>
  </si>
  <si>
    <t>CGH.PH.MT.029516-7.01</t>
  </si>
  <si>
    <t>Rio Alegre</t>
  </si>
  <si>
    <t>CGH.PH.MT.030634-7.01</t>
  </si>
  <si>
    <t>FS Sorriso</t>
  </si>
  <si>
    <t>UTE.FL.MT.044865-6.01</t>
  </si>
  <si>
    <t>Araguaia</t>
  </si>
  <si>
    <t>UTE.PE.MT.035090-7.01</t>
  </si>
  <si>
    <t>Email Wander 12/04/19 -  não injeta mais na rede da Energisa MT. Não está sendo mais considerada nos estudos da Energisa MT</t>
  </si>
  <si>
    <t>Araguainha</t>
  </si>
  <si>
    <t>CGH.PH.MT.031625-3.01</t>
  </si>
  <si>
    <t>CGH.PH.MT.032204-0.01</t>
  </si>
  <si>
    <t>Alto Garças</t>
  </si>
  <si>
    <t>CGH.PH.MT.032265-2.01</t>
  </si>
  <si>
    <t>Novo Colorado</t>
  </si>
  <si>
    <t>CGH.PH.MT.030650-9.01</t>
  </si>
  <si>
    <t>Primavera do Leste</t>
  </si>
  <si>
    <t>UTE.FL.MT.030089-6.01</t>
  </si>
  <si>
    <t>Apiacás</t>
  </si>
  <si>
    <t>UTE.PE.MT.000114-7.01</t>
  </si>
  <si>
    <t>Guariba</t>
  </si>
  <si>
    <t>UTE.PE.MT.029365-2.01</t>
  </si>
  <si>
    <t>NÃO INJETA NA REDE - SISTEMA ISOLADO</t>
  </si>
  <si>
    <t>GD</t>
  </si>
  <si>
    <t>Correntão</t>
  </si>
  <si>
    <t>CGH.PH.MT.038151-9.01</t>
  </si>
  <si>
    <t>CGH.PH.MT.037331-1.01</t>
  </si>
  <si>
    <t>Rio Suspiro</t>
  </si>
  <si>
    <t>CGH.PH.MT.029517-5.01</t>
  </si>
  <si>
    <t>J. A. Konzen - São Miguel</t>
  </si>
  <si>
    <t>UTE.AI.MT.031903-1.01</t>
  </si>
  <si>
    <t>CABIXI</t>
  </si>
  <si>
    <t>PCH.PH.RO.027042-3.01</t>
  </si>
  <si>
    <t>CABIXI II</t>
  </si>
  <si>
    <t>PCH.PH.MT.028482-3.01</t>
  </si>
  <si>
    <t>MARTINUV</t>
  </si>
  <si>
    <t>CGH.PH.RO.029211-7.01</t>
  </si>
  <si>
    <t>MARCOL</t>
  </si>
  <si>
    <t>CGH.PH.RO.001412-5.02</t>
  </si>
  <si>
    <t>Rio Vermelho</t>
  </si>
  <si>
    <t>CGH.PH.RO.002530-5.02</t>
  </si>
  <si>
    <t>CASTAMAN II</t>
  </si>
  <si>
    <t>CGH.PH.RO.028083-6.02</t>
  </si>
  <si>
    <t>Margarida Lltda</t>
  </si>
  <si>
    <t>CGH.PH.RO.028099-2.04</t>
  </si>
  <si>
    <t>CASCATA CHUPINGUAIA</t>
  </si>
  <si>
    <t>PCH.PH.RO.029373-3.01</t>
  </si>
  <si>
    <t>CHUPINGUAIA</t>
  </si>
  <si>
    <t>PCH.PH.RO.000775-7.01</t>
  </si>
  <si>
    <t>CACHOEIRA DO CAMBARA</t>
  </si>
  <si>
    <t>CGH.PH.RO.032220-2.01</t>
  </si>
  <si>
    <t>Rio Enganado</t>
  </si>
  <si>
    <t>CGH.PH.RO.027963-3.02</t>
  </si>
  <si>
    <t>Cachoeira</t>
  </si>
  <si>
    <t>PCH.PH.RO.000396-4.01</t>
  </si>
  <si>
    <t>PRIMAVERA</t>
  </si>
  <si>
    <t>PCH.PH.RO.028840-3.01</t>
  </si>
  <si>
    <t>CESAR FILHO</t>
  </si>
  <si>
    <t>PCH.PH.RO.031050-6.01</t>
  </si>
  <si>
    <t>Usf-bernardo Alimentos</t>
  </si>
  <si>
    <t>UFV.RS.RO.053687-3.01</t>
  </si>
  <si>
    <t>RIO BRANCO</t>
  </si>
  <si>
    <t>PCH.PH.RO.028026-7.01</t>
  </si>
  <si>
    <t>SALDANHA</t>
  </si>
  <si>
    <t>PCH.PH.RO.002569-0.01</t>
  </si>
  <si>
    <t>ÂNGELO CASSOL</t>
  </si>
  <si>
    <t>PCH.PH.RO.028849-7.01</t>
  </si>
  <si>
    <t>Cachoeira Cachimbo Alto</t>
  </si>
  <si>
    <t>PCH.PH.RO.030573-1.01</t>
  </si>
  <si>
    <t>ALTA FLORESTA</t>
  </si>
  <si>
    <t>PCH.PH.RO.000058-2.01</t>
  </si>
  <si>
    <t>MONTE BELO</t>
  </si>
  <si>
    <t>PCH.PH.RO.027072-5.01</t>
  </si>
  <si>
    <t>Santa Luzia D´Oeste</t>
  </si>
  <si>
    <t>PCH.PH.RO.026716-3.01</t>
  </si>
  <si>
    <t>FIGUEIRA</t>
  </si>
  <si>
    <t>PCH.PH.RO.029758-5.01</t>
  </si>
  <si>
    <t>São João PA</t>
  </si>
  <si>
    <t>CGH.PH.RO.027161-6.02</t>
  </si>
  <si>
    <t>ALTOÉ 1</t>
  </si>
  <si>
    <t>CGH.PH.RO.000080-9.01</t>
  </si>
  <si>
    <t>ALTOÉ 2</t>
  </si>
  <si>
    <t>CGH.PH.RO.000081-7.02</t>
  </si>
  <si>
    <t>Machadinho</t>
  </si>
  <si>
    <t>UFV.RS.RO.056130-4.01</t>
  </si>
  <si>
    <t>UFV.RS.RO.056129-0.01</t>
  </si>
  <si>
    <t>Canaã</t>
  </si>
  <si>
    <t>PCH.PH.RO.029436-5.01</t>
  </si>
  <si>
    <t>Jamari</t>
  </si>
  <si>
    <t>PCH.PH.RO.029435-7.01</t>
  </si>
  <si>
    <t>Santa Cruz de Monte Negro</t>
  </si>
  <si>
    <t>PCH.PH.RO.029434-9.01</t>
  </si>
  <si>
    <t>CACHOEIRA FORMOSA</t>
  </si>
  <si>
    <t>PCH.PH.RO.028194-8.01</t>
  </si>
  <si>
    <t>URUBU</t>
  </si>
  <si>
    <t>PCH.PH.RO.029526-4.01</t>
  </si>
  <si>
    <t>MACHADINHO I</t>
  </si>
  <si>
    <t>PCH.PH.RO.001358-7.01</t>
  </si>
  <si>
    <t>RONDON II</t>
  </si>
  <si>
    <t>UTE.FL.RO.029243-5.01</t>
  </si>
  <si>
    <t>VILA DE EXTREMA</t>
  </si>
  <si>
    <t>UTE.PE.RO.003013-9.01</t>
  </si>
  <si>
    <t>VILHENA</t>
  </si>
  <si>
    <t>UTE.PE.RO.027862-9.01</t>
  </si>
  <si>
    <r>
      <t>DESATIVADA</t>
    </r>
    <r>
      <rPr>
        <b/>
        <sz val="10"/>
        <rFont val="Arial"/>
        <family val="2"/>
      </rPr>
      <t/>
    </r>
  </si>
  <si>
    <t>Rio Madeira</t>
  </si>
  <si>
    <t>UTE.PE.RO.002406-6.01</t>
  </si>
  <si>
    <t>NÃO GERA. (estaria conectada na barra 6925)</t>
  </si>
  <si>
    <t>Ute CNH Nova California</t>
  </si>
  <si>
    <t>UTE.PE.RO.032292-0.01</t>
  </si>
  <si>
    <t>usina será desativada quando interligar (estaria conectada na barra 6931)</t>
  </si>
  <si>
    <t xml:space="preserve">UTE CNH Vila Extrema </t>
  </si>
  <si>
    <t>UTE.PE.RO.032296-2.01</t>
  </si>
  <si>
    <t>Ute CNH Vista Alegre do Abunã</t>
  </si>
  <si>
    <t>UTE.PE.RO.032297-0.01</t>
  </si>
  <si>
    <t>Ute CNH Buritis</t>
  </si>
  <si>
    <t>UTE.PE.RO.032286-5.01</t>
  </si>
  <si>
    <t>usina será desativada quando interligar (estaria conectada na barra 6850)</t>
  </si>
  <si>
    <t>UTE CNH Campo Novo</t>
  </si>
  <si>
    <t>UTE.PE.RO.032287-3.01</t>
  </si>
  <si>
    <t xml:space="preserve">UTE CNH Vale do Anari  </t>
  </si>
  <si>
    <t>UTE.PE.RO.032294-6.01</t>
  </si>
  <si>
    <t>usina será desativada quando interligar (estaria conectada na barra 6869)</t>
  </si>
  <si>
    <t>Ute CNH Cujubim</t>
  </si>
  <si>
    <t>UTE.PE.RO.032290-3.01</t>
  </si>
  <si>
    <t>usina será desativada quando interligar. (estaria conectada na barra 6869)</t>
  </si>
  <si>
    <t>Ute CNH Machadinho</t>
  </si>
  <si>
    <t>UTE.PE.RO.032291-1.01</t>
  </si>
  <si>
    <t xml:space="preserve">UTE CNH Alvorada do Oeste </t>
  </si>
  <si>
    <t>UTE.PE.RO.032285-7.01</t>
  </si>
  <si>
    <t>usina será desativada quando interligar. (estaria conectada na barra 6839)</t>
  </si>
  <si>
    <t>UTE CNH Costa Marques</t>
  </si>
  <si>
    <t>UTE.PE.RO.032289-0.01</t>
  </si>
  <si>
    <t>UTE CNH São Francisco</t>
  </si>
  <si>
    <t>UTE.PE.RO.032293-8.01</t>
  </si>
  <si>
    <t>CNH Distrito de Triunfo</t>
  </si>
  <si>
    <t>UTE.PE.RO.032283-0.01</t>
  </si>
  <si>
    <t>CNH Izidolandia</t>
  </si>
  <si>
    <t>UTE.PE.RO.032299-7.01</t>
  </si>
  <si>
    <t>CNH Pacarana</t>
  </si>
  <si>
    <t>UTE.PE.RO.032300-4.01</t>
  </si>
  <si>
    <t>CNH União Bandeirantes</t>
  </si>
  <si>
    <t>UTE.PE.RO.032284-9.01</t>
  </si>
  <si>
    <t>CNH Urucumacuã</t>
  </si>
  <si>
    <t>UTE.PE.RO.032298-9.01</t>
  </si>
  <si>
    <t>Branco Peres</t>
  </si>
  <si>
    <t>UTE.AI.SP.027947-1.01</t>
  </si>
  <si>
    <t>Fartura</t>
  </si>
  <si>
    <t>UTE.AI.SP.029203-6.01</t>
  </si>
  <si>
    <t>Catanduva I (antiga Cerradinho)</t>
  </si>
  <si>
    <t>UTE.AI.SP.028042-9.01</t>
  </si>
  <si>
    <t>UTE.AI.SP.027867-0.01</t>
  </si>
  <si>
    <t>Citrovita Catanduva</t>
  </si>
  <si>
    <t>UTE.AI.SP.029572-8.01</t>
  </si>
  <si>
    <t>Valorgas Catanduva</t>
  </si>
  <si>
    <t>UTE.RU.SP.054854-5.01</t>
  </si>
  <si>
    <t>Limoeiro</t>
  </si>
  <si>
    <t>CGH.PH.MG.030983-4.01</t>
  </si>
  <si>
    <t>CGH.PH.MG.030242-2.01</t>
  </si>
  <si>
    <t>CAMBUI ENERGIS</t>
  </si>
  <si>
    <t>CGH.PH.MG.032005-6.01</t>
  </si>
  <si>
    <t>Laranja Doce</t>
  </si>
  <si>
    <t>CGH.PH.SP.001310-2.01</t>
  </si>
  <si>
    <t>Quatiara</t>
  </si>
  <si>
    <t>CGH.PH.SP.002164-4.02</t>
  </si>
  <si>
    <t>Lucélia</t>
  </si>
  <si>
    <t>UTE.AI.SP.027338-4.01</t>
  </si>
  <si>
    <t>UFA</t>
  </si>
  <si>
    <t>UTE.AI.SP.028366-5.01</t>
  </si>
  <si>
    <t>Tarumã (Antiga Nova América)</t>
  </si>
  <si>
    <t>UTE.AI.SP.028096-8.01</t>
  </si>
  <si>
    <t>Água Bonita</t>
  </si>
  <si>
    <t>UTE.AI.SP.027891-2.01</t>
  </si>
  <si>
    <t>Pari</t>
  </si>
  <si>
    <t>CGH.PH.SP.001988-7.02</t>
  </si>
  <si>
    <t>Decasa</t>
  </si>
  <si>
    <t>UTE.AI.SP.028051-8.01</t>
  </si>
  <si>
    <t>Cocal</t>
  </si>
  <si>
    <t>UTE.AI.SP.027974-9.01</t>
  </si>
  <si>
    <t>UTE.AI.SP.029138-2.01</t>
  </si>
  <si>
    <t>Maracaí</t>
  </si>
  <si>
    <t>UTE.AI.SP.001405-2.01</t>
  </si>
  <si>
    <t>Quatá</t>
  </si>
  <si>
    <t>UTE.AI.SP.028288-0.01</t>
  </si>
  <si>
    <t>Reynaldo Gonçalves</t>
  </si>
  <si>
    <t>CGH.PH.SP.027102-0.01</t>
  </si>
  <si>
    <t>Raízen Paraguaçu</t>
  </si>
  <si>
    <t>UTE.AI.SP.028078-0.01</t>
  </si>
  <si>
    <t>Salto Três de Maio</t>
  </si>
  <si>
    <t>PCH.PH.PA.028653-2.01</t>
  </si>
  <si>
    <t>Salto Buriti</t>
  </si>
  <si>
    <t>PCH.PH.PA.028671-0.01</t>
  </si>
  <si>
    <t>Salto Curuá</t>
  </si>
  <si>
    <t>PCH.PH.PA.028672-9.01</t>
  </si>
  <si>
    <t>AREAL</t>
  </si>
  <si>
    <t>PCH.PH.MG.000141-4.01</t>
  </si>
  <si>
    <t>BRAÇO</t>
  </si>
  <si>
    <t>PCH.PH.RJ.030001-2.01</t>
  </si>
  <si>
    <t>Nova Iguaçu</t>
  </si>
  <si>
    <t>UTE.RU.RJ.040566-3.01</t>
  </si>
  <si>
    <t>CASCATA</t>
  </si>
  <si>
    <t>CGH.PH.RJ.030103-5.01</t>
  </si>
  <si>
    <t>SERRA</t>
  </si>
  <si>
    <t>CGH.PH.RJ.029324-5.01</t>
  </si>
  <si>
    <t>RJR</t>
  </si>
  <si>
    <t>UTE.GN.RJ.031153-7.01</t>
  </si>
  <si>
    <t>MELLO</t>
  </si>
  <si>
    <t>PCH.PH.MG.001454-0.01</t>
  </si>
  <si>
    <t>Quilombo</t>
  </si>
  <si>
    <t>CGH.PH.RJ.038155-1.01</t>
  </si>
  <si>
    <t>SANTA FÉ I</t>
  </si>
  <si>
    <t>PCH.PH.RJ.028752-0.01</t>
  </si>
  <si>
    <t>BONFANTE</t>
  </si>
  <si>
    <t>PCH.PH.MG.000291-7.01</t>
  </si>
  <si>
    <t>MONTE SERRAT</t>
  </si>
  <si>
    <t>PCH.PH.RJ.001498-2.01</t>
  </si>
  <si>
    <t>Lajes (Fontes Velha)</t>
  </si>
  <si>
    <t>PCH.PH.RJ.001306-4.01</t>
  </si>
  <si>
    <t>PARACAMBI</t>
  </si>
  <si>
    <t>PCH.PH.RJ.001959-3.01</t>
  </si>
  <si>
    <t>Serra Negra</t>
  </si>
  <si>
    <t>CGH.PH.MG.040663-5.01</t>
  </si>
  <si>
    <t>Ciclus</t>
  </si>
  <si>
    <t>UTE.RU.RJ.057167-9.01</t>
  </si>
  <si>
    <t>Vista Verde</t>
  </si>
  <si>
    <t>CGH.PH.MG.031970-8.01</t>
  </si>
  <si>
    <t>Globo</t>
  </si>
  <si>
    <t>UTE.GN.RJ.001033-2.01</t>
  </si>
  <si>
    <t>CENPES - Petrobrás</t>
  </si>
  <si>
    <t>UTE.GN.RJ.028773-3.01</t>
  </si>
  <si>
    <t>Tabocas</t>
  </si>
  <si>
    <t>CGH.PH.ES.002792-8.01</t>
  </si>
  <si>
    <t>Cachoeira da Onça</t>
  </si>
  <si>
    <t>CGH.PH.ES.000428-6.01</t>
  </si>
  <si>
    <t>Cachoeira do Oito</t>
  </si>
  <si>
    <t>CGH.PH.ES.000491-0.01</t>
  </si>
  <si>
    <t>Santa Maria</t>
  </si>
  <si>
    <t>CGH.PH.ES.027182-9.01</t>
  </si>
  <si>
    <t>Nicchio Sobrinho</t>
  </si>
  <si>
    <t>UFV.RS.ES.071334-1.01</t>
  </si>
  <si>
    <t>SOL</t>
  </si>
  <si>
    <t>UTE.OF.ES.029273-7.01</t>
  </si>
  <si>
    <t>CST</t>
  </si>
  <si>
    <t>UTE.PE.ES.027054-7.01</t>
  </si>
  <si>
    <t>Caramuru Itumbiara</t>
  </si>
  <si>
    <t>UTE.AI.GO.035527-5.01</t>
  </si>
  <si>
    <t>Injeção Líquida</t>
  </si>
  <si>
    <t>QUIRINÓPOLIS</t>
  </si>
  <si>
    <t>UTE.AI.GO.029268-0.01</t>
  </si>
  <si>
    <t>UTE.AI.GO.029588-4.01</t>
  </si>
  <si>
    <t>TROPICAL BIOENERGIA</t>
  </si>
  <si>
    <t>UTE.AI.GO.030080-2.01</t>
  </si>
  <si>
    <t>TROPICAL BIOENERGIA II</t>
  </si>
  <si>
    <t>UTE.AI.GO.031769-1.01</t>
  </si>
  <si>
    <t>CTE II</t>
  </si>
  <si>
    <t>UTE.GN.RJ.027061-0.01</t>
  </si>
  <si>
    <t>Só considerada no elétrico</t>
  </si>
  <si>
    <t>TRT</t>
  </si>
  <si>
    <t>UTE.CM.RJ.029507-8.01</t>
  </si>
  <si>
    <t>Bracell</t>
  </si>
  <si>
    <t>UTE.FL.SP.043249-0.01</t>
  </si>
  <si>
    <t>UTE.FL.SP.028620-6.01</t>
  </si>
  <si>
    <t>UTE Caçu I</t>
  </si>
  <si>
    <t>UTE.AI.GO.030025-0.01</t>
  </si>
  <si>
    <t>UTE CAÇU I</t>
  </si>
  <si>
    <t>PORTO DAS ÁGUAS II</t>
  </si>
  <si>
    <t>UTE.AI.GO.055534-7.01</t>
  </si>
  <si>
    <t>Usiminas</t>
  </si>
  <si>
    <t>UTE.FL.MG.028604-4.01</t>
  </si>
  <si>
    <t>Não injeta (estaria representada na barra 9040)</t>
  </si>
  <si>
    <t>Usiminas 2</t>
  </si>
  <si>
    <t>UTE.FL.MG.029480-2.01</t>
  </si>
  <si>
    <t>Não injeta (estaria representada na barra 9045)</t>
  </si>
  <si>
    <t>COMPERJ</t>
  </si>
  <si>
    <t>UTE.GN.RJ.033721-8.01</t>
  </si>
  <si>
    <t>Não injeta na rede</t>
  </si>
  <si>
    <t>CEG</t>
  </si>
  <si>
    <t>Agroalcool</t>
  </si>
  <si>
    <t>UTE.AI.SP.029929-4</t>
  </si>
  <si>
    <t>CPFL PAULISTA</t>
  </si>
  <si>
    <t>Albertina</t>
  </si>
  <si>
    <t>UTE.AI.SP.027536-0</t>
  </si>
  <si>
    <t>Alcomira</t>
  </si>
  <si>
    <t>UTE.RU.SP.030472-7</t>
  </si>
  <si>
    <t>Ambient</t>
  </si>
  <si>
    <t>UTE.AI.SP.028488-2</t>
  </si>
  <si>
    <t>Aralco</t>
  </si>
  <si>
    <t>UTE.AI.SP.028815-2</t>
  </si>
  <si>
    <t>Artivinco (Antiga Rio Pardo)</t>
  </si>
  <si>
    <t>UTE.AI.SP.000236-4</t>
  </si>
  <si>
    <t>UTE.AI.SP.027906-4</t>
  </si>
  <si>
    <t>Bellão &amp; Schiavon</t>
  </si>
  <si>
    <t>UTE.AI.SP.028093-3</t>
  </si>
  <si>
    <t>Benálcool</t>
  </si>
  <si>
    <t>UTE.AI.SP.029422-5</t>
  </si>
  <si>
    <t>Boituva</t>
  </si>
  <si>
    <t>UTE.AI.SP.028237-5</t>
  </si>
  <si>
    <t>Catanduva</t>
  </si>
  <si>
    <t>UTE.AI.SP.031197-9</t>
  </si>
  <si>
    <t>Cerba</t>
  </si>
  <si>
    <t>UTE.AI.SP.029168-4</t>
  </si>
  <si>
    <t>Citrosuco</t>
  </si>
  <si>
    <t>UTE.AI.SP.028328-2</t>
  </si>
  <si>
    <t>Citrus</t>
  </si>
  <si>
    <t>UTE.AI.SP.031446-3</t>
  </si>
  <si>
    <t>Cogeração Bio Springer</t>
  </si>
  <si>
    <t>UTE.AI.SP.028459-9</t>
  </si>
  <si>
    <t>Coinbra - Frutesp</t>
  </si>
  <si>
    <t>UTE.AI.SP.029532-9</t>
  </si>
  <si>
    <t>Continental</t>
  </si>
  <si>
    <t>UTE.AI.SP.027927-7</t>
  </si>
  <si>
    <t>Cooperfrigo</t>
  </si>
  <si>
    <t>UTE.AI.SP.027894-7</t>
  </si>
  <si>
    <t>UTE.AI.SP.027895-5</t>
  </si>
  <si>
    <t>Coraci</t>
  </si>
  <si>
    <t>UTE.AI.SP.028460-2</t>
  </si>
  <si>
    <t>Córrego Azul</t>
  </si>
  <si>
    <t>UTE.AI.SP.028893-4</t>
  </si>
  <si>
    <t>Dacal</t>
  </si>
  <si>
    <t>UTE.AI.SP.028072-0</t>
  </si>
  <si>
    <t>Dois Córregos</t>
  </si>
  <si>
    <t>UTE.AI.SP.028461-0</t>
  </si>
  <si>
    <t>Delos</t>
  </si>
  <si>
    <t>UTE.AI.SP.030538-3</t>
  </si>
  <si>
    <t>Destil</t>
  </si>
  <si>
    <t>UTE.AI.SP.027367-8</t>
  </si>
  <si>
    <t>Destilaria Guaricanga</t>
  </si>
  <si>
    <t>UTE.AI.SP.027918-8</t>
  </si>
  <si>
    <t>Destilaria Malosso</t>
  </si>
  <si>
    <t>UTE.AI.SP.029131-5</t>
  </si>
  <si>
    <t>Destivale</t>
  </si>
  <si>
    <t>UTE.AI.SP.030270-8</t>
  </si>
  <si>
    <t>José Bonifácio</t>
  </si>
  <si>
    <t>Diamante</t>
  </si>
  <si>
    <t>UTE.AI.SP.001281-5</t>
  </si>
  <si>
    <t>UTE.AI.SP.030890-0</t>
  </si>
  <si>
    <t>Lins</t>
  </si>
  <si>
    <t>Dulcini</t>
  </si>
  <si>
    <t>UTE.AI.SP.030162-0</t>
  </si>
  <si>
    <t>Paraíso</t>
  </si>
  <si>
    <t>Energ-Biog</t>
  </si>
  <si>
    <t>UTE.AI.SP.028236-7</t>
  </si>
  <si>
    <t>Fany</t>
  </si>
  <si>
    <t>UTE.AI.SP.029645-7</t>
  </si>
  <si>
    <t>Figueira Indústria e Comércio</t>
  </si>
  <si>
    <t>UTE.AI.SP.028065-8</t>
  </si>
  <si>
    <t>Fischer</t>
  </si>
  <si>
    <t>UTE.AI.SP.028403-3</t>
  </si>
  <si>
    <t>Gaseifamaz I</t>
  </si>
  <si>
    <t>UTE.AI.SP.028337-1</t>
  </si>
  <si>
    <t>Generalco</t>
  </si>
  <si>
    <t>UTE.AI.SP.027535-2</t>
  </si>
  <si>
    <t>Granol OC</t>
  </si>
  <si>
    <t>UTE.AI.SP.002906-8</t>
  </si>
  <si>
    <t>Grizzo</t>
  </si>
  <si>
    <t>UTE.AI.SP.029382-2</t>
  </si>
  <si>
    <t>Guarani - Andrade</t>
  </si>
  <si>
    <t>UTE.AI.SP.029678-3</t>
  </si>
  <si>
    <t>Ibéria</t>
  </si>
  <si>
    <t>UTE.AI.SP.029904-9</t>
  </si>
  <si>
    <t>Ipiranga Descalvado</t>
  </si>
  <si>
    <t>UTE.AI.SP.001181-9</t>
  </si>
  <si>
    <t>Itaiquara</t>
  </si>
  <si>
    <t>UTE.AI.SP.027320-1</t>
  </si>
  <si>
    <t>CPFL PIRATININGA</t>
  </si>
  <si>
    <t>J. L. G.</t>
  </si>
  <si>
    <t>UTE.FL.SP.035461-9</t>
  </si>
  <si>
    <t>UTE.AI.SP.030466-2</t>
  </si>
  <si>
    <t>Junqueira</t>
  </si>
  <si>
    <t>UTE.AI.SP.027896-3</t>
  </si>
  <si>
    <t>CPFL SANTA CRUZ</t>
  </si>
  <si>
    <t>Lanxess Cogeração</t>
  </si>
  <si>
    <t>UTE.AI.SP.028050-0</t>
  </si>
  <si>
    <t>UTE.AI.SP.028062-3</t>
  </si>
  <si>
    <t>Londra</t>
  </si>
  <si>
    <t>UTE.AI.SP.028048-8</t>
  </si>
  <si>
    <t>Louis Dreyfus Commodities Agroindustrial</t>
  </si>
  <si>
    <t>UTE.AI.SP.029632-5</t>
  </si>
  <si>
    <t>UTE.AI.SP.028049-6</t>
  </si>
  <si>
    <t>ELEKTRO</t>
  </si>
  <si>
    <t xml:space="preserve">Não conectada com o SIN (operação Isolada) </t>
  </si>
  <si>
    <t>UTE.AI.SP.027914-5</t>
  </si>
  <si>
    <t>UTE.AI.SP.027977-3</t>
  </si>
  <si>
    <t>UTE.AI.SP.030580-4</t>
  </si>
  <si>
    <t>UTE.AI.SP.030603-7</t>
  </si>
  <si>
    <t>UTE.AI.SP.028059-3</t>
  </si>
  <si>
    <t xml:space="preserve"> Não conectada com o SIN (operação Isolada) </t>
  </si>
  <si>
    <t>Monções</t>
  </si>
  <si>
    <t>UTE.AI.SP.029779-8</t>
  </si>
  <si>
    <t>Müller Destilaria</t>
  </si>
  <si>
    <t>UTE.AI.SP.029196-0</t>
  </si>
  <si>
    <t>UTE.AI.SP.030192-2</t>
  </si>
  <si>
    <t>Orsa</t>
  </si>
  <si>
    <t>UTE.FL.SP.027846-7</t>
  </si>
  <si>
    <t>Pederneiras</t>
  </si>
  <si>
    <t>UTE.AI.SP.027949-8</t>
  </si>
  <si>
    <t>UTE.FL.SP.002534-8</t>
  </si>
  <si>
    <t>UTE.AI.SP.028189-1</t>
  </si>
  <si>
    <t>UTE.FL.SP.028073-9</t>
  </si>
  <si>
    <t>Usalpa</t>
  </si>
  <si>
    <t>UTE.AI.SP.031065-4</t>
  </si>
  <si>
    <t>UTE.RU.SP.037363-0</t>
  </si>
  <si>
    <t>UTE.RU.SP.028686-9</t>
  </si>
  <si>
    <t>ENEL SP</t>
  </si>
  <si>
    <t>Usina não identificada em nossas bases</t>
  </si>
  <si>
    <t>UTE.FL.SP.028687-7</t>
  </si>
  <si>
    <t>São Paulo</t>
  </si>
  <si>
    <t>UTE.AI.SP.029903-0</t>
  </si>
  <si>
    <t>PCT Barueri Biogás</t>
  </si>
  <si>
    <t>UTE.RU.SP.028223-5</t>
  </si>
  <si>
    <t>Informado pela SABESP que a usina não chegou a entrar em operação e o projeto não avançou.</t>
  </si>
  <si>
    <t>UTE.AI.SP.027999-4</t>
  </si>
  <si>
    <t>ENERGISA SSE-SP</t>
  </si>
  <si>
    <t>UTE.AI.SP.028045-3</t>
  </si>
  <si>
    <t>UTE.AI.SP.028046-1</t>
  </si>
  <si>
    <t>Não está gerando</t>
  </si>
  <si>
    <t>UTE.AI.SP.031300-9</t>
  </si>
  <si>
    <t>UTE.AI.SP.030439-5</t>
  </si>
  <si>
    <t>UTE.AI.SP.028217-0</t>
  </si>
  <si>
    <t>UTE.AI.SP.029657-0</t>
  </si>
  <si>
    <t>UTE.AI.SP.028452-1</t>
  </si>
  <si>
    <t>UTE.FL.SP.035850-9</t>
  </si>
  <si>
    <t>Ano</t>
  </si>
  <si>
    <t>Geracao</t>
  </si>
  <si>
    <t>NA</t>
  </si>
  <si>
    <t>UFV.RS.MG.033236-4.01</t>
  </si>
  <si>
    <t>2023</t>
  </si>
  <si>
    <t>UFV.RS.MG.033238-0.01</t>
  </si>
  <si>
    <t>UFV.RS.MG.033237-2.01</t>
  </si>
  <si>
    <t>EOL.CV.PB.034642-0.01</t>
  </si>
  <si>
    <t>EOL.CV.PB.037958-1.01</t>
  </si>
  <si>
    <t>UFV.RS.SP.034161-4.02</t>
  </si>
  <si>
    <t>UFV.RS.SP.034163-0.02</t>
  </si>
  <si>
    <t>UFV.RS.SP.034162-2.02</t>
  </si>
  <si>
    <t>UFV.RS.SP.034206-8.01</t>
  </si>
  <si>
    <t>UFV.RS.SP.034208-4.01</t>
  </si>
  <si>
    <t>UFV.RS.SP.034207-6.01</t>
  </si>
  <si>
    <t>UFV.RS.MG.035805-3.01</t>
  </si>
  <si>
    <t>UFV.RS.MG.034392-7.01</t>
  </si>
  <si>
    <t>UFV.RS.MG.034394-3.01</t>
  </si>
  <si>
    <t>CGH.PH.SC.047223-9.01</t>
  </si>
  <si>
    <t>UTE.FL.PR.045824-4.01</t>
  </si>
  <si>
    <t>EOL.CV.RN.036975-6.01</t>
  </si>
  <si>
    <t>UFV.RS.RS.046740-5.01</t>
  </si>
  <si>
    <t>UFV.RS.PI.033842-7.01</t>
  </si>
  <si>
    <t>UFV.RS.PI.037588-8.01</t>
  </si>
  <si>
    <t>EOL.CV.RN.036976-4.01</t>
  </si>
  <si>
    <t>UFV.RS.PI.033846-0.01</t>
  </si>
  <si>
    <t>EOL.CV.RN.038142-0.01</t>
  </si>
  <si>
    <t>CGH.PH.PR.045487-7.01</t>
  </si>
  <si>
    <t>EOL.CV.RN.036979-9.01</t>
  </si>
  <si>
    <t>UTE.AI.PB.030099-3.01</t>
  </si>
  <si>
    <t>CGH.PH.SC.044298-4.01</t>
  </si>
  <si>
    <t>EOL.CV.RN.038140-3.01</t>
  </si>
  <si>
    <t>UFV.RS.PI.034785-0.01</t>
  </si>
  <si>
    <t>UFV.RS.PI.034786-8.01</t>
  </si>
  <si>
    <t>UFV.RS.PI.034787-6.01</t>
  </si>
  <si>
    <t>UFV.RS.PI.034788-4.01</t>
  </si>
  <si>
    <t>UFV.RS.PI.034789-2.01</t>
  </si>
  <si>
    <t>UFV.RS.PI.037577-2.01</t>
  </si>
  <si>
    <t>UFV.RS.PI.034790-6.01</t>
  </si>
  <si>
    <t>EOL.CV.RN.036984-5.01</t>
  </si>
  <si>
    <t>EOL.CV.RN.037959-0.01</t>
  </si>
  <si>
    <t>CGH.PH.PR.040813-1.01</t>
  </si>
  <si>
    <t>EOL.CV.RN.032207-5.01</t>
  </si>
  <si>
    <t>EOL.CV.RN.032208-3.01</t>
  </si>
  <si>
    <t>UFV.RS.PE.034234-3.01</t>
  </si>
  <si>
    <t>EOL.CV.RN.036973-0.01</t>
  </si>
  <si>
    <t>UFV.RS.PI.033847-8.01</t>
  </si>
  <si>
    <t>EOL.CV.RN.038327-9.01</t>
  </si>
  <si>
    <t>EOL.CV.PE.031809-4.01</t>
  </si>
  <si>
    <t>EOL.CV.BA.031433-1.01</t>
  </si>
  <si>
    <t>EOL.CV.BA.031435-8.01</t>
  </si>
  <si>
    <t>UTE.CM.RS.032282-2.01</t>
  </si>
  <si>
    <t>UTE.PE.AP.049991-9.01</t>
  </si>
  <si>
    <t>UTE.FL.MS.030384-4.01</t>
  </si>
  <si>
    <t>CGH.PH.RS.030668-1.01</t>
  </si>
  <si>
    <t>EOL.CV.BA.031518-4.01</t>
  </si>
  <si>
    <t>CGH.PH.RS.038245-0.01</t>
  </si>
  <si>
    <t>EOL.CV.BA.031447-1.01</t>
  </si>
  <si>
    <t>EOL.CV.BA.031432-3.01</t>
  </si>
  <si>
    <t>EOL.CV.BA.031459-5.01</t>
  </si>
  <si>
    <t>EOL.CV.BA.031458-7.01</t>
  </si>
  <si>
    <t>EOL.CV.BA.033530-4.01</t>
  </si>
  <si>
    <t>EOL.CV.BA.037093-2.01</t>
  </si>
  <si>
    <t>UFV.RS.MG.037830-5.01</t>
  </si>
  <si>
    <t>UFV.RS.MG.037831-3.01</t>
  </si>
  <si>
    <t>UFV.RS.MG.037839-9.01</t>
  </si>
  <si>
    <t>UFV.RS.SP.034359-5.01</t>
  </si>
  <si>
    <t>UFV.RS.MG.037836-4.01</t>
  </si>
  <si>
    <t>UFV.RS.MG.037838-0.01</t>
  </si>
  <si>
    <t>UFV.RS.SP.034361-7.01</t>
  </si>
  <si>
    <t>UFV.RS.SP.034362-5.01</t>
  </si>
  <si>
    <t>UFV.RS.SP.034364-1.01</t>
  </si>
  <si>
    <t>UFV.RS.SP.034363-3.01</t>
  </si>
  <si>
    <t>UFV.RS.SP.034360-9.01</t>
  </si>
  <si>
    <t>UFV.RS.SP.034365-0.01</t>
  </si>
  <si>
    <t>UFV.RS.MG.037837-2.01</t>
  </si>
  <si>
    <t>PCH.PH.RS.037300-1.01</t>
  </si>
  <si>
    <t>CGH.PH.PR.035731-6.01</t>
  </si>
  <si>
    <t>PCH.PH.PR.029576-0.01</t>
  </si>
  <si>
    <t>UTE.RU.PE.040643-0.01</t>
  </si>
  <si>
    <t>PCH.PH.PR.037822-4.01</t>
  </si>
  <si>
    <t>UTE.RU.PB.043199-0.02</t>
  </si>
  <si>
    <t>EOL.CV.BA.035266-7.01</t>
  </si>
  <si>
    <t>CGH.PH.SC.038153-5.01</t>
  </si>
  <si>
    <t>UFV.RS.RS.046531-3.01</t>
  </si>
  <si>
    <t>UTE.FL.RS.043021-8.01</t>
  </si>
  <si>
    <t>EOL.CV.RN.037075-4.01</t>
  </si>
  <si>
    <t>UFV.RS.PI.037579-9.01</t>
  </si>
  <si>
    <t>UFV.RS.MA.047317-0.01</t>
  </si>
  <si>
    <t>UFV.RS.PB.032544-9.01</t>
  </si>
  <si>
    <t>CGH.PH.RS.037327-3.01</t>
  </si>
  <si>
    <t>EOL.CV.BA.035229-2.01</t>
  </si>
  <si>
    <t>EOL.CV.PI.033019-1.01</t>
  </si>
  <si>
    <t>EOL.CV.BA.037209-9.01</t>
  </si>
  <si>
    <t>EOL.CV.BA.033508-8.01</t>
  </si>
  <si>
    <t>EOL.CV.BA.034638-1.01</t>
  </si>
  <si>
    <t>EOL.CV.RN.037076-2.01</t>
  </si>
  <si>
    <t>EOL.CV.CE.040878-6.01</t>
  </si>
  <si>
    <t>EOL.CV.CE.040879-4.01</t>
  </si>
  <si>
    <t>EOL.CV.CE.040881-6.01</t>
  </si>
  <si>
    <t>EOL.CV.CE.040880-8.01</t>
  </si>
  <si>
    <t>EOL.CV.BA.032487-6.01</t>
  </si>
  <si>
    <t>EOL.CV.BA.037019-3.01</t>
  </si>
  <si>
    <t>EOL.CV.PI.033012-4.01</t>
  </si>
  <si>
    <t>PCH.PH.MS.032163-0.01</t>
  </si>
  <si>
    <t>CGH.PH.SC.044841-9.01</t>
  </si>
  <si>
    <t>EOL.CV.BA.037103-3.01</t>
  </si>
  <si>
    <t>UFV.RS.RS.046921-1.01</t>
  </si>
  <si>
    <t>UFV.RS.RS.046252-7.01</t>
  </si>
  <si>
    <t>UFV.RS.PI.033843-5.01</t>
  </si>
  <si>
    <t>CGH.PH.SC.045158-4.01</t>
  </si>
  <si>
    <t>UFV.RS.SC.046484-8.01</t>
  </si>
  <si>
    <t>EOL.CV.RN.036974-8.01</t>
  </si>
  <si>
    <t>UTE.GN.SE.032228-8.01</t>
  </si>
  <si>
    <t>EOL.CV.RN.033753-6.01</t>
  </si>
  <si>
    <t>UFV.RS.PI.033841-9.01</t>
  </si>
  <si>
    <t>UFV.RS.PI.037589-6.01</t>
  </si>
  <si>
    <t>CGH.PH.SC.038154-3.01</t>
  </si>
  <si>
    <t>EOL.CV.BA.033637-8.01</t>
  </si>
  <si>
    <t>EOL.CV.BA.031743-8.01</t>
  </si>
  <si>
    <t>EOL.CV.BA.031742-0.01</t>
  </si>
  <si>
    <t>EOL.CV.BA.033635-1.01</t>
  </si>
  <si>
    <t>EOL.CV.BA.031756-0.01</t>
  </si>
  <si>
    <t>EOL.CV.RN.038144-6.01</t>
  </si>
  <si>
    <t>EOL.CV.CE.030927-3.01</t>
  </si>
  <si>
    <t>EOL.CV.CE.030921-4.01</t>
  </si>
  <si>
    <t>EOL.CV.RN.036985-3.01</t>
  </si>
  <si>
    <t>EOL.CV.CE.030929-0.01</t>
  </si>
  <si>
    <t>UFV.RS.PI.033845-1.01</t>
  </si>
  <si>
    <t>EOL.CV.RN.038143-8.01</t>
  </si>
  <si>
    <t>EOL.CV.CE.030907-9.01</t>
  </si>
  <si>
    <t>EOL.CV.CE.030930-3.01</t>
  </si>
  <si>
    <t>EOL.CV.RN.033643-2.01</t>
  </si>
  <si>
    <t>UFV.RS.PI.033844-3.01</t>
  </si>
  <si>
    <t>UTE.AI.PR.028153-0.01</t>
  </si>
  <si>
    <t>EOL.CV.BA.035222-5.01</t>
  </si>
  <si>
    <t>UFV.RS.RN.031399-8.01</t>
  </si>
  <si>
    <t>EOL.CV.PI.033010-8.01</t>
  </si>
  <si>
    <t>EOL.CV.PI.033011-6.01</t>
  </si>
  <si>
    <t>EOL.CV.BA.032644-5.01</t>
  </si>
  <si>
    <t>UTE.FL.MS.035085-0.01</t>
  </si>
  <si>
    <t>EOL.CV.RN.040600-7.01</t>
  </si>
  <si>
    <t>CGH.PH.RS.050288-0.01</t>
  </si>
  <si>
    <t>UFV.RS.PE.033606-8.01</t>
  </si>
  <si>
    <t>EOL.CV.PI.033017-5.01</t>
  </si>
  <si>
    <t>EOL.CV.PI.033022-1.01</t>
  </si>
  <si>
    <t>PCH.PH.SC.035764-2.01</t>
  </si>
  <si>
    <t>EOL.CV.BA.040608-2.01</t>
  </si>
  <si>
    <t>UFV.RS.PE.034105-3.01</t>
  </si>
  <si>
    <t>UFV.RS.PB.049424-0.01</t>
  </si>
  <si>
    <t>EOL.CV.PI.033021-3.01</t>
  </si>
  <si>
    <t>EOL.CV.BA.031755-1.01</t>
  </si>
  <si>
    <t>EOL.CV.RN.033644-0.01</t>
  </si>
  <si>
    <t>EOL.CV.RN.033645-9.01</t>
  </si>
  <si>
    <t>EOL.CV.RN.033647-5.01</t>
  </si>
  <si>
    <t>UHE.PH.PR.030923-0.01</t>
  </si>
  <si>
    <t>EOL.CV.BA.037001-0.01</t>
  </si>
  <si>
    <t>EOL.CV.BA.035233-0.01</t>
  </si>
  <si>
    <t>EOL.CV.BA.033532-0.01</t>
  </si>
  <si>
    <t>EOL.CV.BA.037104-1.01</t>
  </si>
  <si>
    <t>UFV.RS.BA.033470-7.01</t>
  </si>
  <si>
    <t>UFV.RS.BA.033471-5.01</t>
  </si>
  <si>
    <t>CGH.PH.RS.000931-8.03</t>
  </si>
  <si>
    <t>UTE.AI.PE.044864-8.01</t>
  </si>
  <si>
    <t>PCH.PH.PR.034241-6.01</t>
  </si>
  <si>
    <t>PCH.PH.PR.036914-4.01</t>
  </si>
  <si>
    <t>EOL.CV.BA.032641-0.01</t>
  </si>
  <si>
    <t>UFV.RS.SC.045493-1.01</t>
  </si>
  <si>
    <t>UTE.AI.PB.034893-7.01</t>
  </si>
  <si>
    <t>EOL.CV.BA.033529-0.01</t>
  </si>
  <si>
    <t>EOL.CV.CE.040882-4.01</t>
  </si>
  <si>
    <t>EOL.CV.BA.034631-4.01</t>
  </si>
  <si>
    <t>EOL.CV.BA.034630-6.01</t>
  </si>
  <si>
    <t>UFV.RS.PI.037585-3.01</t>
  </si>
  <si>
    <t>EOL.CV.RN.037077-0.01</t>
  </si>
  <si>
    <t>EOL.CV.RN.036980-2.01</t>
  </si>
  <si>
    <t>EOL.CV.BA.031741-1.01</t>
  </si>
  <si>
    <t>EOL.CV.BA.031754-3.01</t>
  </si>
  <si>
    <t>EOL.CV.BA.031796-9.01</t>
  </si>
  <si>
    <t>EOL.CV.BA.031738-1.01</t>
  </si>
  <si>
    <t>EOL.CV.BA.031740-3.01</t>
  </si>
  <si>
    <t>UTE.AI.SP.035093-1.01</t>
  </si>
  <si>
    <t>EOL.CV.BA.031434-0.01</t>
  </si>
  <si>
    <t>EOL.CV.BA.031431-5.01</t>
  </si>
  <si>
    <t>UHE.PH.PR.032923-1.01</t>
  </si>
  <si>
    <t>UFV.RS.PE.034169-0.01</t>
  </si>
  <si>
    <t>EOL.CV.RN.038318-0.01</t>
  </si>
  <si>
    <t>EOL.CV.BA.034647-0.01</t>
  </si>
  <si>
    <t>EOL.CV.RN.037950-6.01</t>
  </si>
  <si>
    <t>EOL.CV.PI.033009-4.01</t>
  </si>
  <si>
    <t>EOL.CV.BA.033523-1.01</t>
  </si>
  <si>
    <t>EOL.CV.RN.037949-2.01</t>
  </si>
  <si>
    <t>EOL.CV.PI.033024-8.01</t>
  </si>
  <si>
    <t>EOL.CV.PI.033025-6.01</t>
  </si>
  <si>
    <t>EOL.CV.RN.031642-3.01</t>
  </si>
  <si>
    <t>EOL.CV.MA.040574-4.01</t>
  </si>
  <si>
    <t>EOL.CV.RN.031652-0.01</t>
  </si>
  <si>
    <t>UFV.RS.BA.034387-0.01</t>
  </si>
  <si>
    <t>PCH.PH.MS.033893-1.01</t>
  </si>
  <si>
    <t>CGH.PH.SC.040764-0.01</t>
  </si>
  <si>
    <t>EOL.CV.MA.040572-8.01</t>
  </si>
  <si>
    <t>EOL.CV.MA.040573-6.01</t>
  </si>
  <si>
    <t>PCH.PH.PR.033975-0.01</t>
  </si>
  <si>
    <t>PCH.PH.PR.035800-2.01</t>
  </si>
  <si>
    <t>PCH.PH.PR.037757-0.01</t>
  </si>
  <si>
    <t>PCH.PH.PR.035006-0.01</t>
  </si>
  <si>
    <t>PCH.PH.PR.035340-0.01</t>
  </si>
  <si>
    <t>UTE.FL.RS.040886-7.01</t>
  </si>
  <si>
    <t>PCH.PH.TO.032551-1.01</t>
  </si>
  <si>
    <t>PCH.PH.RN.035096-6.01</t>
  </si>
  <si>
    <t>PCH.PH.TO.034495-8.01</t>
  </si>
  <si>
    <t>CGH.PH.PR.002592-5.02</t>
  </si>
  <si>
    <t>PCH.PH.RS.030950-8.01</t>
  </si>
  <si>
    <t>PCH.PH.PR.035801-0.01</t>
  </si>
  <si>
    <t>PCH.PH.PR.028998-1.01</t>
  </si>
  <si>
    <t>EOL.CV.RN.040602-3.01</t>
  </si>
  <si>
    <t>EOL.CV.RN.038141-1.01</t>
  </si>
  <si>
    <t>CGH.PH.SC.029229-0.01</t>
  </si>
  <si>
    <t>UTE.FL.PR.044809-5.01</t>
  </si>
  <si>
    <t>EOL.CV.BA.033521-5.01</t>
  </si>
  <si>
    <t>EOL.CV.RN.036981-0.01</t>
  </si>
  <si>
    <t>EOL.CV.BA.037102-5.01</t>
  </si>
  <si>
    <t>EOL.CV.BA.040609-0.01</t>
  </si>
  <si>
    <t>EOL.CV.BA.034648-9.01</t>
  </si>
  <si>
    <t>EOL.CV.RN.032501-5.01</t>
  </si>
  <si>
    <t>UFV.RS.SP.034358-7.01</t>
  </si>
  <si>
    <t>UHE.PH.MT.031428-5.01</t>
  </si>
  <si>
    <t>UFV.RS.PI.037578-0.01</t>
  </si>
  <si>
    <t>EOL.CV.PI.033014-0.01</t>
  </si>
  <si>
    <t>EOL.CV.PI.033015-9.01</t>
  </si>
  <si>
    <t>EOL.CV.PI.033018-3.01</t>
  </si>
  <si>
    <t>CGH.PH.SC.040849-2.01</t>
  </si>
  <si>
    <t>EOL.CV.PI.033013-2.01</t>
  </si>
  <si>
    <t>UTE.GN.RJ.032955-0.02</t>
  </si>
  <si>
    <t>EOL.CV.RN.033002-7.01</t>
  </si>
  <si>
    <t>EOL.CV.RN.033026-4.01</t>
  </si>
  <si>
    <t>UFV.RS.PE.034160-6.01</t>
  </si>
  <si>
    <t>EOL.CV.BA.037083-5.01</t>
  </si>
  <si>
    <t>CGH.PH.SC.046694-8.01</t>
  </si>
  <si>
    <t>EOL.CV.BA.034614-4.01</t>
  </si>
  <si>
    <t>CGH.PH.RS.034672-1.02</t>
  </si>
  <si>
    <t>UTE.RU.SC.050640-0.01</t>
  </si>
  <si>
    <t>EOL.CV.BA.031511-7.01</t>
  </si>
  <si>
    <t>EOL.CV.BA.031606-7.01</t>
  </si>
  <si>
    <t>CGH.PH.SC.029876-0.01</t>
  </si>
  <si>
    <t>CGH.PH.MS.044877-0.01</t>
  </si>
  <si>
    <t>EOL.CV.RN.038325-2.01</t>
  </si>
  <si>
    <t>EOL.CV.CE.040883-2.01</t>
  </si>
  <si>
    <t>EOL.CV.BA.034634-9.01</t>
  </si>
  <si>
    <t>EOL.CV.PI.033023-0.01</t>
  </si>
  <si>
    <t>EOL.CV.PI.033016-7.01</t>
  </si>
  <si>
    <t>EOL.CV.RN.038326-0.01</t>
  </si>
  <si>
    <t>EOL.CV.CE.040885-9.01</t>
  </si>
  <si>
    <t>EOL.CV.SC.050084-4.01</t>
  </si>
  <si>
    <t>EOL.CV.PB.037953-0.01</t>
  </si>
  <si>
    <t>EOL.CV.PI.033006-0.01</t>
  </si>
  <si>
    <t>EOL.CV.PI.033007-8.01</t>
  </si>
  <si>
    <t>EOL.CV.PI.033008-6.01</t>
  </si>
  <si>
    <t>EOL.CV.BA.033533-9.01</t>
  </si>
  <si>
    <t>UFV.RS.PI.033849-4.01</t>
  </si>
  <si>
    <t>EOL.CV.PI.033005-1.01</t>
  </si>
  <si>
    <t>EOL.CV.RN.037073-8.01</t>
  </si>
  <si>
    <t>PCH.PH.SC.035753-7.01</t>
  </si>
  <si>
    <t>PCH.PH.SC.035155-5.01</t>
  </si>
  <si>
    <t>PCH.PH.SC.033613-0.01</t>
  </si>
  <si>
    <t>CGH.PH.SC.035743-0.01</t>
  </si>
  <si>
    <t>PCH.PH.SC.033228-3.01</t>
  </si>
  <si>
    <t>PCH.PH.SC.032516-3.01</t>
  </si>
  <si>
    <t>PCH.PH.SC.034743-4.01</t>
  </si>
  <si>
    <t>PCH.PH.SC.035120-2.01</t>
  </si>
  <si>
    <t>PCH.PH.SC.032879-0.01</t>
  </si>
  <si>
    <t>PCH.PH.RS.031956-2.01</t>
  </si>
  <si>
    <t>PCH.PH.RS.034057-0.01</t>
  </si>
  <si>
    <t>UFV.RS.CE.033918-0.01</t>
  </si>
  <si>
    <t>UFV.RS.CE.033919-9.01</t>
  </si>
  <si>
    <t>UFV.RS.CE.033920-2.01</t>
  </si>
  <si>
    <t>EOL.CV.RN.033666-1.01</t>
  </si>
  <si>
    <t>UFV.RS.CE.033917-2.01</t>
  </si>
  <si>
    <t>EOL.CV.BA.032527-9.01</t>
  </si>
  <si>
    <t>EOL.CV.BA.032531-7.01</t>
  </si>
  <si>
    <t>EOL.CV.BA.034882-1.01</t>
  </si>
  <si>
    <t>CGH.PH.SC.030643-6.01</t>
  </si>
  <si>
    <t>PCH.PH.SC.032162-1.01</t>
  </si>
  <si>
    <t>EOL.CV.BA.032526-0.01</t>
  </si>
  <si>
    <t>EOL.CV.RN.033640-8.01</t>
  </si>
  <si>
    <t>EOL.CV.PI.033625-4.01</t>
  </si>
  <si>
    <t>PCH.PH.PR.029411-0.01</t>
  </si>
  <si>
    <t>UFV.RS.BA.034158-4.01</t>
  </si>
  <si>
    <t>EOL.CV.CE.030918-4.01</t>
  </si>
  <si>
    <t>EOL.CV.BA.032462-0.01</t>
  </si>
  <si>
    <t>EOL.CV.BA.034633-0.01</t>
  </si>
  <si>
    <t>EOL.CV.CE.030925-7.01</t>
  </si>
  <si>
    <t>EOL.CV.BA.032465-5.01</t>
  </si>
  <si>
    <t>EOL.CV.BA.034636-5.01</t>
  </si>
  <si>
    <t>UFV.RS.PB.032311-0.01</t>
  </si>
  <si>
    <t>EOL.CV.BA.032466-3.01</t>
  </si>
  <si>
    <t>EOL.CV.BA.032467-1.01</t>
  </si>
  <si>
    <t>EOL.CV.PI.033623-8.01</t>
  </si>
  <si>
    <t>EOL.CV.CE.030920-6.01</t>
  </si>
  <si>
    <t>EOL.CV.BA.032468-0.01</t>
  </si>
  <si>
    <t>EOL.CV.PI.033618-1.01</t>
  </si>
  <si>
    <t>EOL.CV.BA.032469-8.01</t>
  </si>
  <si>
    <t>EOL.CV.RN.030702-5.01</t>
  </si>
  <si>
    <t>EOL.CV.CE.030926-5.01</t>
  </si>
  <si>
    <t>EOL.CV.BA.032470-1.01</t>
  </si>
  <si>
    <t>EOL.CV.CE.030924-9.01</t>
  </si>
  <si>
    <t>EOL.CV.BA.032471-0.01</t>
  </si>
  <si>
    <t>UFV.RS.PB.034086-3.01</t>
  </si>
  <si>
    <t>EOL.CV.BA.033628-9.01</t>
  </si>
  <si>
    <t>EOL.CV.BA.033631-9.01</t>
  </si>
  <si>
    <t>PCH.PH.PR.034094-4.01</t>
  </si>
  <si>
    <t>EOL.CV.BA.033650-5.01</t>
  </si>
  <si>
    <t>CGH.PH.PR.038250-7.01</t>
  </si>
  <si>
    <t>CGH.PH.TO.035747-2.01</t>
  </si>
  <si>
    <t>EOL.CV.BA.033632-7.01</t>
  </si>
  <si>
    <t>UFV.RS.PB.032926-6.01</t>
  </si>
  <si>
    <t>UFV.RS.CE.044495-2.01</t>
  </si>
  <si>
    <t>EOL.CV.BA.036989-6.01</t>
  </si>
  <si>
    <t>UFV.RS.MG.037626-4.01</t>
  </si>
  <si>
    <t>CGH.PH.SC.035698-0.02</t>
  </si>
  <si>
    <t>EOL.CV.PB.035226-8.01</t>
  </si>
  <si>
    <t>EOL.CV.BA.032569-4.01</t>
  </si>
  <si>
    <t>EOL.CV.RN.033430-8.01</t>
  </si>
  <si>
    <t>EOL.CV.RN.038320-1.01</t>
  </si>
  <si>
    <t>EOL.CV.RN.033690-4.01</t>
  </si>
  <si>
    <t>EOL.CV.RN.037296-0.01</t>
  </si>
  <si>
    <t>EOL.CV.RN.033881-8.01</t>
  </si>
  <si>
    <t>EOL.CV.RN.037294-3.01</t>
  </si>
  <si>
    <t>EOL.CV.RN.037297-8.01</t>
  </si>
  <si>
    <t>EOL.CV.RN.038035-0.01</t>
  </si>
  <si>
    <t>EOL.CV.RN.037295-1.01</t>
  </si>
  <si>
    <t>EOL.CV.RN.040584-1.01</t>
  </si>
  <si>
    <t>EOL.CV.RN.037298-6.01</t>
  </si>
  <si>
    <t>UFV.RS.BA.032065-0.01</t>
  </si>
  <si>
    <t>UFV.RS.BA.032067-6.01</t>
  </si>
  <si>
    <t>UFV.RS.PI.037581-0.01</t>
  </si>
  <si>
    <t>EOL.CV.RN.037020-7.01</t>
  </si>
  <si>
    <t>UFV.RS.BA.032059-5.01</t>
  </si>
  <si>
    <t>EOL.CV.BA.034507-5.01</t>
  </si>
  <si>
    <t>UFV.RS.BA.032066-8.01</t>
  </si>
  <si>
    <t>EOL.CV.BA.034509-1.01</t>
  </si>
  <si>
    <t>UFV.RS.BA.032052-8.01</t>
  </si>
  <si>
    <t>UFV.RS.BA.032049-8.01</t>
  </si>
  <si>
    <t>EOL.CV.PB.037952-2.01</t>
  </si>
  <si>
    <t>EOL.CV.BA.031424-2.01</t>
  </si>
  <si>
    <t>EOL.CV.BA.031407-2.01</t>
  </si>
  <si>
    <t>EOL.CV.BA.031405-6.01</t>
  </si>
  <si>
    <t>EOL.CV.BA.034692-6.01</t>
  </si>
  <si>
    <t>EOL.CV.BA.031408-0.01</t>
  </si>
  <si>
    <t>EOL.CV.RN.036977-2.01</t>
  </si>
  <si>
    <t>EOL.CV.BA.031402-1.01</t>
  </si>
  <si>
    <t>EOL.CV.BA.031403-0.01</t>
  </si>
  <si>
    <t>EOL.CV.RN.040595-7.01</t>
  </si>
  <si>
    <t>EOL.CV.PB.035181-4.01</t>
  </si>
  <si>
    <t>UFV.RS.BA.043285-7.01</t>
  </si>
  <si>
    <t>UFV.RS.MS.051962-6.01</t>
  </si>
  <si>
    <t>UFV.RS.PI.037584-5.01</t>
  </si>
  <si>
    <t>EOL.CV.RN.040625-2.01</t>
  </si>
  <si>
    <t>UTE.RU.RS.066946-6.01</t>
  </si>
  <si>
    <t>UFV.RS.MG.040861-1.01</t>
  </si>
  <si>
    <t>EOL.CV.BA.032362-4.01</t>
  </si>
  <si>
    <t>EOL.CV.PI.044362-0.01</t>
  </si>
  <si>
    <t>EOL.CV.BA.032364-0.01</t>
  </si>
  <si>
    <t>EOL.CV.BA.032642-9.01</t>
  </si>
  <si>
    <t>EOL.CV.BA.033547-9.01</t>
  </si>
  <si>
    <t>UFV.RS.SC.049225-6.01</t>
  </si>
  <si>
    <t>UTE.GN.RJ.055914-8.01</t>
  </si>
  <si>
    <t>UTE.GN.RJ.055917-2.01</t>
  </si>
  <si>
    <t>EOL.CV.RN.040585-0.01</t>
  </si>
  <si>
    <t>UFV.RS.MG.040867-0.01</t>
  </si>
  <si>
    <t>EOL.CV.PI.044363-8.01</t>
  </si>
  <si>
    <t>UTE.GN.RJ.055706-4.01</t>
  </si>
  <si>
    <t>UTE.GN.RJ.055707-2.01</t>
  </si>
  <si>
    <t>EOL.CV.BA.032580-5.01</t>
  </si>
  <si>
    <t>EOL.CV.BA.038079-2.01</t>
  </si>
  <si>
    <t>EOL.CV.PI.048514-4.01</t>
  </si>
  <si>
    <t>EOL.CV.PI.048516-0.01</t>
  </si>
  <si>
    <t>EOL.CV.BA.033548-7.01</t>
  </si>
  <si>
    <t>EOL.CV.BA.033549-5.01</t>
  </si>
  <si>
    <t>UFV.RS.MG.040869-7.01</t>
  </si>
  <si>
    <t>UFV.RS.SE.062878-6.01</t>
  </si>
  <si>
    <t>UFV.RS.MG.037633-7.01</t>
  </si>
  <si>
    <t>UFV.RS.PI.031689-0.02</t>
  </si>
  <si>
    <t>EOL.CV.PB.038304-0.01</t>
  </si>
  <si>
    <t>EOL.CV.BA.050464-5.01</t>
  </si>
  <si>
    <t>UFV.RS.PI.031690-3.02</t>
  </si>
  <si>
    <t>UFV.RS.MG.037404-0.01</t>
  </si>
  <si>
    <t>EOL.CV.BA.032584-8.01</t>
  </si>
  <si>
    <t>EOL.CV.BA.050465-3.01</t>
  </si>
  <si>
    <t>UFV.RS.CE.047255-7.01</t>
  </si>
  <si>
    <t>EOL.CV.RN.040816-6.01</t>
  </si>
  <si>
    <t>EOL.CV.BA.044360-3.01</t>
  </si>
  <si>
    <t>UFV.RS.PI.031687-3.02</t>
  </si>
  <si>
    <t>EOL.CV.RN.040818-2.01</t>
  </si>
  <si>
    <t>EOL.CV.BA.032102-8.01</t>
  </si>
  <si>
    <t>UFV.RS.PI.031686-5.02</t>
  </si>
  <si>
    <t>UFV.RS.SC.060665-0.01</t>
  </si>
  <si>
    <t>EOL.CV.RN.035271-3.01</t>
  </si>
  <si>
    <t>EOL.CV.RN.032495-7.01</t>
  </si>
  <si>
    <t>EOL.CV.RN.038322-8.01</t>
  </si>
  <si>
    <t>EOL.CV.PE.044553-3.01</t>
  </si>
  <si>
    <t>UFV.RS.BA.032053-6.01</t>
  </si>
  <si>
    <t>UFV.RS.BA.043284-9.01</t>
  </si>
  <si>
    <t>UFV.RS.BA.032050-1.01</t>
  </si>
  <si>
    <t>UFV.RS.CE.035864-9.01</t>
  </si>
  <si>
    <t>EOL.CV.BA.034508-3.01</t>
  </si>
  <si>
    <t>EOL.CV.BA.034514-8.01</t>
  </si>
  <si>
    <t>UFV.RS.CE.035699-9.01</t>
  </si>
  <si>
    <t>UFV.RS.CE.035863-0.01</t>
  </si>
  <si>
    <t>EOL.CV.PB.034644-6.01</t>
  </si>
  <si>
    <t>UFV.RS.PI.037582-9.01</t>
  </si>
  <si>
    <t>EOL.CV.BA.034511-3.01</t>
  </si>
  <si>
    <t>EOL.CV.BA.034512-1.01</t>
  </si>
  <si>
    <t>EOL.CV.RN.040598-1.01</t>
  </si>
  <si>
    <t>CGH.PH.SC.055262-3.01</t>
  </si>
  <si>
    <t>EOL.CV.BA.035234-9.01</t>
  </si>
  <si>
    <t>EOL.CV.BA.034889-9.01</t>
  </si>
  <si>
    <t>EOL.CV.BA.034661-6.01</t>
  </si>
  <si>
    <t>EOL.CV.CE.032375-6.01</t>
  </si>
  <si>
    <t>EOL.CV.CE.032376-4.01</t>
  </si>
  <si>
    <t>EOL.CV.RN.046742-1.01</t>
  </si>
  <si>
    <t>EOL.CV.RN.038310-4.01</t>
  </si>
  <si>
    <t>EOL.CV.RN.038321-0.01</t>
  </si>
  <si>
    <t>EOL.CV.RN.035211-0.01</t>
  </si>
  <si>
    <t>EOL.CV.RN.040596-5.01</t>
  </si>
  <si>
    <t>EOL.CV.RN.037664-7.01</t>
  </si>
  <si>
    <t>CGH.PH.SC.037678-7.01</t>
  </si>
  <si>
    <t>EOL.CV.BA.034622-5.01</t>
  </si>
  <si>
    <t>EOL.CV.RN.040594-9.01</t>
  </si>
  <si>
    <t>EOL.CV.BA.034625-0.01</t>
  </si>
  <si>
    <t>UFV.RS.BA.043286-5.01</t>
  </si>
  <si>
    <t>EOL.CV.BA.032568-6.01</t>
  </si>
  <si>
    <t>EOL.CV.BA.050466-1.01</t>
  </si>
  <si>
    <t>UFV.RS.SP.034110-0.01</t>
  </si>
  <si>
    <t>EOL.CV.BA.038087-3.01</t>
  </si>
  <si>
    <t>UFV.RS.MG.037403-2.01</t>
  </si>
  <si>
    <t>EOL.CV.PB.040613-9.01</t>
  </si>
  <si>
    <t>UFV.RS.PI.031685-7.02</t>
  </si>
  <si>
    <t>UFV.RS.SP.034111-8.01</t>
  </si>
  <si>
    <t>EOL.CV.RN.034937-2.01</t>
  </si>
  <si>
    <t>UFV.RS.MG.037631-0.01</t>
  </si>
  <si>
    <t>UFV.RS.RN.048822-4.01</t>
  </si>
  <si>
    <t>UFV.RS.SP.034108-8.01</t>
  </si>
  <si>
    <t>UFV.RS.SP.034109-6.01</t>
  </si>
  <si>
    <t>UFV.RS.AL.053686-5.01</t>
  </si>
  <si>
    <t>UFV.RS.RS.056750-7.01</t>
  </si>
  <si>
    <t>EOL.CV.RN.035158-0.01</t>
  </si>
  <si>
    <t>EOL.CV.RN.035159-8.01</t>
  </si>
  <si>
    <t>EOL.CV.RN.035160-1.01</t>
  </si>
  <si>
    <t>EOL.CV.RN.035161-0.01</t>
  </si>
  <si>
    <t>EOL.CV.BA.031120-0.01</t>
  </si>
  <si>
    <t>EOL.CV.RN.032518-0.01</t>
  </si>
  <si>
    <t>EOL.CV.PE.031807-8.01</t>
  </si>
  <si>
    <t>EOL.CV.PE.031808-6.01</t>
  </si>
  <si>
    <t>EOL.CV.BA.037069-0.01</t>
  </si>
  <si>
    <t>UFV.RS.PB.032843-0.01</t>
  </si>
  <si>
    <t>UFV.RS.PB.044470-7.01</t>
  </si>
  <si>
    <t>UFV.RS.PI.037586-1.01</t>
  </si>
  <si>
    <t>UFV.RS.MA.057143-1.01</t>
  </si>
  <si>
    <t>EOL.CV.PE.035249-7.01</t>
  </si>
  <si>
    <t>EOL.CV.PE.035250-0.01</t>
  </si>
  <si>
    <t>EOL.CV.PI.038104-7.01</t>
  </si>
  <si>
    <t>EOL.CV.BA.034830-9.01</t>
  </si>
  <si>
    <t>UFV.RS.MG.037634-5.01</t>
  </si>
  <si>
    <t>EOL.CV.RN.045010-3.01</t>
  </si>
  <si>
    <t>UFV.RS.PE.034405-2.01</t>
  </si>
  <si>
    <t>EOL.CV.PI.044368-9.01</t>
  </si>
  <si>
    <t>EOL.CV.PI.038105-5.01</t>
  </si>
  <si>
    <t>UFV.RS.PE.034406-0.01</t>
  </si>
  <si>
    <t>UFV.RS.MG.037627-2.01</t>
  </si>
  <si>
    <t>EOL.CV.RN.033857-5.01</t>
  </si>
  <si>
    <t>EOL.CV.BA.034811-2.01</t>
  </si>
  <si>
    <t>UFV.RS.PE.034407-9.01</t>
  </si>
  <si>
    <t>UTE.FL.MS.050519-6.01</t>
  </si>
  <si>
    <t>UTE.AI.PR.051729-1.01</t>
  </si>
  <si>
    <t>UFV.RS.PE.051965-0.01</t>
  </si>
  <si>
    <t>UFV.RS.PB.043215-6.01</t>
  </si>
  <si>
    <t>UFV.RS.PB.043210-5.01</t>
  </si>
  <si>
    <t>UFV.RS.RN.051959-6.01</t>
  </si>
  <si>
    <t>EOL.CV.BA.037101-7.01</t>
  </si>
  <si>
    <t>UFV.RS.MG.037405-9.01</t>
  </si>
  <si>
    <t>UFV.RS.RN.053852-3.01</t>
  </si>
  <si>
    <t>UFV.RS.MG.037390-7.01</t>
  </si>
  <si>
    <t>UFV.RS.RN.050250-2.01</t>
  </si>
  <si>
    <t>EOL.CV.PI.048511-0.01</t>
  </si>
  <si>
    <t>EOL.CV.PI.048513-6.01</t>
  </si>
  <si>
    <t>EOL.CV.PI.048517-9.01</t>
  </si>
  <si>
    <t>UFV.RS.MG.040859-0.01</t>
  </si>
  <si>
    <t>UFV.RS.MG.040860-3.01</t>
  </si>
  <si>
    <t>EOL.CV.PI.044555-0.01</t>
  </si>
  <si>
    <t>EOL.CV.BA.044361-1.01</t>
  </si>
  <si>
    <t>EOL.CV.PI.044364-6.01</t>
  </si>
  <si>
    <t>EOL.CV.PI.044365-4.01</t>
  </si>
  <si>
    <t>EOL.CV.PI.044366-2.01</t>
  </si>
  <si>
    <t>UFV.RS.PB.032865-0.01</t>
  </si>
  <si>
    <t>UTE.GN.MA.040562-0.01</t>
  </si>
  <si>
    <t>UFV.RS.PB.037916-6.01</t>
  </si>
  <si>
    <t>EOL.CV.PI.040629-5.01</t>
  </si>
  <si>
    <t>UTE.GN.SP.055998-9.01</t>
  </si>
  <si>
    <t>EOL.CV.BA.038077-6.01</t>
  </si>
  <si>
    <t>EOL.CV.BA.038032-6.01</t>
  </si>
  <si>
    <t>EOL.CV.PI.040567-1.01</t>
  </si>
  <si>
    <t>EOL.CV.BA.032535-0.01</t>
  </si>
  <si>
    <t>EOL.CV.BA.032536-8.01</t>
  </si>
  <si>
    <t>UFV.RS.PI.031688-1.02</t>
  </si>
  <si>
    <t>EOL.CV.BA.034656-0.01</t>
  </si>
  <si>
    <t>EOL.CV.BA.038088-1.01</t>
  </si>
  <si>
    <t>EOL.CV.BA.032090-0.01</t>
  </si>
  <si>
    <t>EOL.CV.BA.032093-5.01</t>
  </si>
  <si>
    <t>EOL.CV.RN.032870-7.01</t>
  </si>
  <si>
    <t>UTE.FL.RS.048608-6.01</t>
  </si>
  <si>
    <t>EOL.CV.RN.040597-3.01</t>
  </si>
  <si>
    <t>EOL.CV.PB.035240-3.01</t>
  </si>
  <si>
    <t>EOL.CV.CE.032378-0.01</t>
  </si>
  <si>
    <t>EOL.CV.PB.035241-1.01</t>
  </si>
  <si>
    <t>EOL.CV.RN.035165-2.01</t>
  </si>
  <si>
    <t>EOL.CV.RN.035166-0.01</t>
  </si>
  <si>
    <t>EOL.CV.RN.035008-7.01</t>
  </si>
  <si>
    <t>EOL.CV.BA.038031-8.01</t>
  </si>
  <si>
    <t>EOL.CV.PI.048704-0.01</t>
  </si>
  <si>
    <t>EOL.CV.PI.038112-8.01</t>
  </si>
  <si>
    <t>UFV.RS.MG.040862-0.01</t>
  </si>
  <si>
    <t>UFV.RS.MG.040866-2.01</t>
  </si>
  <si>
    <t>EOL.CV.PI.048515-2.01</t>
  </si>
  <si>
    <t>EOL.CV.CE.032379-9.01</t>
  </si>
  <si>
    <t>UFV.RS.MG.040863-8.01</t>
  </si>
  <si>
    <t>UTE.AI.PR.050872-1.01</t>
  </si>
  <si>
    <t>UFV.RS.RS.071325-2.01</t>
  </si>
  <si>
    <t>UFV.RS.PE.062074-2.01</t>
  </si>
  <si>
    <t>CGH.PH.SC.033711-0.02</t>
  </si>
  <si>
    <t>UFV.RS.CE.035883-5.01</t>
  </si>
  <si>
    <t>UFV.RS.PB.052044-6.01</t>
  </si>
  <si>
    <t>UFV.RS.PB.050792-0.01</t>
  </si>
  <si>
    <t>UFV.RS.CE.035884-3.01</t>
  </si>
  <si>
    <t>UFV.RS.CE.035859-2.01</t>
  </si>
  <si>
    <t>UFV.RS.CE.035860-6.01</t>
  </si>
  <si>
    <t>UFV.RS.CE.035861-4.01</t>
  </si>
  <si>
    <t>EOL.CV.RN.033429-4.01</t>
  </si>
  <si>
    <t>EOL.CV.BA.034513-0.01</t>
  </si>
  <si>
    <t>UFV.RS.RN.068302-7.01</t>
  </si>
  <si>
    <t>UTE.RU.SC.052078-0.01</t>
  </si>
  <si>
    <t>CGH.PH.RS.045162-2.01</t>
  </si>
  <si>
    <t>EOL.CV.RN.033854-0.01</t>
  </si>
  <si>
    <t>EOL.CV.BA.038084-9.01</t>
  </si>
  <si>
    <t>CGH.PH.PR.002576-3.01</t>
  </si>
  <si>
    <t>UFV.RS.RS.071671-5.01</t>
  </si>
  <si>
    <t>UFV.RS.BA.044754-4.01</t>
  </si>
  <si>
    <t>EOL.CV.RN.035210-1.01</t>
  </si>
  <si>
    <t>EOL.CV.CE.032453-1.01</t>
  </si>
  <si>
    <t>EOL.CV.PB.035242-0.01</t>
  </si>
  <si>
    <t>EOL.CV.RN.038323-6.01</t>
  </si>
  <si>
    <t>UTE.RU.RS.065119-2.01</t>
  </si>
  <si>
    <t>UFV.RS.MG.040870-0.01</t>
  </si>
  <si>
    <t>EOL.CV.BA.032104-4.01</t>
  </si>
  <si>
    <t>EOL.CV.BA.032106-0.01</t>
  </si>
  <si>
    <t>EOL.CV.BA.038083-0.01</t>
  </si>
  <si>
    <t>EOL.CV.BA.050463-7.01</t>
  </si>
  <si>
    <t>EOL.CV.BA.050468-8.01</t>
  </si>
  <si>
    <t>UTE.GN.PR.037896-8.01</t>
  </si>
  <si>
    <t>EOL.CV.BA.032363-2.01</t>
  </si>
  <si>
    <t>UFV.RS.PE.055055-8.01</t>
  </si>
  <si>
    <t>UFV.RS.PB.032882-0.01</t>
  </si>
  <si>
    <t>UTE.OF.TO.030893-5.02</t>
  </si>
  <si>
    <t>EOL.CV.PB.034639-0.01</t>
  </si>
  <si>
    <t>EOL.CV.PB.035184-9.01</t>
  </si>
  <si>
    <t>EOL.CV.CE.032377-2.01</t>
  </si>
  <si>
    <t>EOL.CV.PE.044554-1.01</t>
  </si>
  <si>
    <t>UFV.RS.SP.034112-6.01</t>
  </si>
  <si>
    <t>UFV.RS.CE.035862-2.01</t>
  </si>
  <si>
    <t>EOL.CV.RN.032209-1.01</t>
  </si>
  <si>
    <t>CGH.PH.SC.043184-2.01</t>
  </si>
  <si>
    <t>UTE.FL.RS.052115-9.01</t>
  </si>
  <si>
    <t>EOL.CV.BA.031418-8.01</t>
  </si>
  <si>
    <t>EOL.CV.BA.031404-8.01</t>
  </si>
  <si>
    <t>EOL.CV.BA.031406-4.01</t>
  </si>
  <si>
    <t>UFV.RS.RN.037811-9.01</t>
  </si>
  <si>
    <t>EOL.CV.BA.032101-0.01</t>
  </si>
  <si>
    <t>UFV.RS.MG.040858-1.01</t>
  </si>
  <si>
    <t>UFV.RS.MG.040865-4.01</t>
  </si>
  <si>
    <t>UFV.RS.CE.037870-4.01</t>
  </si>
  <si>
    <t>UFV.RS.CE.037871-2.01</t>
  </si>
  <si>
    <t>UFV.RS.CE.037872-0.01</t>
  </si>
  <si>
    <t>UFV.RS.PB.044469-3.01</t>
  </si>
  <si>
    <t>EOL.CV.PI.044359-0.01</t>
  </si>
  <si>
    <t>EOL.CV.BA.032579-1.01</t>
  </si>
  <si>
    <t>EOL.CV.BA.032111-7.01</t>
  </si>
  <si>
    <t>EOL.CV.BA.032113-3.01</t>
  </si>
  <si>
    <t>EOL.CV.PI.038106-3.01</t>
  </si>
  <si>
    <t>EOL.CV.PI.038111-0.01</t>
  </si>
  <si>
    <t>UFV.RS.RS.060668-5.01</t>
  </si>
  <si>
    <t>EOL.CV.PI.038103-9.01</t>
  </si>
  <si>
    <t>EOL.CV.RN.035270-5.01</t>
  </si>
  <si>
    <t>UFV.RS.RN.037812-7.01</t>
  </si>
  <si>
    <t>CGH.PH.SC.044805-2.01</t>
  </si>
  <si>
    <t>EOL.CV.BA.044960-1.01</t>
  </si>
  <si>
    <t>UFV.RS.BA.037487-3.01</t>
  </si>
  <si>
    <t>UFV.RS.BA.037491-1.01</t>
  </si>
  <si>
    <t>UTE.FL.SC.066989-0.01</t>
  </si>
  <si>
    <t>UFV.RS.BA.037488-1.01</t>
  </si>
  <si>
    <t>UFV.RS.BA.037500-4.01</t>
  </si>
  <si>
    <t>UFV.RS.BA.037480-6.01</t>
  </si>
  <si>
    <t>UFV.RS.BA.037495-4.01</t>
  </si>
  <si>
    <t>UFV.RS.BA.037484-9.01</t>
  </si>
  <si>
    <t>EOL.CV.BA.038082-2.01</t>
  </si>
  <si>
    <t>UFV.RS.BA.037492-0.01</t>
  </si>
  <si>
    <t>EOL.CV.BA.032804-9.01</t>
  </si>
  <si>
    <t>UFV.RS.BA.037489-0.01</t>
  </si>
  <si>
    <t>CGH.PH.SC.046897-5.01</t>
  </si>
  <si>
    <t>UFV.RS.BA.037498-9.01</t>
  </si>
  <si>
    <t>UFV.RS.BA.037481-4.01</t>
  </si>
  <si>
    <t>UFV.RS.BA.037496-2.01</t>
  </si>
  <si>
    <t>UFV.RS.BA.037486-5.01</t>
  </si>
  <si>
    <t>UFV.RS.BA.037493-8.01</t>
  </si>
  <si>
    <t>UFV.RS.BA.037490-3.01</t>
  </si>
  <si>
    <t>EOL.CV.BA.035172-5.01</t>
  </si>
  <si>
    <t>UFV.RS.BA.037479-2.01</t>
  </si>
  <si>
    <t>UFV.RS.BA.037482-2.01</t>
  </si>
  <si>
    <t>UFV.RS.BA.037499-7.01</t>
  </si>
  <si>
    <t>UFV.RS.BA.037497-0.01</t>
  </si>
  <si>
    <t>UFV.RS.BA.037494-6.01</t>
  </si>
  <si>
    <t>UFV.RS.CE.037867-4.01</t>
  </si>
  <si>
    <t>UFV.RS.CE.037868-2.01</t>
  </si>
  <si>
    <t>UFV.RS.CE.037869-0.01</t>
  </si>
  <si>
    <t>UHE.PH.SC.030938-9.01</t>
  </si>
  <si>
    <t>EOL.CV.PI.040626-0.01</t>
  </si>
  <si>
    <t>EOL.CV.PI.038110-1.01</t>
  </si>
  <si>
    <t>UTE.GN.ES.056350-1.01</t>
  </si>
  <si>
    <t>UFV.RS.CE.037865-8.01</t>
  </si>
  <si>
    <t>UFV.RS.CE.037866-6.01</t>
  </si>
  <si>
    <t>EOL.CV.BA.032091-9.01</t>
  </si>
  <si>
    <t>EOL.CV.BA.032098-6.01</t>
  </si>
  <si>
    <t>UFV.RS.MG.040868-9.01</t>
  </si>
  <si>
    <t>EOL.CV.BA.032245-8.01</t>
  </si>
  <si>
    <t>UTE.GN.ES.056045-6.01</t>
  </si>
  <si>
    <t>EOL.CV.BA.032108-7.01</t>
  </si>
  <si>
    <t>EOL.CV.BA.038078-4.01</t>
  </si>
  <si>
    <t>EOL.CV.PI.048512-8.01</t>
  </si>
  <si>
    <t>EOL.CV.BA.034829-5.01</t>
  </si>
  <si>
    <t>EOL.CV.PB.038029-6.01</t>
  </si>
  <si>
    <t>EOL.CV.RN.032519-8.01</t>
  </si>
  <si>
    <t>UFV.RS.RS.066994-6.01</t>
  </si>
  <si>
    <t>UFV.RS.PE.042927-9.01</t>
  </si>
  <si>
    <t>UFV.RS.PE.042928-7.01</t>
  </si>
  <si>
    <t>UFV.RS.PI.031691-1.02</t>
  </si>
  <si>
    <t>EOL.CV.RN.037299-4.01</t>
  </si>
  <si>
    <t>EOL.CV.RN.034499-0.01</t>
  </si>
  <si>
    <t>UFV.RS.MG.040871-9.01</t>
  </si>
  <si>
    <t>UFV.RS.MG.040873-5.01</t>
  </si>
  <si>
    <t>EOL.CV.BA.050467-0.01</t>
  </si>
  <si>
    <t>UFV.RS.MG.040872-7.01</t>
  </si>
  <si>
    <t>EOL.CV.BA.038081-4.01</t>
  </si>
  <si>
    <t>UFV.RS.MG.040864-6.01</t>
  </si>
  <si>
    <t>EOL.CV.PI.044367-0.01</t>
  </si>
  <si>
    <t>EOL.CV.PB.034646-2.01</t>
  </si>
  <si>
    <t>EOL.CV.RN.037021-5.01</t>
  </si>
  <si>
    <t>UFV.RS.RS.046811-8.01</t>
  </si>
  <si>
    <t>EOL.CV.BA.036993-4.01</t>
  </si>
  <si>
    <t>UTE.RA.PR.049660-0.01</t>
  </si>
  <si>
    <t>EOL.CV.PI.032863-4.01</t>
  </si>
  <si>
    <t>UFV.RS.MG.040857-3.01</t>
  </si>
  <si>
    <t>EOL.CV.CE.040794-1.01</t>
  </si>
  <si>
    <t>EOL.CV.BA.032417-5.01</t>
  </si>
  <si>
    <t>EOL.CV.BA.032578-3.01</t>
  </si>
  <si>
    <t>UFV.RS.PB.032888-0.01</t>
  </si>
  <si>
    <t>UTE.AI.AL.049853-0.01</t>
  </si>
  <si>
    <t>UFV.RS.MG.040852-2.01</t>
  </si>
  <si>
    <t>UFV.RS.MG.040851-4.01</t>
  </si>
  <si>
    <t>EOL.CV.BA.033629-7.01</t>
  </si>
  <si>
    <t>EOL.CV.CE.031621-0.01</t>
  </si>
  <si>
    <t>EOL.CV.CE.031579-6.01</t>
  </si>
  <si>
    <t>UFV.RS.SP.032328-4.01</t>
  </si>
  <si>
    <t>UTE.FL.RS.035434-1.01</t>
  </si>
  <si>
    <t>UFV.RS.MG.033185-6.01</t>
  </si>
  <si>
    <t>UFV.RS.MG.033186-4.01</t>
  </si>
  <si>
    <t>UFV.RS.MG.033187-2.01</t>
  </si>
  <si>
    <t>PCH.PH.RS.001433-8.01</t>
  </si>
  <si>
    <t>CGH.PH.PR.034015-4.02</t>
  </si>
  <si>
    <t>EOL.CV.BA.031744-6.01</t>
  </si>
  <si>
    <t>EOL.CV.BA.033636-0.01</t>
  </si>
  <si>
    <t>PCH.PH.PR.034438-9.01</t>
  </si>
  <si>
    <t>EOL.CV.BA.033634-3.01</t>
  </si>
  <si>
    <t>EOL.CV.BA.033639-4.01</t>
  </si>
  <si>
    <t>UFV.RS.TO.033608-4.01</t>
  </si>
  <si>
    <t>EOL.CV.BA.031737-3.01</t>
  </si>
  <si>
    <t>EOL.CV.BA.031752-7.01</t>
  </si>
  <si>
    <t>UFV.RS.CE.034746-9.02</t>
  </si>
  <si>
    <t>UFV.RS.CE.034747-7.02</t>
  </si>
  <si>
    <t>UFV.RS.CE.034745-0.02</t>
  </si>
  <si>
    <t>UHE.PH.MT.001401-0.01</t>
  </si>
  <si>
    <t>UHE.PH.MG.001197-5.01</t>
  </si>
  <si>
    <t>PCH.PH.PR.028846-2.01</t>
  </si>
  <si>
    <t>UTE.AI.GO.030043-8.01</t>
  </si>
  <si>
    <t>UHE.PH.MG.000608-4.01</t>
  </si>
  <si>
    <t>EOL.CV.RS.031477-3.01</t>
  </si>
  <si>
    <t>CGH.PH.SC.032561-9.02</t>
  </si>
  <si>
    <t>UFV.RS.RN.034184-3.01</t>
  </si>
  <si>
    <t>UTE.AI.AL.030048-9.01</t>
  </si>
  <si>
    <t>EOL.CV.CE.030656-8.01</t>
  </si>
  <si>
    <t>UHE.PH.MG.001079-0.01</t>
  </si>
  <si>
    <t>EOL.CV.RS.031487-0.01</t>
  </si>
  <si>
    <t>UTE.AI.MG.031268-1.01</t>
  </si>
  <si>
    <t>EOL.CV.BA.032357-8.01</t>
  </si>
  <si>
    <t>CGH.PH.SC.029764-0.02</t>
  </si>
  <si>
    <t>EOL.CV.RS.030742-4.01</t>
  </si>
  <si>
    <t>CGH.PH.SC.034056-1.01</t>
  </si>
  <si>
    <t>UHE.PH.SP.001098-7.01</t>
  </si>
  <si>
    <t>UTE.RU.PR.035069-9.04</t>
  </si>
  <si>
    <t>EOL.CV.RN.030661-4.01</t>
  </si>
  <si>
    <t>CGH.PH.TO.031902-3.01</t>
  </si>
  <si>
    <t>EOL.CV.BA.032358-6.01</t>
  </si>
  <si>
    <t>EOL.CV.RS.030747-5.01</t>
  </si>
  <si>
    <t>EOL.CV.BA.032349-7.01</t>
  </si>
  <si>
    <t>UTE.AI.SP.035773-1.01</t>
  </si>
  <si>
    <t>EOL.CV.RN.030660-6.01</t>
  </si>
  <si>
    <t>EOL.CV.BA.032359-4.01</t>
  </si>
  <si>
    <t>EOL.CV.RS.030790-4.01</t>
  </si>
  <si>
    <t>EOL.CV.BA.032350-0.01</t>
  </si>
  <si>
    <t>EOL.CV.RS.031805-1.01</t>
  </si>
  <si>
    <t>UHE.PH.RJ.000973-3.01</t>
  </si>
  <si>
    <t>EOL.CV.RS.031510-9.01</t>
  </si>
  <si>
    <t>EOL.CV.BA.030727-0.01</t>
  </si>
  <si>
    <t>EOL.CV.SC.032016-1.01</t>
  </si>
  <si>
    <t>EOL.CV.RN.032352-7.01</t>
  </si>
  <si>
    <t>EOL.CV.CE.030916-8.01</t>
  </si>
  <si>
    <t>EOL.CV.BA.032351-9.01</t>
  </si>
  <si>
    <t>EOL.CV.RS.031806-0.01</t>
  </si>
  <si>
    <t>UHE.PH.RJ.001536-9.01</t>
  </si>
  <si>
    <t>EOL.CV.BA.031341-6.01</t>
  </si>
  <si>
    <t>EOL.CV.BA.030725-4.01</t>
  </si>
  <si>
    <t>UTE.AI.PE.028692-3.01</t>
  </si>
  <si>
    <t>EOL.CV.RN.032353-5.01</t>
  </si>
  <si>
    <t>CGH.PH.PR.030577-4.01</t>
  </si>
  <si>
    <t>UFV.RS.SP.032326-8.01</t>
  </si>
  <si>
    <t>EOL.CV.RN.031812-4.01</t>
  </si>
  <si>
    <t>EOL.CV.BA.031356-4.01</t>
  </si>
  <si>
    <t>EOL.CV.RN.030503-0.01</t>
  </si>
  <si>
    <t>EOL.CV.RN.030870-6.01</t>
  </si>
  <si>
    <t>UFV.RS.PI.033127-9.01</t>
  </si>
  <si>
    <t>CGH.PH.RS.029212-5.01</t>
  </si>
  <si>
    <t>UFV.RS.SP.032327-6.01</t>
  </si>
  <si>
    <t>EOL.CV.RN.031810-8.01</t>
  </si>
  <si>
    <t>UHE.PH.AP.000783-8.01</t>
  </si>
  <si>
    <t>EOL.CV.BA.030495-6.01</t>
  </si>
  <si>
    <t>EOL.CV.RN.030872-2.01</t>
  </si>
  <si>
    <t>UFV.RS.PI.033128-7.01</t>
  </si>
  <si>
    <t>CGH.PH.SC.031376-9.01</t>
  </si>
  <si>
    <t>UFV.RS.BA.034120-7.01</t>
  </si>
  <si>
    <t>EOL.CV.RN.031811-6.01</t>
  </si>
  <si>
    <t>EOL.CV.BA.030490-5.01</t>
  </si>
  <si>
    <t>EOL.CV.RN.030873-0.01</t>
  </si>
  <si>
    <t>UFV.RS.PI.033129-5.01</t>
  </si>
  <si>
    <t>UFV.RS.BA.034153-3.01</t>
  </si>
  <si>
    <t>PCH.PH.RS.000735-8.01</t>
  </si>
  <si>
    <t>EOL.CV.RN.030500-6.01</t>
  </si>
  <si>
    <t>EOL.CV.RN.030871-4.01</t>
  </si>
  <si>
    <t>UFV.RS.PI.033130-9.01</t>
  </si>
  <si>
    <t>EOL.CV.RN.030571-5.01</t>
  </si>
  <si>
    <t>UFV.RS.BA.033757-9.01</t>
  </si>
  <si>
    <t>PCH.PH.PR.029222-2.01</t>
  </si>
  <si>
    <t>EOL.CV.CE.028770-9.01</t>
  </si>
  <si>
    <t>UTE.PE.BA.028615-0.01</t>
  </si>
  <si>
    <t>EOL.CV.BA.031338-6.01</t>
  </si>
  <si>
    <t>EOL.CV.RN.030497-2.01</t>
  </si>
  <si>
    <t>UTE.GN.MA.030203-1.01</t>
  </si>
  <si>
    <t>EOL.CV.RN.030874-9.01</t>
  </si>
  <si>
    <t>UFV.RS.PI.033131-7.01</t>
  </si>
  <si>
    <t>EOL.CV.RN.030570-7.01</t>
  </si>
  <si>
    <t>UFV.RS.BA.033777-3.01</t>
  </si>
  <si>
    <t>UTE.CM.CE.031241-0.02</t>
  </si>
  <si>
    <t>EOL.CV.RS.028864-0.01</t>
  </si>
  <si>
    <t>UTE.GN.RJ.028029-1.01</t>
  </si>
  <si>
    <t>EOL.CV.BA.030726-2.01</t>
  </si>
  <si>
    <t>UTE.GN.MA.030196-5.01</t>
  </si>
  <si>
    <t>CGH.PH.BA.030590-1.01</t>
  </si>
  <si>
    <t>UFV.RS.BA.033759-5.01</t>
  </si>
  <si>
    <t>EOL.CV.BA.030506-5.01</t>
  </si>
  <si>
    <t>PCH.PH.MS.028817-9.01</t>
  </si>
  <si>
    <t>EOL.CV.PB.033663-7.01</t>
  </si>
  <si>
    <t>PCH.PH.RS.027878-5.01</t>
  </si>
  <si>
    <t>EOL.CV.SC.029052-1.01</t>
  </si>
  <si>
    <t>UTE.AI.RN.028605-2.01</t>
  </si>
  <si>
    <t>PCH.PH.SC.028748-2.01</t>
  </si>
  <si>
    <t>EOL.CV.SC.029065-3.01</t>
  </si>
  <si>
    <t>UTE.AI.MT.030038-1.01</t>
  </si>
  <si>
    <t>PCH.PH.RS.028430-0.01</t>
  </si>
  <si>
    <t>UTE.PE.GO.001946-1.01</t>
  </si>
  <si>
    <t>PCH.PH.RS.028988-4.01</t>
  </si>
  <si>
    <t>UTE.GN.RJ.027952-8.01</t>
  </si>
  <si>
    <t>EOL.CV.SC.029054-8.01</t>
  </si>
  <si>
    <t>UTE.AI.MS.030037-3.01</t>
  </si>
  <si>
    <t>CGH.PH.SC.028618-4.02</t>
  </si>
  <si>
    <t>UTE.GN.ES.030054-3.01</t>
  </si>
  <si>
    <t>EOL.CV.RS.030478-6.01</t>
  </si>
  <si>
    <t>UTE.GN.MS.027975-7.01</t>
  </si>
  <si>
    <t>EOL.CV.SC.029070-0.01</t>
  </si>
  <si>
    <t>UTE.AI.GO.030040-3.01</t>
  </si>
  <si>
    <t>EOL.CV.RS.031719-5.01</t>
  </si>
  <si>
    <t>PCH.PH.SC.028830-6.01</t>
  </si>
  <si>
    <t>PCH.PH.RS.029514-0.01</t>
  </si>
  <si>
    <t>UHE.PH.PR.029598-1.01</t>
  </si>
  <si>
    <t>UHE.PH.MS.028012-7.01</t>
  </si>
  <si>
    <t>UTE.GN.CE.028358-4.01</t>
  </si>
  <si>
    <t>EOL.CV.SC.029056-4.01</t>
  </si>
  <si>
    <t>EOL.CV.RS.031647-4.01</t>
  </si>
  <si>
    <t>UTE.AI.PE.028539-0.01</t>
  </si>
  <si>
    <t>CGH.PH.RS.028204-9.01</t>
  </si>
  <si>
    <t>UHE.PH.MS.028761-0.01</t>
  </si>
  <si>
    <t>UTE.PE.PE.028584-6.01</t>
  </si>
  <si>
    <t>EOL.CV.SC.029069-6.01</t>
  </si>
  <si>
    <t>UTE.AI.GO.030039-0.01</t>
  </si>
  <si>
    <t>EOL.CV.PB.033664-5.01</t>
  </si>
  <si>
    <t>EOL.CV.RS.031663-6.01</t>
  </si>
  <si>
    <t>EOL.CV.PB.029075-0.01</t>
  </si>
  <si>
    <t>EOL.CV.RS.030348-8.01</t>
  </si>
  <si>
    <t>EOL.CV.PB.033665-3.01</t>
  </si>
  <si>
    <t>UHE.PH.MG.027484-4.01</t>
  </si>
  <si>
    <t>PCH.PH.PR.028747-4.01</t>
  </si>
  <si>
    <t>UTE.AI.SP.028401-7.01</t>
  </si>
  <si>
    <t>EOL.CV.RN.030121-3.01</t>
  </si>
  <si>
    <t>UFV.RS.SP.032330-6.01</t>
  </si>
  <si>
    <t>EOL.CV.CE.032010-2.01</t>
  </si>
  <si>
    <t>UHE.PH.RJ.002982-3.01</t>
  </si>
  <si>
    <t>UFV.RS.MG.032339-0.01</t>
  </si>
  <si>
    <t>EOL.CV.PE.031763-2.01</t>
  </si>
  <si>
    <t>UHE.PH.RJ.002043-5.01</t>
  </si>
  <si>
    <t>UFV.RS.MG.032340-3.01</t>
  </si>
  <si>
    <t>EOL.CV.PE.031764-0.01</t>
  </si>
  <si>
    <t>UHE.PH.RJ.001113-4.01</t>
  </si>
  <si>
    <t>UFV.RS.MG.032341-1.01</t>
  </si>
  <si>
    <t>EOL.CV.PI.031747-0.02</t>
  </si>
  <si>
    <t>UHE.PH.SP.002696-4.01</t>
  </si>
  <si>
    <t>EOL.CV.PI.033667-0.01</t>
  </si>
  <si>
    <t>PCH.PH.MS.029261-3.01</t>
  </si>
  <si>
    <t>EOL.CV.PI.031767-5.01</t>
  </si>
  <si>
    <t>UHE.PH.PR.000984-9.01</t>
  </si>
  <si>
    <t>UTE.AI.GO.029999-5.01</t>
  </si>
  <si>
    <t>UTE.GN.AM.031888-4.01</t>
  </si>
  <si>
    <t>UFV.RS.MG.033188-0.01</t>
  </si>
  <si>
    <t>UHE.PH.PR.002715-4.01</t>
  </si>
  <si>
    <t>UTE.AI.MS.030006-3.01</t>
  </si>
  <si>
    <t>EOL.CV.BA.031355-6.01</t>
  </si>
  <si>
    <t>UFV.RS.BA.034437-0.01</t>
  </si>
  <si>
    <t>UFV.RS.MG.033189-9.01</t>
  </si>
  <si>
    <t>UFV.RS.BA.032316-0.01</t>
  </si>
  <si>
    <t>UHE.PH.PR.002591-7.01</t>
  </si>
  <si>
    <t>UTE.AI.GO.030033-0.01</t>
  </si>
  <si>
    <t>EOL.CV.BA.031337-8.01</t>
  </si>
  <si>
    <t>UFV.RS.BA.034333-1.01</t>
  </si>
  <si>
    <t>PCH.PH.SC.029072-6.01</t>
  </si>
  <si>
    <t>UFV.RS.MG.033190-2.01</t>
  </si>
  <si>
    <t>UHE.PH.PR.001042-1.01</t>
  </si>
  <si>
    <t>UTE.AI.RS.031292-4.01</t>
  </si>
  <si>
    <t>UFV.RS.BA.032892-8.01</t>
  </si>
  <si>
    <t>UTE.AI.MS.028111-5.01</t>
  </si>
  <si>
    <t>UFV.RS.MG.033192-9.01</t>
  </si>
  <si>
    <t>UTE.CM.PR.000955-5.01</t>
  </si>
  <si>
    <t>PCH.PH.SC.027711-8.01</t>
  </si>
  <si>
    <t>UFV.RS.BA.032893-6.01</t>
  </si>
  <si>
    <t>EOL.CV.RN.030504-9.01</t>
  </si>
  <si>
    <t>UTE.AI.MS.030269-4.01</t>
  </si>
  <si>
    <t>PCH.PH.SC.002173-3.01</t>
  </si>
  <si>
    <t>EOL.CV.RN.030915-0.02</t>
  </si>
  <si>
    <t>PCH.PH.PR.032513-9.01</t>
  </si>
  <si>
    <t>EOL.CV.RN.030499-9.01</t>
  </si>
  <si>
    <t>PCH.PH.SC.003047-3.01</t>
  </si>
  <si>
    <t>PCH.PH.MS.027587-5.01</t>
  </si>
  <si>
    <t>EOL.CV.PE.031560-5.01</t>
  </si>
  <si>
    <t>UHE.PH.MT.002103-2.01</t>
  </si>
  <si>
    <t>CGH.PH.SC.037420-2.01</t>
  </si>
  <si>
    <t>EOL.CV.BA.030546-4.01</t>
  </si>
  <si>
    <t>EOL.CV.PE.031540-0.01</t>
  </si>
  <si>
    <t>CGH.PH.RS.002430-9.01</t>
  </si>
  <si>
    <t>EOL.CV.RN.030625-8.01</t>
  </si>
  <si>
    <t>PCH.PH.SC.030526-0.01</t>
  </si>
  <si>
    <t>UTE.AI.SP.030053-5.01</t>
  </si>
  <si>
    <t>EOL.CV.PE.031537-0.01</t>
  </si>
  <si>
    <t>UTE.AI.AL.028542-0.01</t>
  </si>
  <si>
    <t>CGH.PH.RS.002280-2.01</t>
  </si>
  <si>
    <t>EOL.CV.RN.030609-6.01</t>
  </si>
  <si>
    <t>UTE.AI.SP.030041-1.01</t>
  </si>
  <si>
    <t>CGH.PH.SC.028681-8.01</t>
  </si>
  <si>
    <t>EOL.CV.PE.031574-5.01</t>
  </si>
  <si>
    <t>CGH.PH.RS.000329-8.02</t>
  </si>
  <si>
    <t>EOL.CV.RN.030615-0.01</t>
  </si>
  <si>
    <t>EOL.CV.PI.031581-8.01</t>
  </si>
  <si>
    <t>UHE.PH.BA.028565-0.01</t>
  </si>
  <si>
    <t>EOL.CV.BA.030544-8.01</t>
  </si>
  <si>
    <t>CGH.PH.SC.029712-7.02</t>
  </si>
  <si>
    <t>PCH.PH.MS.028753-9.01</t>
  </si>
  <si>
    <t>CGH.PH.SC.029769-0.02</t>
  </si>
  <si>
    <t>EOL.CV.PI.031580-0.01</t>
  </si>
  <si>
    <t>PCH.PH.RS.029077-7.01</t>
  </si>
  <si>
    <t>EOL.CV.BA.030476-0.01</t>
  </si>
  <si>
    <t>EOL.CV.CE.028857-8.01</t>
  </si>
  <si>
    <t>UTE.FL.RS.028239-1.01</t>
  </si>
  <si>
    <t>UTE.PE.GO.029460-8.01</t>
  </si>
  <si>
    <t>UHE.PH.RS.029456-0.01</t>
  </si>
  <si>
    <t>UHE.PH.RS.027968-4.01</t>
  </si>
  <si>
    <t>UTE.PE.PE.029561-2.01</t>
  </si>
  <si>
    <t>UHE.PH.RS.002003-6.01</t>
  </si>
  <si>
    <t>PCH.PH.SC.028931-0.01</t>
  </si>
  <si>
    <t>PCH.PH.SC.029049-1.01</t>
  </si>
  <si>
    <t>UTE.PE.RS.000827-3.01</t>
  </si>
  <si>
    <t>UTE.AI.MS.031702-0.01</t>
  </si>
  <si>
    <t>UTE.PE.PE.029562-0.01</t>
  </si>
  <si>
    <t>UHE.PH.RS.001217-3.01</t>
  </si>
  <si>
    <t>UHE.PH.SP.002873-8.01</t>
  </si>
  <si>
    <t>UTE.PE.BA.029554-0.01</t>
  </si>
  <si>
    <t>UHE.PH.RS.027019-9.01</t>
  </si>
  <si>
    <t>UTE.PE.RS.002192-0.01</t>
  </si>
  <si>
    <t>UTE.PE.BA.029555-8.01</t>
  </si>
  <si>
    <t>UHE.PH.RS.000324-7.01</t>
  </si>
  <si>
    <t>PCH.PH.TO.028447-5.01</t>
  </si>
  <si>
    <t>CGH.PH.SC.030387-9.02</t>
  </si>
  <si>
    <t>UFV.RS.BA.032318-7.01</t>
  </si>
  <si>
    <t>UHE.PH.RS.000635-1.01</t>
  </si>
  <si>
    <t>EOL.CV.PI.031520-6.01</t>
  </si>
  <si>
    <t>UFV.RS.BA.032320-9.01</t>
  </si>
  <si>
    <t>PCH.PH.RS.000654-8.01</t>
  </si>
  <si>
    <t>EOL.CV.PI.031538-9.01</t>
  </si>
  <si>
    <t>PCH.PH.PR.032511-2.01</t>
  </si>
  <si>
    <t>UFV.RS.BA.032317-9.01</t>
  </si>
  <si>
    <t>PCH.PH.RS.000898-2.01</t>
  </si>
  <si>
    <t>EOL.CV.PI.031597-4.01</t>
  </si>
  <si>
    <t>CGH.PH.SC.029800-0.01</t>
  </si>
  <si>
    <t>UFV.RS.BA.032319-5.01</t>
  </si>
  <si>
    <t>PCH.PH.RS.001076-6.01</t>
  </si>
  <si>
    <t>CGH.PH.SC.029217-6.02</t>
  </si>
  <si>
    <t>EOL.CV.RS.028855-1.01</t>
  </si>
  <si>
    <t>EOL.CV.PI.031603-2.01</t>
  </si>
  <si>
    <t>EOL.CV.CE.031482-0.01</t>
  </si>
  <si>
    <t>PCH.PH.SC.029560-4.01</t>
  </si>
  <si>
    <t>UFV.RS.BA.032321-7.01</t>
  </si>
  <si>
    <t>PCH.PH.RS.026730-9.01</t>
  </si>
  <si>
    <t>EOL.CV.RN.028444-0.01</t>
  </si>
  <si>
    <t>EOL.CV.PI.031662-8.01</t>
  </si>
  <si>
    <t>UHE.PH.MT.001245-9.01</t>
  </si>
  <si>
    <t>EOL.CV.CE.031483-8.01</t>
  </si>
  <si>
    <t>EOL.CV.RN.030515-4.01</t>
  </si>
  <si>
    <t>UHE.PH.MG.000042-6.01</t>
  </si>
  <si>
    <t>UFV.RS.MG.033193-7.01</t>
  </si>
  <si>
    <t>UFV.RS.BA.032322-5.01</t>
  </si>
  <si>
    <t>EOL.CV.PI.031661-0.01</t>
  </si>
  <si>
    <t>EOL.CV.RN.030516-2.01</t>
  </si>
  <si>
    <t>UFV.RS.RN.033569-0.01</t>
  </si>
  <si>
    <t>CGH.PH.TO.035733-2.01</t>
  </si>
  <si>
    <t>EOL.CV.RN.030527-8.01</t>
  </si>
  <si>
    <t>UFV.RS.RN.034310-2.01</t>
  </si>
  <si>
    <t>EOL.CV.CE.032012-9.01</t>
  </si>
  <si>
    <t>EOL.CV.RN.030551-0.01</t>
  </si>
  <si>
    <t>UFV.RS.RN.034309-9.01</t>
  </si>
  <si>
    <t>EOL.CV.PI.033141-4.01</t>
  </si>
  <si>
    <t>CGH.PH.RS.029037-8.01</t>
  </si>
  <si>
    <t>EOL.CV.RN.030514-6.01</t>
  </si>
  <si>
    <t>EOL.CV.RN.031645-8.01</t>
  </si>
  <si>
    <t>PCH.PH.RS.031324-6.01</t>
  </si>
  <si>
    <t>EOL.CV.PI.033140-6.01</t>
  </si>
  <si>
    <t>PCH.PH.PR.002028-1.01</t>
  </si>
  <si>
    <t>UTE.FL.MS.037624-8.01</t>
  </si>
  <si>
    <t>EOL.CV.PI.031746-2.02</t>
  </si>
  <si>
    <t>EOL.CV.PI.033139-2.01</t>
  </si>
  <si>
    <t>UHE.PH.SC.000302-6.02</t>
  </si>
  <si>
    <t>EOL.CV.BA.031121-9.01</t>
  </si>
  <si>
    <t>PCH.PH.SC.030123-0.01</t>
  </si>
  <si>
    <t>EOL.CV.CE.031485-4.01</t>
  </si>
  <si>
    <t>PCH.PH.RS.001999-2.01</t>
  </si>
  <si>
    <t>CGH.PH.RS.029022-0.01</t>
  </si>
  <si>
    <t>UHE.PH.AP.031186-3.01</t>
  </si>
  <si>
    <t>PCH.PH.RS.030057-8.01</t>
  </si>
  <si>
    <t>UTE.AI.PR.031968-6.01</t>
  </si>
  <si>
    <t>PCH.PH.PR.027879-3.01</t>
  </si>
  <si>
    <t>UTE.AI.PR.030724-6.01</t>
  </si>
  <si>
    <t>EOL.CV.PE.032360-8.01</t>
  </si>
  <si>
    <t>CGH.PH.PR.001452-4.01</t>
  </si>
  <si>
    <t>EOL.CV.BA.031519-2.01</t>
  </si>
  <si>
    <t>UHE.PH.AP.026792-9.01</t>
  </si>
  <si>
    <t>UTE.GN.CE.028357-6.01</t>
  </si>
  <si>
    <t>PCH.PH.MS.030078-0.01</t>
  </si>
  <si>
    <t>UHE.PH.RS.027012-1.01</t>
  </si>
  <si>
    <t>EOL.CV.BA.031524-9.01</t>
  </si>
  <si>
    <t>UHE.PH.SC.002167-9.01</t>
  </si>
  <si>
    <t>CGH.PH.SC.030091-8.02</t>
  </si>
  <si>
    <t>EOL.CV.RN.031802-7.01</t>
  </si>
  <si>
    <t>UHE.PH.SC.000737-4.02</t>
  </si>
  <si>
    <t>PCH.PH.SC.029141-2.01</t>
  </si>
  <si>
    <t>PCH.PH.RS.027885-8.01</t>
  </si>
  <si>
    <t>PCH.PH.RS.029067-0.01</t>
  </si>
  <si>
    <t>EOL.CV.RN.031826-4.01</t>
  </si>
  <si>
    <t>CGH.PH.SC.031513-3.01</t>
  </si>
  <si>
    <t>EOL.CV.BA.033652-1.01</t>
  </si>
  <si>
    <t>UTE.AI.SE.030396-8.01</t>
  </si>
  <si>
    <t>PCH.PH.SC.030338-0.01</t>
  </si>
  <si>
    <t>UTE.FL.PR.028246-4.01</t>
  </si>
  <si>
    <t>EOL.CV.BA.033648-3.01</t>
  </si>
  <si>
    <t>CGH.PH.RS.029551-5.01</t>
  </si>
  <si>
    <t>EOL.CV.RN.030333-0.01</t>
  </si>
  <si>
    <t>EOL.CV.BA.033649-1.01</t>
  </si>
  <si>
    <t>CGH.PH.RS.028690-7.01</t>
  </si>
  <si>
    <t>EOL.CV.CE.030356-9.01</t>
  </si>
  <si>
    <t>UTE.RU.RS.030541-3.01</t>
  </si>
  <si>
    <t>EOL.CV.RN.030501-4.01</t>
  </si>
  <si>
    <t>CGH.PH.RS.028572-2.01</t>
  </si>
  <si>
    <t>PCH.PH.RS.001085-5.01</t>
  </si>
  <si>
    <t>UTE.AI.SP.029461-6.01</t>
  </si>
  <si>
    <t>CGH.PH.RS.027100-4.01</t>
  </si>
  <si>
    <t>UHE.PH.MG.027196-9.01</t>
  </si>
  <si>
    <t>PCH.PH.RS.000976-8.01</t>
  </si>
  <si>
    <t>PCH.PH.MS.029013-0.01</t>
  </si>
  <si>
    <t>UTE.PE.RN.028655-9.01</t>
  </si>
  <si>
    <t>UHE.PH.SP.002077-0.01</t>
  </si>
  <si>
    <t>PCH.PH.RS.001998-4.01</t>
  </si>
  <si>
    <t>UTE.PE.RN.029556-6.01</t>
  </si>
  <si>
    <t>CGH.PH.RS.002853-3.01</t>
  </si>
  <si>
    <t>PCH.PH.RS.027405-4.01</t>
  </si>
  <si>
    <t>UTE.GN.PR.027733-9.01</t>
  </si>
  <si>
    <t>EOL.CV.CE.028858-6.01</t>
  </si>
  <si>
    <t>CGH.PH.RS.001199-1.01</t>
  </si>
  <si>
    <t>PCH.PH.TO.029060-2.01</t>
  </si>
  <si>
    <t>UTE.GN.RS.002913-0.01</t>
  </si>
  <si>
    <t>PCH.PH.SC.028852-7.01</t>
  </si>
  <si>
    <t>UHE.PH.PA.002889-4.01</t>
  </si>
  <si>
    <t>PCH.PH.TO.027227-2.01</t>
  </si>
  <si>
    <t>PCH.PH.RS.030723-8.01</t>
  </si>
  <si>
    <t>EOL.CV.CE.028706-7.01</t>
  </si>
  <si>
    <t>EOL.CV.PE.032361-6.01</t>
  </si>
  <si>
    <t>UTE.AI.AL.028543-9.01</t>
  </si>
  <si>
    <t>PCH.PH.TO.002756-1.01</t>
  </si>
  <si>
    <t>EOL.CV.CE.031484-6.01</t>
  </si>
  <si>
    <t>UTE.AI.PI.029773-9.01</t>
  </si>
  <si>
    <t>UFV.RS.PI.034384-6.01</t>
  </si>
  <si>
    <t>PCH.PH.AL.028557-9.01</t>
  </si>
  <si>
    <t>PCH.PH.TO.027411-9.01</t>
  </si>
  <si>
    <t>EOL.CV.RS.031509-5.01</t>
  </si>
  <si>
    <t>CGH.PH.SC.030998-2.01</t>
  </si>
  <si>
    <t>CGH.PH.PR.001501-6.02</t>
  </si>
  <si>
    <t>UHE.PH.MG.001006-5.01</t>
  </si>
  <si>
    <t>UTE.AI.SP.030095-0.01</t>
  </si>
  <si>
    <t>UFV.RS.PI.034388-9.01</t>
  </si>
  <si>
    <t>EOL.CV.BA.031563-0.01</t>
  </si>
  <si>
    <t>PCH.PH.SC.000742-0.01</t>
  </si>
  <si>
    <t>UHE.PH.SC.030415-8.01</t>
  </si>
  <si>
    <t>PCH.PH.PR.027153-5.01</t>
  </si>
  <si>
    <t>UTE.AI.PB.034891-0.01</t>
  </si>
  <si>
    <t>CGH.PH.SC.000728-5.02</t>
  </si>
  <si>
    <t>UTE.GN.PE.028031-3.01</t>
  </si>
  <si>
    <t>EOL.CV.BA.031667-9.01</t>
  </si>
  <si>
    <t>CGH.PH.SC.001202-5.02</t>
  </si>
  <si>
    <t>CGH.PH.SC.031216-9.01</t>
  </si>
  <si>
    <t>PCH.PH.SC.030382-8.01</t>
  </si>
  <si>
    <t>CGH.PH.SC.037229-3.01</t>
  </si>
  <si>
    <t>EOL.CV.BA.031607-5.01</t>
  </si>
  <si>
    <t>UHE.PH.SC.002045-1.02</t>
  </si>
  <si>
    <t>CGH.PH.PR.001549-0.02</t>
  </si>
  <si>
    <t>EOL.CV.CE.035197-0.01</t>
  </si>
  <si>
    <t>CGH.PH.SC.002076-1.02</t>
  </si>
  <si>
    <t>CGH.PH.RS.031695-4.01</t>
  </si>
  <si>
    <t>UTE.FL.SC.028745-8.01</t>
  </si>
  <si>
    <t>EOL.CV.CE.035219-5.01</t>
  </si>
  <si>
    <t>UTE.FL.PR.031098-0.01</t>
  </si>
  <si>
    <t>UHE.PH.SC.001945-3.01</t>
  </si>
  <si>
    <t>UFV.RS.SC.031430-7.01</t>
  </si>
  <si>
    <t>CGH.PH.SC.029729-1.02</t>
  </si>
  <si>
    <t>CGH.PH.AL.030112-4.01</t>
  </si>
  <si>
    <t>UTE.AI.SP.030543-0.01</t>
  </si>
  <si>
    <t>EOL.CV.CE.035217-9.01</t>
  </si>
  <si>
    <t>PCH.PH.SC.028801-2.01</t>
  </si>
  <si>
    <t>CGH.PH.RS.028688-5.01</t>
  </si>
  <si>
    <t>UHE.PH.SC.002682-4.02</t>
  </si>
  <si>
    <t>EOL.CV.CE.030663-0.01</t>
  </si>
  <si>
    <t>UHE.PH.RS.001997-6.02</t>
  </si>
  <si>
    <t>CGH.PH.PR.030241-4.01</t>
  </si>
  <si>
    <t>PCH.PH.PR.027549-2.01</t>
  </si>
  <si>
    <t>UTE.AI.PR.031034-4.01</t>
  </si>
  <si>
    <t>CGH.PH.PR.002085-0.01</t>
  </si>
  <si>
    <t>PCH.PH.RS.029714-3.01</t>
  </si>
  <si>
    <t>PCH.PH.SC.029139-0.01</t>
  </si>
  <si>
    <t>CGH.PH.SC.029945-6.01</t>
  </si>
  <si>
    <t>EOL.CV.CE.031866-3.01</t>
  </si>
  <si>
    <t>CGH.PH.RS.028510-2.01</t>
  </si>
  <si>
    <t>CGH.PH.SC.027186-1.01</t>
  </si>
  <si>
    <t>EOL.CV.CE.030662-2.01</t>
  </si>
  <si>
    <t>UTE.FL.RS.030666-5.01</t>
  </si>
  <si>
    <t>UTE.FL.BA.030979-6.01</t>
  </si>
  <si>
    <t>CGH.PH.PR.002642-5.01</t>
  </si>
  <si>
    <t>UTE.AI.RS.029148-0.01</t>
  </si>
  <si>
    <t>PCH.PH.SC.030353-4.01</t>
  </si>
  <si>
    <t>PCH.PH.SC.027972-2.01</t>
  </si>
  <si>
    <t>UTE.RU.BA.002683-2.01</t>
  </si>
  <si>
    <t>CGH.PH.SC.029368-7.01</t>
  </si>
  <si>
    <t>PCH.PH.SC.028844-6.01</t>
  </si>
  <si>
    <t>CGH.PH.SC.031041-7.01</t>
  </si>
  <si>
    <t>UHE.PH.AP.030385-2.01</t>
  </si>
  <si>
    <t>PCH.PH.SC.028755-5.01</t>
  </si>
  <si>
    <t>EOL.CV.CE.028649-4.01</t>
  </si>
  <si>
    <t>PCH.PH.MS.030079-9.01</t>
  </si>
  <si>
    <t>EOL.CV.CE.028724-5.01</t>
  </si>
  <si>
    <t>EOL.CV.RN.030831-5.01</t>
  </si>
  <si>
    <t>PCH.PH.RS.030064-0.01</t>
  </si>
  <si>
    <t>PCH.PH.SC.030379-8.01</t>
  </si>
  <si>
    <t>UHE.PH.PR.001075-8.01</t>
  </si>
  <si>
    <t>EOL.CV.CE.028631-1.01</t>
  </si>
  <si>
    <t>EOL.CV.RS.030734-3.01</t>
  </si>
  <si>
    <t>EOL.CV.CE.030373-9.01</t>
  </si>
  <si>
    <t>CGH.PH.SC.032085-4.01</t>
  </si>
  <si>
    <t>PCH.PH.PR.000753-6.01</t>
  </si>
  <si>
    <t>UHE.PH.RS.000012-4.01</t>
  </si>
  <si>
    <t>EOL.CV.RS.030330-5.01</t>
  </si>
  <si>
    <t>UTE.AI.SP.029774-7.01</t>
  </si>
  <si>
    <t>EOL.CV.RN.030832-3.01</t>
  </si>
  <si>
    <t>UTE.AI.PR.029575-2.01</t>
  </si>
  <si>
    <t>EOL.CV.CE.030295-3.01</t>
  </si>
  <si>
    <t>CGH.PH.SC.032084-6.01</t>
  </si>
  <si>
    <t>PCH.PH.PR.000122-8.01</t>
  </si>
  <si>
    <t>EOL.CV.BA.030732-7.01</t>
  </si>
  <si>
    <t>PCH.PH.SC.029163-3.01</t>
  </si>
  <si>
    <t>PCH.PH.BA.033901-6.01</t>
  </si>
  <si>
    <t>EOL.CV.CE.030372-0.01</t>
  </si>
  <si>
    <t>EOL.CV.PE.031365-3.01</t>
  </si>
  <si>
    <t>UHE.PH.PR.001509-1.02</t>
  </si>
  <si>
    <t>PCH.PH.SC.029778-0.01</t>
  </si>
  <si>
    <t>PCH.PH.RS.027877-7.01</t>
  </si>
  <si>
    <t>UTE.AI.SP.030268-6.01</t>
  </si>
  <si>
    <t>UTE.AI.PR.029780-1.01</t>
  </si>
  <si>
    <t>EOL.CV.CE.030841-2.01</t>
  </si>
  <si>
    <t>PCH.PH.SC.029165-0.01</t>
  </si>
  <si>
    <t>PCH.PH.RS.028969-8.01</t>
  </si>
  <si>
    <t>UTE.GN.AM.027250-7.02</t>
  </si>
  <si>
    <t>PCH.PH.PR.002398-1.01</t>
  </si>
  <si>
    <t>PCH.PH.SC.029137-4.01</t>
  </si>
  <si>
    <t>EOL.CV.PI.028731-8.01</t>
  </si>
  <si>
    <t>EOL.CV.RS.030840-4.01</t>
  </si>
  <si>
    <t>CGH.PH.SC.035075-3.01</t>
  </si>
  <si>
    <t>UTE.AI.PR.029144-7.01</t>
  </si>
  <si>
    <t>CGH.PH.TO.029804-2.01</t>
  </si>
  <si>
    <t>CGH.PH.PR.000771-4.02</t>
  </si>
  <si>
    <t>EOL.CV.PE.029011-4.01</t>
  </si>
  <si>
    <t>UTE.AI.MS.029670-8.01</t>
  </si>
  <si>
    <t>CGH.PH.SC.030261-9.02</t>
  </si>
  <si>
    <t>PCH.PH.SC.029159-5.01</t>
  </si>
  <si>
    <t>EOL.CV.BA.030738-6.01</t>
  </si>
  <si>
    <t>EOL.CV.RN.031643-1.01</t>
  </si>
  <si>
    <t>UTE.AI.PB.028515-3.01</t>
  </si>
  <si>
    <t>PCH.PH.PR.000273-9.01</t>
  </si>
  <si>
    <t>PCH.PH.PR.000729-3.01</t>
  </si>
  <si>
    <t>EOL.CV.PE.029020-3.01</t>
  </si>
  <si>
    <t>UTE.AI.MS.029718-6.01</t>
  </si>
  <si>
    <t>UTE.AI.SP.030271-6.01</t>
  </si>
  <si>
    <t>CGH.PH.SC.029590-6.01</t>
  </si>
  <si>
    <t>EOL.CV.RN.030860-9.01</t>
  </si>
  <si>
    <t>EOL.CV.RN.031697-0.01</t>
  </si>
  <si>
    <t>EOL.CV.PB.029041-6.01</t>
  </si>
  <si>
    <t>CGH.PH.PR.028010-0.02</t>
  </si>
  <si>
    <t>EOL.CV.PE.029015-7.01</t>
  </si>
  <si>
    <t>UHE.PH.GO.028352-5.01</t>
  </si>
  <si>
    <t>UHE.PH.PA.027130-6.01</t>
  </si>
  <si>
    <t>PCH.PH.MS.031438-2.01</t>
  </si>
  <si>
    <t>EOL.CV.PE.029019-0.01</t>
  </si>
  <si>
    <t>UHE.PH.SC.028564-1.01</t>
  </si>
  <si>
    <t>CGH.PH.SC.038207-8.01</t>
  </si>
  <si>
    <t>UHE.PH.PR.027174-8.01</t>
  </si>
  <si>
    <t>CGH.PH.PR.035484-8.01</t>
  </si>
  <si>
    <t>EOL.CV.BA.032759-0.01</t>
  </si>
  <si>
    <t>UHE.PH.MG.002563-1.01</t>
  </si>
  <si>
    <t>UTE.AI.BA.028696-6.01</t>
  </si>
  <si>
    <t>CGH.PH.PR.033372-7.01</t>
  </si>
  <si>
    <t>EOL.CV.BA.032884-7.01</t>
  </si>
  <si>
    <t>CGH.PH.PE.028359-2.01</t>
  </si>
  <si>
    <t>UTE.AI.RN.028660-5.01</t>
  </si>
  <si>
    <t>EOL.CV.PI.031275-4.01</t>
  </si>
  <si>
    <t>EOL.CV.RN.031887-6.01</t>
  </si>
  <si>
    <t>PCH.PH.PE.002008-7.01</t>
  </si>
  <si>
    <t>UTE.GN.MG.001276-9.01</t>
  </si>
  <si>
    <t>EOL.CV.PI.033138-4.01</t>
  </si>
  <si>
    <t>EOL.CV.RN.031072-7.01</t>
  </si>
  <si>
    <t>CGH.PH.SC.033998-9.01</t>
  </si>
  <si>
    <t>PCH.PH.PE.028091-7.01</t>
  </si>
  <si>
    <t>UHE.PH.SP.001285-8.01</t>
  </si>
  <si>
    <t>PCH.PH.PR.029686-4.01</t>
  </si>
  <si>
    <t>UTE.AI.RS.028600-1.01</t>
  </si>
  <si>
    <t>CGH.PH.PE.028695-8.01</t>
  </si>
  <si>
    <t>UHE.PH.SP.000647-5.01</t>
  </si>
  <si>
    <t>PCH.PH.RS.030337-2.01</t>
  </si>
  <si>
    <t>PCH.PH.PR.029180-3.01</t>
  </si>
  <si>
    <t>CGH.PH.PE.028693-1.01</t>
  </si>
  <si>
    <t>UHE.PH.SP.002648-4.01</t>
  </si>
  <si>
    <t>EOL.CV.MA.033682-3.01</t>
  </si>
  <si>
    <t>UHE.PH.SP.000764-1.01</t>
  </si>
  <si>
    <t>EOL.CV.RN.033752-8.01</t>
  </si>
  <si>
    <t>PCH.PH.PR.030458-1.01</t>
  </si>
  <si>
    <t>CGH.PH.SC.029771-2.02</t>
  </si>
  <si>
    <t>UTE.AI.SP.027814-9.01</t>
  </si>
  <si>
    <t>UHE.PH.SP.000657-2.01</t>
  </si>
  <si>
    <t>CGH.PH.SC.029988-0.01</t>
  </si>
  <si>
    <t>UTE.FL.SC.028140-9.01</t>
  </si>
  <si>
    <t>CGH.PH.MS.029430-6.01</t>
  </si>
  <si>
    <t>EOL.CV.MA.033680-7.01</t>
  </si>
  <si>
    <t>PCH.PH.MT.028822-5.01</t>
  </si>
  <si>
    <t>EOL.CV.MA.033684-0.01</t>
  </si>
  <si>
    <t>UTE.PE.PR.002195-4.01</t>
  </si>
  <si>
    <t>UTE.OF.BA.030174-4.02</t>
  </si>
  <si>
    <t>UTE.AI.PR.028367-3.01</t>
  </si>
  <si>
    <t>EOL.CV.BA.031352-1.01</t>
  </si>
  <si>
    <t>UTE.AI.TO.030518-9.01</t>
  </si>
  <si>
    <t>EOL.CV.BA.031336-0.01</t>
  </si>
  <si>
    <t>UTE.AI.SP.030303-8.01</t>
  </si>
  <si>
    <t>EOL.CV.RN.030843-9.01</t>
  </si>
  <si>
    <t>UHE.PH.RO.027448-8.01</t>
  </si>
  <si>
    <t>UTE.FL.BA.029014-9.01</t>
  </si>
  <si>
    <t>EOL.CV.BA.030739-4.01</t>
  </si>
  <si>
    <t>UHE.PH.MA.028863-2.01</t>
  </si>
  <si>
    <t>PCH.PH.RS.001009-0.01</t>
  </si>
  <si>
    <t>UTE.AI.MS.030104-3.01</t>
  </si>
  <si>
    <t>PCH.PH.SC.029140-4.01</t>
  </si>
  <si>
    <t>EOL.CV.BA.030751-3.01</t>
  </si>
  <si>
    <t>UHE.PH.PR.028361-4.01</t>
  </si>
  <si>
    <t>EOL.CV.RN.030804-8.01</t>
  </si>
  <si>
    <t>UHE.PH.MG.000641-6.01</t>
  </si>
  <si>
    <t>PCH.PH.PR.028850-0.01</t>
  </si>
  <si>
    <t>PCH.PH.RS.029002-5.01</t>
  </si>
  <si>
    <t>EOL.CV.BA.030283-0.01</t>
  </si>
  <si>
    <t>EOL.CV.BA.030753-0.01</t>
  </si>
  <si>
    <t>UTE.AI.AL.028708-3.01</t>
  </si>
  <si>
    <t>UTE.AI.RS.029583-3.01</t>
  </si>
  <si>
    <t>PCH.PH.PR.028783-0.01</t>
  </si>
  <si>
    <t>UTE.AI.GO.030090-0.01</t>
  </si>
  <si>
    <t>EOL.CV.BA.030306-2.01</t>
  </si>
  <si>
    <t>EOL.CV.RN.030864-1.01</t>
  </si>
  <si>
    <t>UTE.GN.PE.028326-6.01</t>
  </si>
  <si>
    <t>EOL.CV.PE.028481-5.01</t>
  </si>
  <si>
    <t>EOL.CV.BA.030305-4.01</t>
  </si>
  <si>
    <t>EOL.CV.BA.030752-1.01</t>
  </si>
  <si>
    <t>UHE.PH.PR.028994-9.01</t>
  </si>
  <si>
    <t>EOL.CV.CE.030352-6.01</t>
  </si>
  <si>
    <t>EOL.CV.RN.030834-0.01</t>
  </si>
  <si>
    <t>PCH.PH.RS.028967-1.01</t>
  </si>
  <si>
    <t>EOL.CV.RN.031071-9.01</t>
  </si>
  <si>
    <t>UHE.PH.GO.028758-0.01</t>
  </si>
  <si>
    <t>UTE.FL.MS.029694-5.01</t>
  </si>
  <si>
    <t>EOL.CV.CE.030331-3.01</t>
  </si>
  <si>
    <t>EOL.CV.RN.030849-8.01</t>
  </si>
  <si>
    <t>UTE.AI.PE.029113-7.01</t>
  </si>
  <si>
    <t>PCH.PH.SC.030183-3.01</t>
  </si>
  <si>
    <t>EOL.CV.RN.031069-7.01</t>
  </si>
  <si>
    <t>EOL.CV.CE.030332-1.01</t>
  </si>
  <si>
    <t>EOL.CV.RN.030828-5.01</t>
  </si>
  <si>
    <t>UTE.AI.MS.029193-5.01</t>
  </si>
  <si>
    <t>CGH.PH.PR.031187-1.01</t>
  </si>
  <si>
    <t>EOL.CV.CE.030329-1.01</t>
  </si>
  <si>
    <t>EOL.CV.RS.030819-6.01</t>
  </si>
  <si>
    <t>UHE.PH.SP.027092-0.01</t>
  </si>
  <si>
    <t>UTE.AI.SE.029152-8.01</t>
  </si>
  <si>
    <t>CGH.PH.TO.035426-0.01</t>
  </si>
  <si>
    <t>EOL.CV.CE.028440-8.01</t>
  </si>
  <si>
    <t>UHE.PH.SP.002821-5.01</t>
  </si>
  <si>
    <t>CGH.PH.TO.035446-5.01</t>
  </si>
  <si>
    <t>UTE.PE.RJ.029587-6.01</t>
  </si>
  <si>
    <t>UHE.PH.SP.002555-0.01</t>
  </si>
  <si>
    <t>EOL.CV.MA.033685-8.01</t>
  </si>
  <si>
    <t>EOL.CV.CE.002801-0.01</t>
  </si>
  <si>
    <t>UHE.PH.MG.000041-8.01</t>
  </si>
  <si>
    <t>EOL.CV.MA.033675-0.01</t>
  </si>
  <si>
    <t>EOL.CV.PE.031818-3.01</t>
  </si>
  <si>
    <t>UHE.PH.SP.000208-9.01</t>
  </si>
  <si>
    <t>EOL.CV.MA.033673-4.01</t>
  </si>
  <si>
    <t>UHE.PH.SP.000203-8.01</t>
  </si>
  <si>
    <t>EOL.CV.RS.031653-9.01</t>
  </si>
  <si>
    <t>CGH.PH.RS.035444-9.01</t>
  </si>
  <si>
    <t>EOL.CV.RN.030889-7.01</t>
  </si>
  <si>
    <t>EOL.CV.BA.031335-1.01</t>
  </si>
  <si>
    <t>EOL.CV.CE.030309-7.01</t>
  </si>
  <si>
    <t>EOL.CV.RS.030842-0.01</t>
  </si>
  <si>
    <t>UHE.PH.SP.001097-9.01</t>
  </si>
  <si>
    <t>EOL.CV.RS.031701-2.01</t>
  </si>
  <si>
    <t>EOL.CV.PE.031819-1.01</t>
  </si>
  <si>
    <t>EOL.CV.RN.030934-6.01</t>
  </si>
  <si>
    <t>UFV.RS.PE.032372-1.01</t>
  </si>
  <si>
    <t>EOL.CV.BA.030323-2.01</t>
  </si>
  <si>
    <t>EOL.CV.RS.030833-1.01</t>
  </si>
  <si>
    <t>UHE.PH.SP.002158-0.01</t>
  </si>
  <si>
    <t>EOL.CV.RS.031705-5.01</t>
  </si>
  <si>
    <t>EOL.CV.RN.030933-8.01</t>
  </si>
  <si>
    <t>UFV.RS.PE.032373-0.01</t>
  </si>
  <si>
    <t>UHE.PH.GO.028757-1.01</t>
  </si>
  <si>
    <t>EOL.CV.BA.030318-6.01</t>
  </si>
  <si>
    <t>EOL.CV.RN.030856-0.01</t>
  </si>
  <si>
    <t>UHE.PH.SP.001552-0.01</t>
  </si>
  <si>
    <t>EOL.CV.MA.033683-1.01</t>
  </si>
  <si>
    <t>EOL.CV.RN.030310-0.01</t>
  </si>
  <si>
    <t>EOL.CV.RN.030932-0.01</t>
  </si>
  <si>
    <t>UTE.FL.PA.032116-8.01</t>
  </si>
  <si>
    <t>UHE.PH.GO.028756-3.01</t>
  </si>
  <si>
    <t>CGH.PH.RS.002054-0.01</t>
  </si>
  <si>
    <t>EOL.CV.BA.030315-1.01</t>
  </si>
  <si>
    <t>EOL.CV.BA.030731-9.01</t>
  </si>
  <si>
    <t>UHE.PH.SP.000588-6.01</t>
  </si>
  <si>
    <t>EOL.CV.MA.033686-6.01</t>
  </si>
  <si>
    <t>EOL.CV.RN.030311-9.01</t>
  </si>
  <si>
    <t>EOL.CV.RN.030931-1.01</t>
  </si>
  <si>
    <t>CGH.PH.SC.032070-6.01</t>
  </si>
  <si>
    <t>UTE.AI.MS.029990-1.01</t>
  </si>
  <si>
    <t>CGH.PH.SC.030368-2.01</t>
  </si>
  <si>
    <t>EOL.CV.BA.030321-6.01</t>
  </si>
  <si>
    <t>UTE.AI.MS.030115-9.01</t>
  </si>
  <si>
    <t>UHE.PH.SP.000923-7.01</t>
  </si>
  <si>
    <t>CGH.PH.SC.037406-7.01</t>
  </si>
  <si>
    <t>EOL.CV.RN.030300-3.01</t>
  </si>
  <si>
    <t>EOL.CV.RN.030895-1.02</t>
  </si>
  <si>
    <t>EOL.CV.RS.031517-6.01</t>
  </si>
  <si>
    <t>PCH.PH.RS.027713-4.01</t>
  </si>
  <si>
    <t>CGH.PH.SC.029303-2.01</t>
  </si>
  <si>
    <t>EOL.CV.BA.030322-4.01</t>
  </si>
  <si>
    <t>EOL.CV.CE.030691-6.01</t>
  </si>
  <si>
    <t>CGH.PH.SC.028727-0.01</t>
  </si>
  <si>
    <t>EOL.CV.RN.030302-0.01</t>
  </si>
  <si>
    <t>EOL.CV.RN.030897-8.01</t>
  </si>
  <si>
    <t>UTE.AI.PR.028074-7.01</t>
  </si>
  <si>
    <t>CGH.PH.SC.029592-2.01</t>
  </si>
  <si>
    <t>EOL.CV.BA.030319-4.01</t>
  </si>
  <si>
    <t>UFV.RS.SC.031635-0.01</t>
  </si>
  <si>
    <t>PCH.PH.SC.031208-8.01</t>
  </si>
  <si>
    <t>EOL.CV.RN.030351-8.01</t>
  </si>
  <si>
    <t>EOL.CV.RN.030902-8.02</t>
  </si>
  <si>
    <t>PCH.PH.PR.030836-6.01</t>
  </si>
  <si>
    <t>UHE.PH.GO.028760-1.01</t>
  </si>
  <si>
    <t>EOL.CV.BA.030317-8.01</t>
  </si>
  <si>
    <t>EOL.CV.RN.030292-9.01</t>
  </si>
  <si>
    <t>EOL.CV.RN.030914-1.02</t>
  </si>
  <si>
    <t>EOL.CV.BA.030328-3.01</t>
  </si>
  <si>
    <t>EOL.CV.CE.030697-5.01</t>
  </si>
  <si>
    <t>EOL.CV.RN.030308-9.01</t>
  </si>
  <si>
    <t>EOL.CV.RN.030876-5.01</t>
  </si>
  <si>
    <t>PCH.PH.RS.029001-7.01</t>
  </si>
  <si>
    <t>PCH.PH.MT.028835-7.01</t>
  </si>
  <si>
    <t>EOL.CV.BA.030316-0.01</t>
  </si>
  <si>
    <t>EOL.CV.RN.030293-7.01</t>
  </si>
  <si>
    <t>UHE.PH.SP.027872-6.01</t>
  </si>
  <si>
    <t>EOL.CV.RN.030900-1.01</t>
  </si>
  <si>
    <t>UTE.AI.SP.031445-5.01</t>
  </si>
  <si>
    <t>UHE.PH.GO.029455-1.01</t>
  </si>
  <si>
    <t>EOL.CV.RN.030502-2.01</t>
  </si>
  <si>
    <t>EOL.CV.BA.030314-3.01</t>
  </si>
  <si>
    <t>CGH.PH.SC.031118-9.01</t>
  </si>
  <si>
    <t>UHE.PH.SP.001328-5.01</t>
  </si>
  <si>
    <t>EOL.CV.RN.030307-0.01</t>
  </si>
  <si>
    <t>PCH.PH.PR.028782-2.01</t>
  </si>
  <si>
    <t>UTE.AI.RS.027948-0.01</t>
  </si>
  <si>
    <t>UHE.PH.RO.029736-4.01</t>
  </si>
  <si>
    <t>EOL.CV.RN.030378-0.01</t>
  </si>
  <si>
    <t>PCH.PH.RS.029050-5.01</t>
  </si>
  <si>
    <t>UHE.PH.GO.028355-0.01</t>
  </si>
  <si>
    <t>UHE.PH.SP.001084-7.01</t>
  </si>
  <si>
    <t>UTE.GN.RJ.027888-2.01</t>
  </si>
  <si>
    <t>EOL.CV.RN.030304-6.01</t>
  </si>
  <si>
    <t>EOL.CV.BA.031758-6.01</t>
  </si>
  <si>
    <t>UHE.PH.TO.001304-8.01</t>
  </si>
  <si>
    <t>CGH.PH.SC.037315-0.01</t>
  </si>
  <si>
    <t>UHE.PH.RS.027556-5.01</t>
  </si>
  <si>
    <t>UHE.PH.TO.028567-6.01</t>
  </si>
  <si>
    <t>UHE.PH.MG.002176-8.01</t>
  </si>
  <si>
    <t>EOL.CV.RS.028712-1.01</t>
  </si>
  <si>
    <t>EOL.CV.CE.031736-5.01</t>
  </si>
  <si>
    <t>CGH.PH.RS.001067-7.01</t>
  </si>
  <si>
    <t>PCH.PH.RS.028968-0.01</t>
  </si>
  <si>
    <t>CGH.PH.SC.029425-0.01</t>
  </si>
  <si>
    <t>UTE.AI.MS.030479-4.01</t>
  </si>
  <si>
    <t>EOL.CV.CE.031698-9.01</t>
  </si>
  <si>
    <t>EOL.CV.PE.031820-5.01</t>
  </si>
  <si>
    <t>CGH.PH.RS.028089-5.01</t>
  </si>
  <si>
    <t>UHE.PH.MG.002699-9.01</t>
  </si>
  <si>
    <t>EOL.CV.RS.030350-0.01</t>
  </si>
  <si>
    <t>EOL.CV.BA.031771-3.01</t>
  </si>
  <si>
    <t>EOL.CV.PE.031821-3.01</t>
  </si>
  <si>
    <t>CGH.PH.RS.002572-0.01</t>
  </si>
  <si>
    <t>EOL.CV.PB.029085-8.01</t>
  </si>
  <si>
    <t>UTE.AI.PE.028707-5.01</t>
  </si>
  <si>
    <t>EOL.CV.RS.030343-7.01</t>
  </si>
  <si>
    <t>CGH.PH.SC.002354-0.01</t>
  </si>
  <si>
    <t>EOL.CV.PE.031822-1.01</t>
  </si>
  <si>
    <t>CGH.PH.RS.000702-1.01</t>
  </si>
  <si>
    <t>EOL.CV.PB.029088-2.01</t>
  </si>
  <si>
    <t>EOL.CV.BA.030944-3.01</t>
  </si>
  <si>
    <t>UTE.PE.GO.028654-0.01</t>
  </si>
  <si>
    <t>EOL.CV.RS.030334-8.01</t>
  </si>
  <si>
    <t>CGH.PH.SC.029100-5.01</t>
  </si>
  <si>
    <t>EOL.CV.PE.031823-0.01</t>
  </si>
  <si>
    <t>EOL.CV.PB.029084-0.01</t>
  </si>
  <si>
    <t>EOL.CV.BA.030943-5.01</t>
  </si>
  <si>
    <t>UFV.RS.CE.030060-8.01</t>
  </si>
  <si>
    <t>EOL.CV.PE.031824-8.01</t>
  </si>
  <si>
    <t>UHE.PH.MG.001007-3.01</t>
  </si>
  <si>
    <t>EOL.CV.PB.029089-0.01</t>
  </si>
  <si>
    <t>EOL.CV.BA.031010-7.01</t>
  </si>
  <si>
    <t>UHE.PH.SC.001019-7.02</t>
  </si>
  <si>
    <t>UTE.PE.GO.028612-5.01</t>
  </si>
  <si>
    <t>PCH.PH.SC.030575-8.01</t>
  </si>
  <si>
    <t>EOL.CV.PE.031825-6.01</t>
  </si>
  <si>
    <t>EOL.CV.BA.030945-1.01</t>
  </si>
  <si>
    <t>EOL.CV.BA.031770-5.01</t>
  </si>
  <si>
    <t>EOL.CV.PI.033479-0.01</t>
  </si>
  <si>
    <t>EOL.CV.BA.030946-0.01</t>
  </si>
  <si>
    <t>CGH.PH.SC.035739-1.01</t>
  </si>
  <si>
    <t>EOL.CV.RN.030569-3.01</t>
  </si>
  <si>
    <t>EOL.CV.PI.031666-0.01</t>
  </si>
  <si>
    <t>EOL.CV.RN.030568-5.01</t>
  </si>
  <si>
    <t>UHE.PH.AM.000190-2.01</t>
  </si>
  <si>
    <t>EOL.CV.RN.030567-7.01</t>
  </si>
  <si>
    <t>CGH.PH.SC.000068-0.02</t>
  </si>
  <si>
    <t>EOL.CV.RN.030566-9.01</t>
  </si>
  <si>
    <t>CGH.PH.SC.029384-9.01</t>
  </si>
  <si>
    <t>EOL.CV.RS.030894-3.01</t>
  </si>
  <si>
    <t>PCH.PH.TO.031244-4.01</t>
  </si>
  <si>
    <t>CGH.PH.SC.030172-8.02</t>
  </si>
  <si>
    <t>EOL.CV.BA.030341-0.01</t>
  </si>
  <si>
    <t>EOL.CV.RN.030565-0.01</t>
  </si>
  <si>
    <t>EOL.CV.CE.030279-1.01</t>
  </si>
  <si>
    <t>EOL.CV.RS.030901-0.01</t>
  </si>
  <si>
    <t>EOL.CV.PE.031422-6.01</t>
  </si>
  <si>
    <t>UTE.GN.AM.029272-9.01</t>
  </si>
  <si>
    <t>EOL.CV.BA.030320-8.01</t>
  </si>
  <si>
    <t>EOL.CV.RN.030564-2.01</t>
  </si>
  <si>
    <t>CGH.PH.SC.030093-4.02</t>
  </si>
  <si>
    <t>EOL.CV.RN.030898-6.01</t>
  </si>
  <si>
    <t>EOL.CV.PE.031363-7.01</t>
  </si>
  <si>
    <t>CGH.PH.SC.029710-0.02</t>
  </si>
  <si>
    <t>EOL.CV.BA.030342-9.01</t>
  </si>
  <si>
    <t>EOL.CV.CE.030695-9.01</t>
  </si>
  <si>
    <t>EOL.CV.RN.030563-4.01</t>
  </si>
  <si>
    <t>PCH.PH.SC.029652-0.01</t>
  </si>
  <si>
    <t>UTE.GN.MA.031193-6.01</t>
  </si>
  <si>
    <t>EOL.CV.RN.031025-5.01</t>
  </si>
  <si>
    <t>EOL.CV.PE.031354-8.01</t>
  </si>
  <si>
    <t>EOL.CV.BA.030324-0.01</t>
  </si>
  <si>
    <t>UTE.FL.BA.000187-2.01</t>
  </si>
  <si>
    <t>EOL.CV.RN.030562-6.01</t>
  </si>
  <si>
    <t>CGH.PH.SC.029711-9.02</t>
  </si>
  <si>
    <t>PCH.PH.RS.030400-0.01</t>
  </si>
  <si>
    <t>EOL.CV.RN.031026-3.01</t>
  </si>
  <si>
    <t>EOL.CV.PE.031370-0.01</t>
  </si>
  <si>
    <t>UTE.AI.BA.029634-1.01</t>
  </si>
  <si>
    <t>EOL.CV.SE.030296-1.01</t>
  </si>
  <si>
    <t>CGH.PH.SC.030394-1.02</t>
  </si>
  <si>
    <t>EOL.CV.RN.031015-8.01</t>
  </si>
  <si>
    <t>EOL.CV.PE.031346-7.01</t>
  </si>
  <si>
    <t>EOL.CV.CE.030299-6.01</t>
  </si>
  <si>
    <t>UFV.RS.RN.031694-6.01</t>
  </si>
  <si>
    <t>EOL.CV.CE.030670-3.01</t>
  </si>
  <si>
    <t>EOL.CV.PE.031353-0.01</t>
  </si>
  <si>
    <t>EOL.CV.RN.030416-6.01</t>
  </si>
  <si>
    <t>PCH.PH.SP.029115-3.01</t>
  </si>
  <si>
    <t>EOL.CV.PI.031364-5.01</t>
  </si>
  <si>
    <t>EOL.CV.RN.030417-4.01</t>
  </si>
  <si>
    <t>EOL.CV.RS.030784-0.01</t>
  </si>
  <si>
    <t>CGH.PH.SC.030880-3.01</t>
  </si>
  <si>
    <t>PCH.PH.SC.029332-6.01</t>
  </si>
  <si>
    <t>EOL.CV.BA.031523-0.01</t>
  </si>
  <si>
    <t>CGH.PH.RS.030204-0.01</t>
  </si>
  <si>
    <t>EOL.CV.RN.030339-9.01</t>
  </si>
  <si>
    <t>UTE.FL.MA.030959-1.01</t>
  </si>
  <si>
    <t>EOL.CV.RS.031646-6.01</t>
  </si>
  <si>
    <t>CGH.PH.SC.031429-3.01</t>
  </si>
  <si>
    <t>EOL.CV.BA.030288-0.01</t>
  </si>
  <si>
    <t>CGH.PH.MS.030049-7.01</t>
  </si>
  <si>
    <t>UHE.PH.MT.029597-3.01</t>
  </si>
  <si>
    <t>UTE.AI.AL.029161-7.01</t>
  </si>
  <si>
    <t>EOL.CV.PI.031766-7.01</t>
  </si>
  <si>
    <t>CGH.PH.SC.002665-4.01</t>
  </si>
  <si>
    <t>EOL.CV.PB.029086-6.01</t>
  </si>
  <si>
    <t>EOL.CV.RN.030301-1.01</t>
  </si>
  <si>
    <t>PCH.PH.SC.028754-7.01</t>
  </si>
  <si>
    <t>CGH.PH.PE.030539-1.01</t>
  </si>
  <si>
    <t>EOL.CV.PI.031749-7.01</t>
  </si>
  <si>
    <t>PCH.PH.PR.001278-5.01</t>
  </si>
  <si>
    <t>CGH.PH.RS.028915-9.01</t>
  </si>
  <si>
    <t>EOL.CV.PB.029090-4.01</t>
  </si>
  <si>
    <t>CGH.PH.RS.028941-8.01</t>
  </si>
  <si>
    <t>CGH.PH.SC.035531-3.01</t>
  </si>
  <si>
    <t>UHE.PH.MG.027483-6.01</t>
  </si>
  <si>
    <t>EOL.CV.RS.031699-7.01</t>
  </si>
  <si>
    <t>UHE.PH.MT.027244-2.01</t>
  </si>
  <si>
    <t>CGH.PH.SC.028778-4.01</t>
  </si>
  <si>
    <t>EOL.CV.PB.029087-4.01</t>
  </si>
  <si>
    <t>EOL.CV.BA.032081-1.01</t>
  </si>
  <si>
    <t>EOL.CV.PE.031761-6.01</t>
  </si>
  <si>
    <t>EOL.CV.PB.029091-2.01</t>
  </si>
  <si>
    <t>UHE.PH.SC.001356-0.01</t>
  </si>
  <si>
    <t>UHE.PH.RS.000718-8.01</t>
  </si>
  <si>
    <t>EOL.CV.BA.032082-0.01</t>
  </si>
  <si>
    <t>UTE.CM.CE.030098-5.01</t>
  </si>
  <si>
    <t>EOL.CV.PE.031762-4.01</t>
  </si>
  <si>
    <t>EOL.CV.PB.029092-0.01</t>
  </si>
  <si>
    <t>UHE.PH.GO.000630-0.01</t>
  </si>
  <si>
    <t>CGH.PH.SC.029756-9.01</t>
  </si>
  <si>
    <t>EOL.CV.BA.032083-8.01</t>
  </si>
  <si>
    <t>UHE.PH.GO.027795-9.01</t>
  </si>
  <si>
    <t>UTE.GN.MA.030202-3.01</t>
  </si>
  <si>
    <t>EOL.CV.PE.032365-9.01</t>
  </si>
  <si>
    <t>PCH.PH.PR.002046-0.01</t>
  </si>
  <si>
    <t>EOL.CV.PB.029083-1.01</t>
  </si>
  <si>
    <t>UHE.PH.GO.000528-2.01</t>
  </si>
  <si>
    <t>PCH.PH.MT.029734-8.01</t>
  </si>
  <si>
    <t>UHE.PH.SC.027401-1.01</t>
  </si>
  <si>
    <t>EOL.CV.BA.030437-9.01</t>
  </si>
  <si>
    <t>EOL.CV.PI.032366-7.01</t>
  </si>
  <si>
    <t>UHE.PH.MT.001066-9.01</t>
  </si>
  <si>
    <t>EOL.CV.CE.028652-4.01</t>
  </si>
  <si>
    <t>EOL.CV.BA.031343-2.01</t>
  </si>
  <si>
    <t>EOL.CV.RS.031696-2.01</t>
  </si>
  <si>
    <t>EOL.CV.RN.030509-0.01</t>
  </si>
  <si>
    <t>PCH.PH.MT.029733-0.01</t>
  </si>
  <si>
    <t>CGH.PH.SC.028195-6.02</t>
  </si>
  <si>
    <t>EOL.CV.BA.030448-4.01</t>
  </si>
  <si>
    <t>EOL.CV.PI.032367-5.01</t>
  </si>
  <si>
    <t>UHE.PH.BA.001175-4.01</t>
  </si>
  <si>
    <t>EOL.CV.BA.030976-1.01</t>
  </si>
  <si>
    <t>UHE.PH.PA.031444-7.01</t>
  </si>
  <si>
    <t>EOL.CV.RN.030548-0.01</t>
  </si>
  <si>
    <t>UHE.PH.MT.031401-3.01</t>
  </si>
  <si>
    <t>PCH.PH.RS.028030-5.01</t>
  </si>
  <si>
    <t>EOL.CV.BA.030455-7.01</t>
  </si>
  <si>
    <t>EOL.CV.PI.032368-3.01</t>
  </si>
  <si>
    <t>UTE.GN.RS.028038-0.01</t>
  </si>
  <si>
    <t>EOL.CV.CE.028630-3.01</t>
  </si>
  <si>
    <t>UTE.GN.AM.029361-0.02</t>
  </si>
  <si>
    <t>PCH.PH.RS.028725-3.01</t>
  </si>
  <si>
    <t>EOL.CV.BA.032343-8.01</t>
  </si>
  <si>
    <t>EOL.CV.RN.030547-2.01</t>
  </si>
  <si>
    <t>UHE.PH.TO.028353-3.01</t>
  </si>
  <si>
    <t>EOL.CV.BA.030456-5.01</t>
  </si>
  <si>
    <t>PCH.PH.PR.028921-3.01</t>
  </si>
  <si>
    <t>UHE.PH.PR.002672-7.01</t>
  </si>
  <si>
    <t>PCH.PH.RS.028715-6.01</t>
  </si>
  <si>
    <t>EOL.CV.RS.031700-4.01</t>
  </si>
  <si>
    <t>EOL.CV.RN.030505-7.01</t>
  </si>
  <si>
    <t>EOL.CV.BA.030443-3.01</t>
  </si>
  <si>
    <t>UTE.GN.AM.029432-2.01</t>
  </si>
  <si>
    <t>CGH.PH.SC.030591-0.01</t>
  </si>
  <si>
    <t>UHE.PH.PR.002659-0.01</t>
  </si>
  <si>
    <t>PCH.PH.RS.030887-0.01</t>
  </si>
  <si>
    <t>EOL.CV.BA.030779-3.01</t>
  </si>
  <si>
    <t>EOL.CV.CE.031813-2.01</t>
  </si>
  <si>
    <t>EOL.CV.RS.030449-2.01</t>
  </si>
  <si>
    <t>PCH.PH.RS.030287-2.01</t>
  </si>
  <si>
    <t>UTE.AI.AL.031371-8.01</t>
  </si>
  <si>
    <t>CGH.PH.PR.037573-0.01</t>
  </si>
  <si>
    <t>EOL.CV.BA.030837-4.01</t>
  </si>
  <si>
    <t>EOL.CV.CE.031815-9.01</t>
  </si>
  <si>
    <t>EOL.CV.RN.030454-9.01</t>
  </si>
  <si>
    <t>EOL.CV.RN.030622-3.01</t>
  </si>
  <si>
    <t>CGH.PH.RS.031330-0.01</t>
  </si>
  <si>
    <t>EOL.CV.BA.030792-0.01</t>
  </si>
  <si>
    <t>EOL.CV.CE.031816-7.01</t>
  </si>
  <si>
    <t>UTE.PE.AM.029499-3.01</t>
  </si>
  <si>
    <t>EOL.CV.BA.030793-9.01</t>
  </si>
  <si>
    <t>EOL.CV.CE.031814-0.01</t>
  </si>
  <si>
    <t>CGH.PH.SC.029356-3.01</t>
  </si>
  <si>
    <t>UTE.PE.AM.029276-1.01</t>
  </si>
  <si>
    <t>EOL.CV.BA.030778-5.01</t>
  </si>
  <si>
    <t>EOL.CV.CE.031817-5.01</t>
  </si>
  <si>
    <t>PCH.PH.SP.029114-5.01</t>
  </si>
  <si>
    <t>EOL.CV.BA.030801-3.01</t>
  </si>
  <si>
    <t>EOL.CV.BA.031344-0.01</t>
  </si>
  <si>
    <t>PCH.PH.GO.028771-7.01</t>
  </si>
  <si>
    <t>CGH.PH.SC.031735-7.01</t>
  </si>
  <si>
    <t>EOL.CV.RN.030281-3.01</t>
  </si>
  <si>
    <t>UHE.PH.MG.001146-0.01</t>
  </si>
  <si>
    <t>EOL.CV.BA.031342-4.01</t>
  </si>
  <si>
    <t>PCH.PH.RS.027876-9.01</t>
  </si>
  <si>
    <t>PCH.PH.RS.000877-0.01</t>
  </si>
  <si>
    <t>PCH.PH.MT.028836-5.01</t>
  </si>
  <si>
    <t>EOL.CV.PI.031417-0.01</t>
  </si>
  <si>
    <t>CGH.PH.RS.000706-4.03</t>
  </si>
  <si>
    <t>PCH.PH.MT.028821-7.01</t>
  </si>
  <si>
    <t>UHE.PH.PR.028360-6.01</t>
  </si>
  <si>
    <t>PCH.PH.SC.030263-5.01</t>
  </si>
  <si>
    <t>PCH.PH.MT.028819-5.01</t>
  </si>
  <si>
    <t>EOL.CV.PI.031886-8.02</t>
  </si>
  <si>
    <t>PCH.PH.RS.029246-0.01</t>
  </si>
  <si>
    <t>PCH.PH.GO.028737-7.01</t>
  </si>
  <si>
    <t>PCH.PH.MT.002547-0.01</t>
  </si>
  <si>
    <t>UTE.AI.PR.028149-2.01</t>
  </si>
  <si>
    <t>EOL.CV.PI.031361-0.01</t>
  </si>
  <si>
    <t>CGH.PH.SC.029589-2.01</t>
  </si>
  <si>
    <t>EOL.CV.RS.030349-6.01</t>
  </si>
  <si>
    <t>EOL.CV.PI.031367-0.01</t>
  </si>
  <si>
    <t>PCH.PH.TO.028446-7.01</t>
  </si>
  <si>
    <t>EOL.CV.PI.031366-1.01</t>
  </si>
  <si>
    <t>UHE.PH.RS.028354-1.01</t>
  </si>
  <si>
    <t>PCH.PH.RS.029245-1.01</t>
  </si>
  <si>
    <t>UTE.CM.MA.029700-3.01</t>
  </si>
  <si>
    <t>EOL.CV.PI.031368-8.01</t>
  </si>
  <si>
    <t>PCH.PH.RS.028231-6.01</t>
  </si>
  <si>
    <t>UHE.PH.RS.002001-0.01</t>
  </si>
  <si>
    <t>UTE.FL.BA.000182-1.01</t>
  </si>
  <si>
    <t>UTE.CM.CE.029720-8.01</t>
  </si>
  <si>
    <t>UHE.PH.MG.002038-9.01</t>
  </si>
  <si>
    <t>UHE.PH.MG.002053-2.01</t>
  </si>
  <si>
    <t>EOL.CV.PI.031362-9.01</t>
  </si>
  <si>
    <t>UHE.PH.MG.029454-3.01</t>
  </si>
  <si>
    <t>UTE.CM.SC.027093-8.01</t>
  </si>
  <si>
    <t>UHE.PH.SP.000917-2.01</t>
  </si>
  <si>
    <t>EOL.CV.CE.028441-6.01</t>
  </si>
  <si>
    <t>UTE.CM.SC.027094-6.01</t>
  </si>
  <si>
    <t>PCH.PH.TO.000031-0.01</t>
  </si>
  <si>
    <t>UHE.PH.MG.002117-2.01</t>
  </si>
  <si>
    <t>UTE.AI.PE.028933-7.01</t>
  </si>
  <si>
    <t>PCH.PH.SC.028802-0.01</t>
  </si>
  <si>
    <t>EOL.CV.RN.031801-9.01</t>
  </si>
  <si>
    <t>UHE.PH.MG.001417-6.01</t>
  </si>
  <si>
    <t>EOL.CV.CE.031627-0.01</t>
  </si>
  <si>
    <t>UHE.PH.MG.001194-0.01</t>
  </si>
  <si>
    <t>UTE.GN.MS.027075-0.01</t>
  </si>
  <si>
    <t>EOL.CV.RN.031651-2.01</t>
  </si>
  <si>
    <t>UHE.PH.RJ.027118-7.01</t>
  </si>
  <si>
    <t>UHE.PH.ES.001432-0.01</t>
  </si>
  <si>
    <t>EOL.CV.RN.031665-2.01</t>
  </si>
  <si>
    <t>EOL.CV.BA.030768-8.01</t>
  </si>
  <si>
    <t>EOL.CV.PI.031273-8.01</t>
  </si>
  <si>
    <t>UHE.PH.GO.002731-6.01</t>
  </si>
  <si>
    <t>UTE.GN.SP.028191-3.01</t>
  </si>
  <si>
    <t>EOL.CV.RS.030381-0.01</t>
  </si>
  <si>
    <t>UHE.PH.ES.002553-4.01</t>
  </si>
  <si>
    <t>PCH.PH.BA.028999-0.01</t>
  </si>
  <si>
    <t>CGH.PH.SC.035736-7.01</t>
  </si>
  <si>
    <t>EOL.CV.BA.030776-9.01</t>
  </si>
  <si>
    <t>EOL.CV.PI.031276-2.01</t>
  </si>
  <si>
    <t>UHE.PH.GO.000866-4.01</t>
  </si>
  <si>
    <t>EOL.CV.PI.031393-9.01</t>
  </si>
  <si>
    <t>UTE.PE.PI.028538-2.01</t>
  </si>
  <si>
    <t>EOL.CV.RS.030286-4.01</t>
  </si>
  <si>
    <t>PCH.PH.SC.031598-2.01</t>
  </si>
  <si>
    <t>EOL.CV.PI.030827-7.01</t>
  </si>
  <si>
    <t>EOL.CV.PI.031274-6.01</t>
  </si>
  <si>
    <t>UTE.GN.RJ.027243-4.01</t>
  </si>
  <si>
    <t>EOL.CV.PI.031414-5.01</t>
  </si>
  <si>
    <t>UTE.PE.PI.028536-6.01</t>
  </si>
  <si>
    <t>EOL.CV.BA.030807-2.01</t>
  </si>
  <si>
    <t>EOL.CV.PI.031271-1.01</t>
  </si>
  <si>
    <t>UTE.GN.RJ.027935-8.01</t>
  </si>
  <si>
    <t>EOL.CV.PI.031394-7.01</t>
  </si>
  <si>
    <t>UTE.PE.PI.028535-8.01</t>
  </si>
  <si>
    <t>EOL.CV.CE.030369-0.01</t>
  </si>
  <si>
    <t>CGH.PH.SC.029158-7.02</t>
  </si>
  <si>
    <t>EOL.CV.PI.033144-9.01</t>
  </si>
  <si>
    <t>EOL.CV.PI.030830-7.01</t>
  </si>
  <si>
    <t>EOL.CV.PI.031270-3.01</t>
  </si>
  <si>
    <t>UHE.PH.BA.002012-5.01</t>
  </si>
  <si>
    <t>EOL.CV.PI.031416-1.01</t>
  </si>
  <si>
    <t>UTE.PE.PI.028537-4.01</t>
  </si>
  <si>
    <t>EOL.CV.CE.030294-5.01</t>
  </si>
  <si>
    <t>EOL.CV.PI.033143-0.01</t>
  </si>
  <si>
    <t>EOL.CV.RS.030756-4.01</t>
  </si>
  <si>
    <t>EOL.CV.PI.031272-0.01</t>
  </si>
  <si>
    <t>EOL.CV.PI.031388-2.01</t>
  </si>
  <si>
    <t>EOL.CV.CE.030282-1.01</t>
  </si>
  <si>
    <t>CGH.PH.SC.030132-9.02</t>
  </si>
  <si>
    <t>EOL.CV.PI.033136-8.01</t>
  </si>
  <si>
    <t>EOL.CV.RN.030787-4.01</t>
  </si>
  <si>
    <t>PCH.PH.PE.030572-3.01</t>
  </si>
  <si>
    <t>EOL.CV.RN.030340-2.01</t>
  </si>
  <si>
    <t>CGH.PH.SC.030153-1.02</t>
  </si>
  <si>
    <t>EOL.CV.RS.030746-7.01</t>
  </si>
  <si>
    <t>CGH.PH.SC.035415-5.01</t>
  </si>
  <si>
    <t>EOL.CV.PI.031392-0.01</t>
  </si>
  <si>
    <t>EOL.CV.RN.030389-5.01</t>
  </si>
  <si>
    <t>CGH.PH.SC.030092-6.02</t>
  </si>
  <si>
    <t>EOL.CV.BA.030802-1.01</t>
  </si>
  <si>
    <t>EOL.CV.CE.032013-7.01</t>
  </si>
  <si>
    <t>UTE.AI.MS.030044-6.01</t>
  </si>
  <si>
    <t>PCH.PH.SC.030681-9.01</t>
  </si>
  <si>
    <t>EOL.CV.CE.030336-4.01</t>
  </si>
  <si>
    <t>EOL.CV.RS.030755-6.01</t>
  </si>
  <si>
    <t>CGH.PH.PR.026885-2.01</t>
  </si>
  <si>
    <t>UHE.PH.RO.002687-5.01</t>
  </si>
  <si>
    <t>UTE.AI.PR.028148-4.01</t>
  </si>
  <si>
    <t>EOL.CV.CE.030289-9.01</t>
  </si>
  <si>
    <t>PCH.PH.RS.029725-9.01</t>
  </si>
  <si>
    <t>EOL.CV.RS.030741-6.01</t>
  </si>
  <si>
    <t>EOL.CV.RN.031759-4.01</t>
  </si>
  <si>
    <t>EOL.CV.CE.028699-0.01</t>
  </si>
  <si>
    <t>UTE.PE.PE.030438-7.01</t>
  </si>
  <si>
    <t>UHE.PH.MG.029458-6.01</t>
  </si>
  <si>
    <t>EOL.CV.RN.030536-7.01</t>
  </si>
  <si>
    <t>PCH.PH.RS.030525-1.01</t>
  </si>
  <si>
    <t>UTE.GN.MT.027003-2.01</t>
  </si>
  <si>
    <t>CGH.PH.SC.029781-0.02</t>
  </si>
  <si>
    <t>EOL.CV.RN.030549-9.01</t>
  </si>
  <si>
    <t>CGH.PH.PR.031470-6.01</t>
  </si>
  <si>
    <t>EOL.CV.RN.028443-2.01</t>
  </si>
  <si>
    <t>PCH.PH.SC.002514-3.01</t>
  </si>
  <si>
    <t>UTE.PE.PE.029719-4.01</t>
  </si>
  <si>
    <t>PCH.PH.TO.029059-9.01</t>
  </si>
  <si>
    <t>UTE.AI.MS.029994-4.01</t>
  </si>
  <si>
    <t>EOL.CV.RN.030512-0.01</t>
  </si>
  <si>
    <t>UTE.GN.PE.029189-7.01</t>
  </si>
  <si>
    <t>CGH.PH.RS.030407-7.02</t>
  </si>
  <si>
    <t>EOL.CV.BA.030608-8.01</t>
  </si>
  <si>
    <t>EOL.CV.RN.030284-8.01</t>
  </si>
  <si>
    <t>PCH.PH.SC.002133-4.01</t>
  </si>
  <si>
    <t>UHE.PH.BA.027414-3.01</t>
  </si>
  <si>
    <t>UHE.PH.MG.029453-5.01</t>
  </si>
  <si>
    <t>CGH.PH.RS.002317-5.01</t>
  </si>
  <si>
    <t>UTE.PE.PE.030120-5.01</t>
  </si>
  <si>
    <t>CGH.PH.SC.030151-5.01</t>
  </si>
  <si>
    <t>UTE.PE.RO.027887-4.01</t>
  </si>
  <si>
    <t>PCH.PH.BA.002146-6.01</t>
  </si>
  <si>
    <t>UHE.PH.RS.029459-4.01</t>
  </si>
  <si>
    <t>CGH.PH.SC.031623-7.01</t>
  </si>
  <si>
    <t>UTE.GN.RJ.030769-6.01</t>
  </si>
  <si>
    <t>EOL.CV.PR.027908-0.01</t>
  </si>
  <si>
    <t>EOL.CV.RN.030285-6.01</t>
  </si>
  <si>
    <t>UTE.GN.RO.028033-0.01</t>
  </si>
  <si>
    <t>UHE.PH.RS.028562-5.01</t>
  </si>
  <si>
    <t>UTE.GN.MA.030800-5.01</t>
  </si>
  <si>
    <t>PCH.PH.MT.028820-9.01</t>
  </si>
  <si>
    <t>EOL.CV.RN.028424-6.01</t>
  </si>
  <si>
    <t>UTE.AI.PR.028139-5.01</t>
  </si>
  <si>
    <t>CGH.PH.BA.029699-6.01</t>
  </si>
  <si>
    <t>UTE.FL.MA.028917-5.01</t>
  </si>
  <si>
    <t>CGH.PH.SC.028646-0.01</t>
  </si>
  <si>
    <t>EOL.CV.RS.028810-1.01</t>
  </si>
  <si>
    <t>UTE.PE.ES.029664-3.01</t>
  </si>
  <si>
    <t>CGH.PH.BA.029698-8.01</t>
  </si>
  <si>
    <t>PCH.PH.MT.029048-3.01</t>
  </si>
  <si>
    <t>UTE.AI.SE.029685-6.01</t>
  </si>
  <si>
    <t>UTE.GN.RJ.001544-0.01</t>
  </si>
  <si>
    <t>UTE.PE.MA.029705-4.01</t>
  </si>
  <si>
    <t>CGH.PH.BA.029697-0.01</t>
  </si>
  <si>
    <t>PCH.PH.MS.000872-9.01</t>
  </si>
  <si>
    <t>UTE.PE.PB.029638-4.01</t>
  </si>
  <si>
    <t>UHE.PH.PA.030557-0.01</t>
  </si>
  <si>
    <t>PCH.PH.PB.027402-0.01</t>
  </si>
  <si>
    <t>PCH.PH.BA.028997-3.01</t>
  </si>
  <si>
    <t>PCH.PH.RS.029063-7.01</t>
  </si>
  <si>
    <t>UHE.PH.BA.027048-2.01</t>
  </si>
  <si>
    <t>UTE.PE.PB.029641-4.01</t>
  </si>
  <si>
    <t>UHE.PH.BA.027046-6.01</t>
  </si>
  <si>
    <t>UHE.PH.BA.027049-0.01</t>
  </si>
  <si>
    <t>UHE.PH.BA.027050-4.01</t>
  </si>
  <si>
    <t>UTE.PE.CE.028531-5.01</t>
  </si>
  <si>
    <t>UHE.PH.AL.001510-5.01</t>
  </si>
  <si>
    <t>UTE.PE.CE.028529-3.01</t>
  </si>
  <si>
    <t>UTE.PE.CE.028528-5.01</t>
  </si>
  <si>
    <t>UTE.PE.CE.028530-7.01</t>
  </si>
  <si>
    <t>CGH.PH.SC.028082-8.01</t>
  </si>
  <si>
    <t>EOL.CV.RS.030754-8.01</t>
  </si>
  <si>
    <t>EOL.CV.RN.031765-9.01</t>
  </si>
  <si>
    <t>UHE.PH.PE.001174-6.01</t>
  </si>
  <si>
    <t>PCH.PH.SC.031040-9.01</t>
  </si>
  <si>
    <t>UHE.PH.PA.030354-2.01</t>
  </si>
  <si>
    <t>UTE.PE.CE.028533-1.01</t>
  </si>
  <si>
    <t>CGH.PH.SC.002340-0.01</t>
  </si>
  <si>
    <t>EOL.CV.BA.030803-0.01</t>
  </si>
  <si>
    <t>EOL.CV.RN.031373-4.01</t>
  </si>
  <si>
    <t>UHE.PH.SE.027053-9.01</t>
  </si>
  <si>
    <t>EOL.CV.RN.030672-0.01</t>
  </si>
  <si>
    <t>UTE.PE.CE.028532-3.01</t>
  </si>
  <si>
    <t>EOL.CV.PI.030838-2.01</t>
  </si>
  <si>
    <t>EOL.CV.RN.031757-8.01</t>
  </si>
  <si>
    <t>UHE.PH.BA.002755-3.01</t>
  </si>
  <si>
    <t>EOL.CV.RN.030511-1.01</t>
  </si>
  <si>
    <t>EOL.CV.RS.031302-5.01</t>
  </si>
  <si>
    <t>UTE.PE.CE.028534-0.01</t>
  </si>
  <si>
    <t>EOL.CV.PE.030805-6.01</t>
  </si>
  <si>
    <t>CGH.PH.RS.037128-9.01</t>
  </si>
  <si>
    <t>UHE.PH.PI.000267-4.01</t>
  </si>
  <si>
    <t>EOL.CV.RN.030519-7.01</t>
  </si>
  <si>
    <t>EOL.CV.RN.030290-2.01</t>
  </si>
  <si>
    <t>EOL.CV.CE.030912-5.01</t>
  </si>
  <si>
    <t>EOL.CV.RN.031750-0.01</t>
  </si>
  <si>
    <t>EOL.CV.RN.030545-6.01</t>
  </si>
  <si>
    <t>UTE.GN.RN.028225-1.01</t>
  </si>
  <si>
    <t>UTE.AI.SE.030677-0.01</t>
  </si>
  <si>
    <t>EOL.CV.RS.030748-3.01</t>
  </si>
  <si>
    <t>EOL.CV.RN.031372-6.01</t>
  </si>
  <si>
    <t>EOL.CV.RS.031561-3.01</t>
  </si>
  <si>
    <t>EOL.CV.RN.030537-5.01</t>
  </si>
  <si>
    <t>PCH.PH.SC.028831-4.01</t>
  </si>
  <si>
    <t>EOL.CV.RS.030745-9.01</t>
  </si>
  <si>
    <t>EOL.CV.RN.032215-6.01</t>
  </si>
  <si>
    <t>EOL.CV.RN.030552-9.01</t>
  </si>
  <si>
    <t>PCH.PH.PE.029666-0.01</t>
  </si>
  <si>
    <t>EOL.CV.RS.030740-8.01</t>
  </si>
  <si>
    <t>EOL.CV.RN.031412-9.01</t>
  </si>
  <si>
    <t>EOL.CV.RS.031541-9.01</t>
  </si>
  <si>
    <t>EOL.CV.RS.030457-3.01</t>
  </si>
  <si>
    <t>CGH.PH.SC.030598-7.01</t>
  </si>
  <si>
    <t>EOL.CV.RS.030760-2.01</t>
  </si>
  <si>
    <t>EOL.CV.RN.031427-7.01</t>
  </si>
  <si>
    <t>UTE.AI.SP.029775-5.01</t>
  </si>
  <si>
    <t>EOL.CV.RS.031559-1.01</t>
  </si>
  <si>
    <t>EOL.CV.RS.030462-0.01</t>
  </si>
  <si>
    <t>EOL.CV.CE.030911-7.01</t>
  </si>
  <si>
    <t>EOL.CV.RN.031425-0.01</t>
  </si>
  <si>
    <t>EOL.CV.RS.031600-8.01</t>
  </si>
  <si>
    <t>UTE.PE.MA.029668-6.01</t>
  </si>
  <si>
    <t>EOL.CV.RS.030461-1.01</t>
  </si>
  <si>
    <t>UTE.GN.BA.027263-9.01</t>
  </si>
  <si>
    <t>EOL.CV.SC.029051-3.01</t>
  </si>
  <si>
    <t>EOL.CV.RS.030767-0.01</t>
  </si>
  <si>
    <t>EOL.CV.CE.032011-0.01</t>
  </si>
  <si>
    <t>UTE.PE.PR.029927-8.01</t>
  </si>
  <si>
    <t>UHE.PH.BA.027052-0.01</t>
  </si>
  <si>
    <t>EOL.CV.RS.031578-8.01</t>
  </si>
  <si>
    <t>UTE.PE.CE.029654-6.01</t>
  </si>
  <si>
    <t>EOL.CV.RS.030480-8.01</t>
  </si>
  <si>
    <t>UHE.PH.GO.000908-3.01</t>
  </si>
  <si>
    <t>UTE.PE.BA.029639-2.01</t>
  </si>
  <si>
    <t>EOL.CV.RN.030508-1.01</t>
  </si>
  <si>
    <t>UHE.PH.SP.001120-7.01</t>
  </si>
  <si>
    <t>UTE.PE.BA.029653-8.01</t>
  </si>
  <si>
    <t>UHE.PH.SP.001282-3.01</t>
  </si>
  <si>
    <t>PCH.PH.RS.028431-9.01</t>
  </si>
  <si>
    <t>UTE.PE.PB.000612-2.01</t>
  </si>
  <si>
    <t>UHE.PH.SP.002127-0.01</t>
  </si>
  <si>
    <t>UTE.GN.SP.028014-3.01</t>
  </si>
  <si>
    <t>EOL.CV.CE.028788-1.01</t>
  </si>
  <si>
    <t>UHE.PH.SP.027122-5.01</t>
  </si>
  <si>
    <t>UTE.GN.MG.001096-0.01</t>
  </si>
  <si>
    <t>UTE.CM.SC.001260-2.01</t>
  </si>
  <si>
    <t>EOL.CV.RS.030791-2.01</t>
  </si>
  <si>
    <t>CGH.PH.SC.035335-3.01</t>
  </si>
  <si>
    <t>UHE.PH.SP.027131-4.01</t>
  </si>
  <si>
    <t>EOL.CV.SC.028793-8.01</t>
  </si>
  <si>
    <t>EOL.CV.RS.031557-5.01</t>
  </si>
  <si>
    <t>UTE.AI.SP.029642-2.01</t>
  </si>
  <si>
    <t>EOL.CV.CE.030582-0.01</t>
  </si>
  <si>
    <t>UHE.PH.GO.002704-9.01</t>
  </si>
  <si>
    <t>EOL.CV.RS.031602-4.01</t>
  </si>
  <si>
    <t>UHE.PH.MG.002757-0.01</t>
  </si>
  <si>
    <t>UTE.FL.PR.029993-6.01</t>
  </si>
  <si>
    <t>EOL.CV.RN.030788-2.01</t>
  </si>
  <si>
    <t>UFV.RS.PI.033132-5.01</t>
  </si>
  <si>
    <t>EOL.CV.CE.030585-5.01</t>
  </si>
  <si>
    <t>UHE.PH.MG.027115-2.01</t>
  </si>
  <si>
    <t>EOL.CV.RS.031558-3.01</t>
  </si>
  <si>
    <t>UTE.CM.RS.029767-4.01</t>
  </si>
  <si>
    <t>UHE.PH.RS.001152-5.01</t>
  </si>
  <si>
    <t>EOL.CV.PE.030789-0.01</t>
  </si>
  <si>
    <t>UFV.RS.PI.033133-3.01</t>
  </si>
  <si>
    <t>EOL.CV.CE.030596-0.01</t>
  </si>
  <si>
    <t>UHE.PH.MG.001574-1.01</t>
  </si>
  <si>
    <t>PCH.PH.MS.000859-1.01</t>
  </si>
  <si>
    <t>EOL.CV.RS.031601-6.01</t>
  </si>
  <si>
    <t>CGH.PH.SC.029605-8.01</t>
  </si>
  <si>
    <t>UHE.PH.PR.001161-4.01</t>
  </si>
  <si>
    <t>EOL.CV.RS.030750-5.01</t>
  </si>
  <si>
    <t>EOL.CV.BA.032521-0.01</t>
  </si>
  <si>
    <t>EOL.CV.CE.030584-7.01</t>
  </si>
  <si>
    <t>UHE.PH.MG.001469-9.01</t>
  </si>
  <si>
    <t>EOL.CV.RS.028811-0.01</t>
  </si>
  <si>
    <t>EOL.CV.RS.031610-5.01</t>
  </si>
  <si>
    <t>EOL.CV.RS.030829-3.01</t>
  </si>
  <si>
    <t>EOL.CV.BA.032522-8.01</t>
  </si>
  <si>
    <t>EOL.CV.CE.030595-2.01</t>
  </si>
  <si>
    <t>EOL.CV.RS.031539-7.01</t>
  </si>
  <si>
    <t>EOL.CV.RS.030749-1.01</t>
  </si>
  <si>
    <t>EOL.CV.BA.032523-6.01</t>
  </si>
  <si>
    <t>PCH.PH.SC.000659-9.01</t>
  </si>
  <si>
    <t>CGH.PH.SC.030794-7.02</t>
  </si>
  <si>
    <t>EOL.CV.RS.030844-7.01</t>
  </si>
  <si>
    <t>EOL.CV.BA.032524-4.01</t>
  </si>
  <si>
    <t>EOL.CV.BA.032344-6.01</t>
  </si>
  <si>
    <t>EOL.CV.PI.030639-8.01</t>
  </si>
  <si>
    <t>EOL.CV.PE.030806-4.01</t>
  </si>
  <si>
    <t>EOL.CV.BA.032345-4.01</t>
  </si>
  <si>
    <t>CGH.PH.SC.030845-5.01</t>
  </si>
  <si>
    <t>UTE.AI.PE.029715-1.01</t>
  </si>
  <si>
    <t>EOL.CV.SC.029062-9.01</t>
  </si>
  <si>
    <t>EOL.CV.RS.030786-6.01</t>
  </si>
  <si>
    <t>EOL.CV.BA.032346-2.01</t>
  </si>
  <si>
    <t>CGH.PH.SC.030494-8.02</t>
  </si>
  <si>
    <t>CGH.PH.RS.028240-5.01</t>
  </si>
  <si>
    <t>EOL.CV.SC.029053-0.01</t>
  </si>
  <si>
    <t>EOL.CV.BA.032347-0.01</t>
  </si>
  <si>
    <t>EOL.CV.RN.030513-8.01</t>
  </si>
  <si>
    <t>EOL.CV.SC.029055-6.01</t>
  </si>
  <si>
    <t>EOL.CV.BA.032348-9.01</t>
  </si>
  <si>
    <t>CGH.PH.RS.000015-9.01</t>
  </si>
  <si>
    <t>EOL.CV.RN.030520-0.01</t>
  </si>
  <si>
    <t>UTE.AI.SP.031793-4.01</t>
  </si>
  <si>
    <t>PCH.PH.TO.029058-0.01</t>
  </si>
  <si>
    <t>CGH.PH.RS.028740-7.01</t>
  </si>
  <si>
    <t>EOL.CV.RN.030507-3.01</t>
  </si>
  <si>
    <t>PCH.PH.TO.029057-2.01</t>
  </si>
  <si>
    <t>PCH.PH.RS.029071-8.01</t>
  </si>
  <si>
    <t>CGH.PH.SC.028776-8.01</t>
  </si>
  <si>
    <t>EOL.CV.RN.030498-0.01</t>
  </si>
  <si>
    <t>PCH.PH.BA.029004-1.01</t>
  </si>
  <si>
    <t>EOL.CV.RS.030762-9.01</t>
  </si>
  <si>
    <t>PCH.PH.RS.030879-0.01</t>
  </si>
  <si>
    <t>CGH.PH.PR.030069-1.01</t>
  </si>
  <si>
    <t>PCH.PH.BA.002754-5.01</t>
  </si>
  <si>
    <t>EOL.CV.RS.030469-7.01</t>
  </si>
  <si>
    <t>CGH.PH.SC.029172-2.02</t>
  </si>
  <si>
    <t>EOL.CV.CE.028174-3.01</t>
  </si>
  <si>
    <t>EOL.CV.RS.030468-9.01</t>
  </si>
  <si>
    <t>PCH.PH.MS.028995-7.01</t>
  </si>
  <si>
    <t>EOL.CV.RN.030370-4.01</t>
  </si>
  <si>
    <t>EOL.CV.RS.030477-8.01</t>
  </si>
  <si>
    <t>EOL.CV.CE.028887-0.01</t>
  </si>
  <si>
    <t>EOL.CV.RS.030460-3.01</t>
  </si>
  <si>
    <t>CGH.PH.SC.027620-0.02</t>
  </si>
  <si>
    <t>UTN.UR.RJ.000100-7.01</t>
  </si>
  <si>
    <t>UHE.PH.RO.029707-0.01</t>
  </si>
  <si>
    <t>UHE.PH.SP.001225-4.01</t>
  </si>
  <si>
    <t>UTE.AI.PE.028392-4.01</t>
  </si>
  <si>
    <t>UTN.UR.RJ.000101-5.01</t>
  </si>
  <si>
    <t>UHE.PH.MG.029457-8.01</t>
  </si>
  <si>
    <t>UHE.PH.MG.027113-6.01</t>
  </si>
  <si>
    <t>CGH.PH.SC.029377-6.02</t>
  </si>
  <si>
    <t>EOL.CV.RN.030671-1.01</t>
  </si>
  <si>
    <t>UTE.AI.SP.030004-7.01</t>
  </si>
  <si>
    <t>UHE.PH.SP.003045-7.01</t>
  </si>
  <si>
    <t>UTE.AI.PB.028957-4.01</t>
  </si>
  <si>
    <t>UHE.PH.MG.027210-8.01</t>
  </si>
  <si>
    <t>PCH.PH.TO.001149-5.01</t>
  </si>
  <si>
    <t>PCH.PH.SC.029120-0.02</t>
  </si>
  <si>
    <t>PCH.PH.TO.002796-0.01</t>
  </si>
  <si>
    <t>PCH.PH.RS.031049-2.01</t>
  </si>
  <si>
    <t>PCH.PH.RS.031035-2.01</t>
  </si>
  <si>
    <t>PCH.PH.RS.031030-1.01</t>
  </si>
  <si>
    <t>PCH.PH.SC.002673-5.04</t>
  </si>
  <si>
    <t>EOL.CV.RN.033642-4.01</t>
  </si>
  <si>
    <t>PCH.PH.TO.027013-0.01</t>
  </si>
  <si>
    <t>UFV.RS.SP.032315-2.01</t>
  </si>
  <si>
    <t>UFV.RS.SP.032313-6.01</t>
  </si>
  <si>
    <t>UFV.RS.SP.032312-8.01</t>
  </si>
  <si>
    <t>CGH.PH.TO.000184-8.01</t>
  </si>
  <si>
    <t>CGH.PH.TO.027569-7.01</t>
  </si>
  <si>
    <t>PCH.PH.TO.001305-6.01</t>
  </si>
  <si>
    <t>CGH.PH.TO.027567-0.01</t>
  </si>
  <si>
    <t>PCH.PH.SC.031059-0.01</t>
  </si>
  <si>
    <t>UTE.GN.BA.032545-7.01</t>
  </si>
  <si>
    <t>UFV.RS.BA.033782-0.01</t>
  </si>
  <si>
    <t>UFV.RS.BA.033784-6.01</t>
  </si>
  <si>
    <t>UFV.RS.BA.033588-6.01</t>
  </si>
  <si>
    <t>EOL.CV.BA.034613-6.01</t>
  </si>
  <si>
    <t>EOL.CV.BA.034637-3.01</t>
  </si>
  <si>
    <t>EOL.CV.PI.033621-1.01</t>
  </si>
  <si>
    <t>EOL.CV.BA.033630-0.01</t>
  </si>
  <si>
    <t>EOL.CV.BA.033633-5.01</t>
  </si>
  <si>
    <t>EOL.CV.RN.030701-7.01</t>
  </si>
  <si>
    <t>EOL.CV.RN.030699-1.01</t>
  </si>
  <si>
    <t>EOL.CV.RN.032354-3.01</t>
  </si>
  <si>
    <t>EOL.CV.RN.030700-9.01</t>
  </si>
  <si>
    <t>EOL.CV.RN.032355-1.01</t>
  </si>
  <si>
    <t>EOL.CV.RN.032356-0.01</t>
  </si>
  <si>
    <t>UFV.RS.PB.034085-5.01</t>
  </si>
  <si>
    <t>EOL.CV.BA.034777-9.01</t>
  </si>
  <si>
    <t>EOL.CV.BA.034738-8.01</t>
  </si>
  <si>
    <t>EOL.CV.BA.034736-1.01</t>
  </si>
  <si>
    <t>EOL.CV.BA.034742-6.01</t>
  </si>
  <si>
    <t>EOL.CV.BA.034717-5.01</t>
  </si>
  <si>
    <t>EOL.CV.BA.034739-6.01</t>
  </si>
  <si>
    <t>EOL.CV.BA.034643-8.01</t>
  </si>
  <si>
    <t>CGH.PH.RS.038225-6.01</t>
  </si>
  <si>
    <t>EOL.CV.CE.031644-0.01</t>
  </si>
  <si>
    <t>EOL.CV.CE.031611-3.01</t>
  </si>
  <si>
    <t>EOL.CV.BA.032342-0.01</t>
  </si>
  <si>
    <t>UFV.RS.SP.032329-2.01</t>
  </si>
  <si>
    <t>UTE.AI.SP.037341-9.01</t>
  </si>
  <si>
    <t>PCH.PH.RS.000797-8.01</t>
  </si>
  <si>
    <t>EOL.CV.CE.033756-0.01</t>
  </si>
  <si>
    <t>EOL.CV.PI.033020-5.01</t>
  </si>
  <si>
    <t>EOL.CV.CE.040884-0.01</t>
  </si>
  <si>
    <t>EOL.CV.BA.034645-4.01</t>
  </si>
  <si>
    <t>UFV.RS.BA.049251-5.01</t>
  </si>
  <si>
    <t>EOL.CV.MA.037976-0.01</t>
  </si>
  <si>
    <t>EOL.CV.PI.033624-6.01</t>
  </si>
  <si>
    <t>EOL.CV.PI.033622-0.01</t>
  </si>
  <si>
    <t>UFV.RS.BA.033928-8.01</t>
  </si>
  <si>
    <t>UFV.RS.BA.033929-6.01</t>
  </si>
  <si>
    <t>UFV.RS.BA.033930-0.01</t>
  </si>
  <si>
    <t>UFV.RS.BA.033931-8.01</t>
  </si>
  <si>
    <t>UFV.RS.MG.033999-7.01</t>
  </si>
  <si>
    <t>UFV.RS.MG.034000-6.01</t>
  </si>
  <si>
    <t>UFV.RS.MG.033990-3.01</t>
  </si>
  <si>
    <t>UFV.RS.MG.033991-1.01</t>
  </si>
  <si>
    <t>EOL.CV.MA.037972-7.01</t>
  </si>
  <si>
    <t>UTE.AI.MS.038375-9.01</t>
  </si>
  <si>
    <t>UHE.PH.MT.030422-0.01</t>
  </si>
  <si>
    <t>EOL.CV.PI.033619-0.01</t>
  </si>
  <si>
    <t>EOL.CV.PI.033620-3.01</t>
  </si>
  <si>
    <t>UTE.AI.RS.034046-4.01</t>
  </si>
  <si>
    <t>PCH.PH.MS.029260-5.01</t>
  </si>
  <si>
    <t>CGH.PH.SC.035742-1.01</t>
  </si>
  <si>
    <t>EOL.CV.MA.037967-0.01</t>
  </si>
  <si>
    <t>EOL.CV.MA.037970-0.01</t>
  </si>
  <si>
    <t>CGH.PH.SC.040776-3.01</t>
  </si>
  <si>
    <t>EOL.CV.BA.031832-9.01</t>
  </si>
  <si>
    <t>EOL.CV.BA.034623-3.01</t>
  </si>
  <si>
    <t>EOL.CV.RN.037999-9.01</t>
  </si>
  <si>
    <t>EOL.CV.RN.038002-4.01</t>
  </si>
  <si>
    <t>EOL.CV.RN.038006-7.01</t>
  </si>
  <si>
    <t>EOL.CV.RN.035212-8.01</t>
  </si>
  <si>
    <t>EOL.CV.RN.037663-9.01</t>
  </si>
  <si>
    <t>EOL.CV.BA.040610-4.01</t>
  </si>
  <si>
    <t>EOL.CV.BA.040611-2.01</t>
  </si>
  <si>
    <t>EOL.CV.BA.040612-0.01</t>
  </si>
  <si>
    <t>EOL.CV.RN.038319-8.01</t>
  </si>
  <si>
    <t>CGH.PH.SC.031005-0.02</t>
  </si>
  <si>
    <t>PCH.PH.SC.033599-1.01</t>
  </si>
  <si>
    <t>EOL.CV.PB.034640-3.01</t>
  </si>
  <si>
    <t>UFV.RS.BA.033473-1.01</t>
  </si>
  <si>
    <t>UFV.RS.BA.033469-3.01</t>
  </si>
  <si>
    <t>EOL.CV.PB.038030-0.01</t>
  </si>
  <si>
    <t>EOL.CV.SC.050783-0.01</t>
  </si>
  <si>
    <t>EOL.CV.BA.033626-2.01</t>
  </si>
  <si>
    <t>EOL.CV.BA.033627-0.01</t>
  </si>
  <si>
    <t>UFV.RS.PE.034305-6.01</t>
  </si>
  <si>
    <t>SECO</t>
  </si>
  <si>
    <t>CHESP</t>
  </si>
  <si>
    <t>DMEPC</t>
  </si>
  <si>
    <t>EDP ES</t>
  </si>
  <si>
    <t>EDP SP</t>
  </si>
  <si>
    <t>EQUATORIAL GO</t>
  </si>
  <si>
    <t>ENEL RJ</t>
  </si>
  <si>
    <t>ENERGISA AC</t>
  </si>
  <si>
    <t>ENERGISA MG</t>
  </si>
  <si>
    <t>ENERGISA MT</t>
  </si>
  <si>
    <t>ENERGISA RO</t>
  </si>
  <si>
    <t>EQUATORIAL PA-CO</t>
  </si>
  <si>
    <t>LIGHT</t>
  </si>
  <si>
    <t>SANTA MARIA</t>
  </si>
  <si>
    <t>ARCELORMITTAL TUBARÃO</t>
  </si>
  <si>
    <t>CARAMURU</t>
  </si>
  <si>
    <t>UTE TROPICAL BIOENERGIA</t>
  </si>
  <si>
    <t>AUTOP CSN</t>
  </si>
  <si>
    <t>UTE BRACELL</t>
  </si>
  <si>
    <t>USIMINAS</t>
  </si>
  <si>
    <t>UTE PORTO DAS ÁGUAS</t>
  </si>
  <si>
    <t>Abranjo I</t>
  </si>
  <si>
    <t>Biotérmica Recreio</t>
  </si>
  <si>
    <t>PCT SLC ALIMENTOS</t>
  </si>
  <si>
    <t>Parque Eólico Elebrás Cidreira 1</t>
  </si>
  <si>
    <t>Piratini</t>
  </si>
  <si>
    <t>Xangri-lá</t>
  </si>
  <si>
    <t>Fazenda Rosário</t>
  </si>
  <si>
    <t>Fazenda Rosário 2</t>
  </si>
  <si>
    <t>Fazenda Rosário 3</t>
  </si>
  <si>
    <t>Parque Eólico de Palmares</t>
  </si>
  <si>
    <t>Morrinhos</t>
  </si>
  <si>
    <t>Engenho Coradini</t>
  </si>
  <si>
    <t>UTE.AI.RS.031795-0.01</t>
  </si>
  <si>
    <t>Cogeração - (Tractebel)</t>
  </si>
  <si>
    <t>Alto Farias</t>
  </si>
  <si>
    <t>Rafael Arabutã</t>
  </si>
  <si>
    <t>Pingo De Ouro</t>
  </si>
  <si>
    <t>Plano Alto</t>
  </si>
  <si>
    <t>Alto Irani</t>
  </si>
  <si>
    <t>Arvoredo</t>
  </si>
  <si>
    <t>Santa Laura</t>
  </si>
  <si>
    <t>Flor do Sertão</t>
  </si>
  <si>
    <t>Alto Benedito Novo I</t>
  </si>
  <si>
    <t>Aguti</t>
  </si>
  <si>
    <t>RUDOLF LINDNER</t>
  </si>
  <si>
    <t>TAQUARA VERDE</t>
  </si>
  <si>
    <t>CGH.PH.SC.031620-2.01</t>
  </si>
  <si>
    <t>Salto do Timbo</t>
  </si>
  <si>
    <t>BRANCHER</t>
  </si>
  <si>
    <t>Rancho Grande Ger</t>
  </si>
  <si>
    <t>Laje de Pedra</t>
  </si>
  <si>
    <t>Índio Condá</t>
  </si>
  <si>
    <t>Rio Tigre</t>
  </si>
  <si>
    <t>Lambedor</t>
  </si>
  <si>
    <t>Macuco</t>
  </si>
  <si>
    <t>Parisotto</t>
  </si>
  <si>
    <t>Rondinha Chalana</t>
  </si>
  <si>
    <t>Bom Retiro Chapeco</t>
  </si>
  <si>
    <t>Mogano Energia</t>
  </si>
  <si>
    <t>Willy Faller</t>
  </si>
  <si>
    <t>Antunes</t>
  </si>
  <si>
    <t>Camboatá</t>
  </si>
  <si>
    <t>PITO</t>
  </si>
  <si>
    <t>Garibaldi</t>
  </si>
  <si>
    <t>Itapocuzinho I</t>
  </si>
  <si>
    <t>Itapocuzinho II</t>
  </si>
  <si>
    <t>Bracinho</t>
  </si>
  <si>
    <t>Itapocuzinho IIA</t>
  </si>
  <si>
    <t>Santoantonio</t>
  </si>
  <si>
    <t>Mario Fett</t>
  </si>
  <si>
    <t>Spessatto</t>
  </si>
  <si>
    <t>Barra do Leão</t>
  </si>
  <si>
    <t>SANTA ANNA</t>
  </si>
  <si>
    <t>Mafrás</t>
  </si>
  <si>
    <t>Ibirama</t>
  </si>
  <si>
    <t>Rio dos Índios</t>
  </si>
  <si>
    <t>BARRA CARNEIRO</t>
  </si>
  <si>
    <t>Itajaí</t>
  </si>
  <si>
    <t>Itajaí Biogás</t>
  </si>
  <si>
    <t>UTE.RU.SC.031321-1.02</t>
  </si>
  <si>
    <t>Caveiras</t>
  </si>
  <si>
    <t>São Lourenço</t>
  </si>
  <si>
    <t>CACHOEIRA DO PINHEIRINHO</t>
  </si>
  <si>
    <t>CGH.PH.SC.028885-3.01</t>
  </si>
  <si>
    <t>Pery</t>
  </si>
  <si>
    <t>Ado Popinhaki</t>
  </si>
  <si>
    <t>Marombas I</t>
  </si>
  <si>
    <t>Marombas Ii</t>
  </si>
  <si>
    <t>Rio Itaiozinho</t>
  </si>
  <si>
    <t>Barra escondida</t>
  </si>
  <si>
    <t>Burro Branco I</t>
  </si>
  <si>
    <t>Coração</t>
  </si>
  <si>
    <t>Lambari</t>
  </si>
  <si>
    <t>Piraí</t>
  </si>
  <si>
    <t>Helena Kuhlemann</t>
  </si>
  <si>
    <t>Karl Kuhlemann</t>
  </si>
  <si>
    <t>Aparecida</t>
  </si>
  <si>
    <t>Barrinha</t>
  </si>
  <si>
    <t>Bruno Heidrich Neto</t>
  </si>
  <si>
    <t>(Rauen)</t>
  </si>
  <si>
    <t>Curt Lindner</t>
  </si>
  <si>
    <t>Heidrich</t>
  </si>
  <si>
    <t>Erna (Himasa)</t>
  </si>
  <si>
    <t>BRUNO HEIDRICH</t>
  </si>
  <si>
    <t>G &amp; D</t>
  </si>
  <si>
    <t>HORST PURNHAGEN</t>
  </si>
  <si>
    <t>RIO DAS PACAS</t>
  </si>
  <si>
    <t>RUDOLF</t>
  </si>
  <si>
    <t>Alto Palmital</t>
  </si>
  <si>
    <t>CGH.PH.SC.030641-0.01</t>
  </si>
  <si>
    <t>Salto (Salto Weissbach)</t>
  </si>
  <si>
    <t>Rio Vermelho URVE</t>
  </si>
  <si>
    <t>Móveis Paulo</t>
  </si>
  <si>
    <t>Nova Fátima</t>
  </si>
  <si>
    <t>Rio Fortuna</t>
  </si>
  <si>
    <t>Santa Rosa</t>
  </si>
  <si>
    <t>Capivari</t>
  </si>
  <si>
    <t>Uvaiá</t>
  </si>
  <si>
    <t>RIO PALMEIRAS I</t>
  </si>
  <si>
    <t>RIO PALMEIRAS II</t>
  </si>
  <si>
    <t>INVERNADINHA</t>
  </si>
  <si>
    <t>Eólica de Bom Jardim</t>
  </si>
  <si>
    <t>EOL.CV.SC.028491-2.01</t>
  </si>
  <si>
    <t>Enercol</t>
  </si>
  <si>
    <t>Salto das Flores</t>
  </si>
  <si>
    <t>Prata</t>
  </si>
  <si>
    <t>Bandeirante</t>
  </si>
  <si>
    <t>Belmonte</t>
  </si>
  <si>
    <t>SÃO JORGE</t>
  </si>
  <si>
    <t>Roncador</t>
  </si>
  <si>
    <t>Âmbar</t>
  </si>
  <si>
    <t>Detofol</t>
  </si>
  <si>
    <t>Wasser Kraft</t>
  </si>
  <si>
    <t>Maria Preta</t>
  </si>
  <si>
    <t>Garça Branca</t>
  </si>
  <si>
    <t>Vento Meridional Oeste I</t>
  </si>
  <si>
    <t>Angelina (Antiga Portobello - Corredeira do Encano)</t>
  </si>
  <si>
    <t>Santa Ana</t>
  </si>
  <si>
    <t>Barra Clara</t>
  </si>
  <si>
    <t>Coqueiral</t>
  </si>
  <si>
    <t>FARTURA</t>
  </si>
  <si>
    <t>Veolia Biguaçu</t>
  </si>
  <si>
    <t>MEGAWATT SOLAR</t>
  </si>
  <si>
    <t>Serra Velha</t>
  </si>
  <si>
    <t>BERTOLDO JACOBSEN</t>
  </si>
  <si>
    <t>Santa Paulina</t>
  </si>
  <si>
    <t>Garcia</t>
  </si>
  <si>
    <t>locallizada  no município de Marjor Gercino na SE Angelina Usina Garcia</t>
  </si>
  <si>
    <t>Médio Garcia</t>
  </si>
  <si>
    <t>Palmeiras</t>
  </si>
  <si>
    <t>Cedros (Rio dos Cedros)</t>
  </si>
  <si>
    <t>Bituva</t>
  </si>
  <si>
    <t>CGH.PH.SC.000264-0.01</t>
  </si>
  <si>
    <t>Rio Preto</t>
  </si>
  <si>
    <t>CGH.PH.SC.028896-9.01</t>
  </si>
  <si>
    <t>Sopasta I</t>
  </si>
  <si>
    <t>CGH.PH.SC.028723-7.01</t>
  </si>
  <si>
    <t>Rio do Peixe</t>
  </si>
  <si>
    <t>Arroio Trinta</t>
  </si>
  <si>
    <t>Estreito</t>
  </si>
  <si>
    <t>Granja São Roque</t>
  </si>
  <si>
    <t>UTE.RA.SC.030848-0.01</t>
  </si>
  <si>
    <t>SANTO TESSARO</t>
  </si>
  <si>
    <t>DAS PEDRAS - Videira</t>
  </si>
  <si>
    <t>E-mail 29/05</t>
  </si>
  <si>
    <t>Força e Luz São Pedro</t>
  </si>
  <si>
    <t>R &amp; F Energia</t>
  </si>
  <si>
    <t>Passo Ferraz</t>
  </si>
  <si>
    <t>Ernesto Lavratti Neto</t>
  </si>
  <si>
    <t>Pacheco</t>
  </si>
  <si>
    <t>Anteriormente com o CEG (CGH.PH.SC.030171-0.01)</t>
  </si>
  <si>
    <t>Parque Eólico do Horizonte</t>
  </si>
  <si>
    <t>EOL.CV.SC.028674-5.01</t>
  </si>
  <si>
    <t>Cenaeel</t>
  </si>
  <si>
    <t>SALTO SANTO ANTÔNIO</t>
  </si>
  <si>
    <t>Rodeio Bonito</t>
  </si>
  <si>
    <t>Celso Ramos</t>
  </si>
  <si>
    <t>Faxinal dos Guedes</t>
  </si>
  <si>
    <t>Rio Mato</t>
  </si>
  <si>
    <t>Barra das Águas</t>
  </si>
  <si>
    <t>Ponte Serrada</t>
  </si>
  <si>
    <t>Salto Góes</t>
  </si>
  <si>
    <t>Dona Amélia</t>
  </si>
  <si>
    <t>Linha Rica</t>
  </si>
  <si>
    <t>Ouro</t>
  </si>
  <si>
    <t>Moinho</t>
  </si>
  <si>
    <t>João Borges</t>
  </si>
  <si>
    <t>Barra do Rio Chapéu</t>
  </si>
  <si>
    <t>Rio do Poncho I</t>
  </si>
  <si>
    <t>Rio do Poncho II</t>
  </si>
  <si>
    <t>Ivo Silveira</t>
  </si>
  <si>
    <t>AGUDO</t>
  </si>
  <si>
    <t>Bossardi</t>
  </si>
  <si>
    <t>Rio das Pedras</t>
  </si>
  <si>
    <t>CASAGRANDE SA</t>
  </si>
  <si>
    <t>Apolo</t>
  </si>
  <si>
    <t>FRASCAL</t>
  </si>
  <si>
    <t>Salto Pintado</t>
  </si>
  <si>
    <t>Tupitinga</t>
  </si>
  <si>
    <t>NOVA AURORA</t>
  </si>
  <si>
    <t>Tubarão P&amp;D</t>
  </si>
  <si>
    <t>Tubarão P&amp;D 2</t>
  </si>
  <si>
    <t>LIBERDADE</t>
  </si>
  <si>
    <t>Alto Benedito Novo</t>
  </si>
  <si>
    <t>Alto Benedito II</t>
  </si>
  <si>
    <t>Ilha (ceesam)</t>
  </si>
  <si>
    <t>E-mail Letícia 10/06/22 - Está dentro da Codesam</t>
  </si>
  <si>
    <t>Salto Donner I</t>
  </si>
  <si>
    <t>Salto Donner II</t>
  </si>
  <si>
    <t>Rafitec Fábrica 03</t>
  </si>
  <si>
    <t>UFV.RS.SC.071333-3.01</t>
  </si>
  <si>
    <t>Produtor independente</t>
  </si>
  <si>
    <t>H Bremer &amp; Filhos</t>
  </si>
  <si>
    <t>UFV.RS.SC.064476-5.01</t>
  </si>
  <si>
    <t>Autoprodutor com venda de excedente</t>
  </si>
  <si>
    <t>Intelbras</t>
  </si>
  <si>
    <t>Águas da Serra</t>
  </si>
  <si>
    <t>PCH.PH.SC.035496-1.01</t>
  </si>
  <si>
    <t>Rodeio</t>
  </si>
  <si>
    <t>PCH.PH.SC.035530-5.01</t>
  </si>
  <si>
    <t>BOA VISTA</t>
  </si>
  <si>
    <t>PCH.PH.SC.031439-0.01</t>
  </si>
  <si>
    <t>São Carlos</t>
  </si>
  <si>
    <t>PCH.PH.SC.033762-5.01</t>
  </si>
  <si>
    <t>Lacerdópolis</t>
  </si>
  <si>
    <t>PCH.PH.SC.037820-8.01</t>
  </si>
  <si>
    <t>Pira</t>
  </si>
  <si>
    <t>PCH.PH.SC.034669-1.01</t>
  </si>
  <si>
    <t>CAMPO BELO</t>
  </si>
  <si>
    <t>PCH.PH.SC.031498-6.01</t>
  </si>
  <si>
    <t>Jaspe</t>
  </si>
  <si>
    <t>PCH.PH.SC.032571-6.01</t>
  </si>
  <si>
    <t>Alto Alegre</t>
  </si>
  <si>
    <t>PCH.PH.SC.037173-4.01</t>
  </si>
  <si>
    <t>MARUIM</t>
  </si>
  <si>
    <t>CGH.PH.SC.035741-3.01</t>
  </si>
  <si>
    <t>Rabo do Macaco</t>
  </si>
  <si>
    <t>PCH.PH.SC.032305-5.01</t>
  </si>
  <si>
    <t>Garcia de Angelina</t>
  </si>
  <si>
    <t>CGH.PH.SC.037419-9.01</t>
  </si>
  <si>
    <t>ALTO GARCIA</t>
  </si>
  <si>
    <t>PCH.PH.SC.030675-4.01</t>
  </si>
  <si>
    <t>Ibicaré</t>
  </si>
  <si>
    <t>PCH.PH.SC.035782-0.01</t>
  </si>
  <si>
    <t>PCH.PH.SC.035526-7.01</t>
  </si>
  <si>
    <t>Nova Trento</t>
  </si>
  <si>
    <t>PCH.PH.SC.029716-0.01</t>
  </si>
  <si>
    <t>Estação Indaial</t>
  </si>
  <si>
    <t>PCH.PH.SC.030101-9.01</t>
  </si>
  <si>
    <t>Rio Natal I</t>
  </si>
  <si>
    <t>PCH.PH.SC.032264-4.01</t>
  </si>
  <si>
    <t>Arrozeira Meyer</t>
  </si>
  <si>
    <t>PCH.PH.SC.030131-0.01</t>
  </si>
  <si>
    <t>Lebon Régis</t>
  </si>
  <si>
    <t>PCH.PH.SC.045165-7.01</t>
  </si>
  <si>
    <t>Ramada</t>
  </si>
  <si>
    <t>CGH.PH.SC.038156-0.01</t>
  </si>
  <si>
    <t>Capão Alto</t>
  </si>
  <si>
    <t>PCH.PH.SC.032187-7.01</t>
  </si>
  <si>
    <t>(será representada na barra 9719)</t>
  </si>
  <si>
    <t>Amparo</t>
  </si>
  <si>
    <t>PCH.PH.SC.035347-7.01</t>
  </si>
  <si>
    <t>(será representada na barra 9598)</t>
  </si>
  <si>
    <t>PAINEL</t>
  </si>
  <si>
    <t>PCH.PH.SC.031064-6.01</t>
  </si>
  <si>
    <t>Invernada das Mulas</t>
  </si>
  <si>
    <t>CGH.PH.SC.029783-6.01</t>
  </si>
  <si>
    <t>PINHEIRO I</t>
  </si>
  <si>
    <t>CGH.PH.SC.028777-6.01</t>
  </si>
  <si>
    <t>Da Energética Rio Pinheiro Ltda, ainda não entrou em operação, prevista para o fim de 2018, conforme contato realizado com o propietário (Processo ANEEL no
48500.003304/02-78) Quando operar estará conectada na 10016 da suprida CEGERO.</t>
  </si>
  <si>
    <t>PINHEIRO</t>
  </si>
  <si>
    <t>PCH.PH.SC.029321-0.01</t>
  </si>
  <si>
    <t>Ainda não entrou em operação (processo ANEEL 48500.001087/2013-51). (será representada na barra 9872)</t>
  </si>
  <si>
    <t>PCH Fartura</t>
  </si>
  <si>
    <t>xxxxxxxxxxxxxxxxx</t>
  </si>
  <si>
    <t>CGH Adami Química (futura)</t>
  </si>
  <si>
    <t>Email Eduardo 10/04/19 - Ainda não possui CEG. (será representada na barra 9598)</t>
  </si>
  <si>
    <t>Barrinha Geração De Energia</t>
  </si>
  <si>
    <t>SALTO VOLTÃO</t>
  </si>
  <si>
    <t>Lontras</t>
  </si>
  <si>
    <t>Salto do Passo Velho</t>
  </si>
  <si>
    <t>XAVANTINA</t>
  </si>
  <si>
    <t>CAJU</t>
  </si>
  <si>
    <t>HACKER</t>
  </si>
  <si>
    <t>Rio Verde</t>
  </si>
  <si>
    <t>CGH.PH.SC.030968-0.01</t>
  </si>
  <si>
    <t>Complexo Verde Vale, formado pelas usinas Capivari, Nova Fátima, Santa Rosa e Rio Fortuna. Geração já representada nos estudos na barra 2854.</t>
  </si>
  <si>
    <t>CGH.PH.SC.029099-8.01</t>
  </si>
  <si>
    <t>SANTA ROSA</t>
  </si>
  <si>
    <t>CGH.PH.SC.028205-7.01</t>
  </si>
  <si>
    <t>ESCOLA RIO NATAL</t>
  </si>
  <si>
    <t>PCH.PH.SC.032520-1.01</t>
  </si>
  <si>
    <t>Outorga regovada. RESOLUÇÃO AUTORIZATIVA No 6.310, DE 25/ABRIL/2017</t>
  </si>
  <si>
    <t>CELULOSE IRANI</t>
  </si>
  <si>
    <t>UTE.FL.SC.000744-7.01</t>
  </si>
  <si>
    <t>URBANO JARAGUÁ</t>
  </si>
  <si>
    <t>UTE.AI.SC.027951-0.01</t>
  </si>
  <si>
    <t>TERRANOVA I</t>
  </si>
  <si>
    <t>UTE.FL.SC.028961-2.01</t>
  </si>
  <si>
    <t>CHAPECÓ</t>
  </si>
  <si>
    <t>UTE.FL.SC.028741-5.01</t>
  </si>
  <si>
    <t>CONCÓRDIA</t>
  </si>
  <si>
    <t>UTE.CM.SC.028718-0.01</t>
  </si>
  <si>
    <t>Klabin Correia Pinto (Antiga Celucat)</t>
  </si>
  <si>
    <t>UTE.FL.SC.030027-6.01</t>
  </si>
  <si>
    <t>Não injeta na rede. APE (SV)
  Klabin Correia Pinto  UTE APE (SV) 35,00 Klabin SE Vidal Ramos Jr. (Barra) 69,0. (estaria conectada na barra 2802)</t>
  </si>
  <si>
    <t>RIGESA</t>
  </si>
  <si>
    <t>UTE.FL.SC.027395-3.01</t>
  </si>
  <si>
    <t>Klabin Otacílio Costa (Antiga Igaras)</t>
  </si>
  <si>
    <t>UTE.FL.SC.001103-7.01</t>
  </si>
  <si>
    <t>(estaria conectada na barra 9869)</t>
  </si>
  <si>
    <t>TAMANDUÁ</t>
  </si>
  <si>
    <t>PCH.PH.SC.030410-7.01</t>
  </si>
  <si>
    <t>MADECAL</t>
  </si>
  <si>
    <t>UTE.AI.SC.030149-3.01</t>
  </si>
  <si>
    <t>AURORA</t>
  </si>
  <si>
    <t>CGH.PH.SC.029620-1.01</t>
  </si>
  <si>
    <t>TROMBINI</t>
  </si>
  <si>
    <t>UTE.AI.SC.027901-3.01</t>
  </si>
  <si>
    <t>ABRASA</t>
  </si>
  <si>
    <t>CGH.PH.SC.000016-7.01</t>
  </si>
  <si>
    <t>BRAGAGNOLO</t>
  </si>
  <si>
    <t>UTE.FL.SC.029275-3.01</t>
  </si>
  <si>
    <t>DALAPRIA</t>
  </si>
  <si>
    <t>PCH.PH.SC.028985-0.01</t>
  </si>
  <si>
    <t>CGH.PH.SC.028229-4.01</t>
  </si>
  <si>
    <t>Estaria conectada na barra 2839</t>
  </si>
  <si>
    <t>Benedito Alto</t>
  </si>
  <si>
    <t>CGH.PH.SC.028172-7.01</t>
  </si>
  <si>
    <t>Arabutã</t>
  </si>
  <si>
    <t>CGH.PH.SC.038363-5.01</t>
  </si>
  <si>
    <t>Acearia Frederico Missner (Antiga Rio Luiz Alves)</t>
  </si>
  <si>
    <t>CGH.PH.SC.030419-0.01</t>
  </si>
  <si>
    <t>Corfio</t>
  </si>
  <si>
    <t>UTE.PE.SC.030130-2.01</t>
  </si>
  <si>
    <t>Pinho Fibras</t>
  </si>
  <si>
    <t>CGH.PH.SC.037414-8.01</t>
  </si>
  <si>
    <t>Ipoméia</t>
  </si>
  <si>
    <t>CGH.PH.SC.030205-8.01</t>
  </si>
  <si>
    <t>ARROIO DOS CACHORROS</t>
  </si>
  <si>
    <t>CGH.PH.SC.030423-9.01</t>
  </si>
  <si>
    <t>Zimlich</t>
  </si>
  <si>
    <t>PCH.PH.SC.037673-6.01</t>
  </si>
  <si>
    <t>CGH.PH.SC.029225-7.01</t>
  </si>
  <si>
    <t>Nutrata</t>
  </si>
  <si>
    <t>CEEE D</t>
  </si>
  <si>
    <t>CELESC</t>
  </si>
  <si>
    <t>SÃO MAURÍCIO</t>
  </si>
  <si>
    <t>TREZE DE MAIO</t>
  </si>
  <si>
    <t>VARGINHA JELU</t>
  </si>
  <si>
    <t>Wiggers</t>
  </si>
  <si>
    <t>RIO CHAPÉU</t>
  </si>
  <si>
    <t>TEODORO SCHLICKMANN</t>
  </si>
  <si>
    <t>PINHEIROS II</t>
  </si>
  <si>
    <t>RIO DAS FURNAS</t>
  </si>
  <si>
    <t>DALTRO BIANCHINI</t>
  </si>
  <si>
    <t>CGH.PH.SC.029101-3.01</t>
  </si>
  <si>
    <t>Ijuizinho</t>
  </si>
  <si>
    <t>PCH.PH.RS.001108-8.01</t>
  </si>
  <si>
    <t>Rastro de Auto</t>
  </si>
  <si>
    <t>Salto Forqueta</t>
  </si>
  <si>
    <t>Vale do leite</t>
  </si>
  <si>
    <t>PCH.PH.RS.032823-5.01</t>
  </si>
  <si>
    <t>CERTEL</t>
  </si>
  <si>
    <t>Buricá</t>
  </si>
  <si>
    <t>CERILUZ</t>
  </si>
  <si>
    <t>Sede II</t>
  </si>
  <si>
    <t>Formigueiro</t>
  </si>
  <si>
    <t>PCH.PH.RS.037413-0.01</t>
  </si>
  <si>
    <t>3 Tentos Ijuí</t>
  </si>
  <si>
    <t>RS-155</t>
  </si>
  <si>
    <t>José Barasuol (Antiga Linha 3 Leste)</t>
  </si>
  <si>
    <t>Nilo BonfantI (Antiga Cascata do Buricá)</t>
  </si>
  <si>
    <t>Caraguatá</t>
  </si>
  <si>
    <t>Biotermica Energia Sa - Girua</t>
  </si>
  <si>
    <t>Rio das Mortes</t>
  </si>
  <si>
    <t>Enxadrista</t>
  </si>
  <si>
    <t>CRISTALINO</t>
  </si>
  <si>
    <t>Pedrinho I</t>
  </si>
  <si>
    <t>Itaguaçu</t>
  </si>
  <si>
    <t>Santo Expedito</t>
  </si>
  <si>
    <t>CGH.PH.PR.030186-8.01</t>
  </si>
  <si>
    <t>Cabeça de Pato</t>
  </si>
  <si>
    <t>Carazinho</t>
  </si>
  <si>
    <t>CGH.PH.PR.030073-0.01</t>
  </si>
  <si>
    <t>Rio Capivara</t>
  </si>
  <si>
    <t>Pardos</t>
  </si>
  <si>
    <t>Baitaca</t>
  </si>
  <si>
    <t>Rio Bonito</t>
  </si>
  <si>
    <t>Ecoluz</t>
  </si>
  <si>
    <t>Taguá</t>
  </si>
  <si>
    <t>Padovani</t>
  </si>
  <si>
    <t>Generoso</t>
  </si>
  <si>
    <t>Vila Galupo</t>
  </si>
  <si>
    <t>Bedim</t>
  </si>
  <si>
    <t>Arturo Andreoli (Antiga Júlio de Mesquita Filho)</t>
  </si>
  <si>
    <t>MOINHO</t>
  </si>
  <si>
    <t>C.VALE Upl - Biogás 260kw</t>
  </si>
  <si>
    <t>Destilaria Melhoramentos</t>
  </si>
  <si>
    <t>Destilaria Melhoramentos - Nova Londrina</t>
  </si>
  <si>
    <t>Usaçúcar - Terra Rica</t>
  </si>
  <si>
    <t>Geo Elétrica Tamboara</t>
  </si>
  <si>
    <t>OURO BRANCO</t>
  </si>
  <si>
    <t>Jacarezinho</t>
  </si>
  <si>
    <t>Apucaraninha</t>
  </si>
  <si>
    <t>Fazenda do Salto</t>
  </si>
  <si>
    <t>Melissa</t>
  </si>
  <si>
    <t>TIBAGI MONTANTE</t>
  </si>
  <si>
    <t>Chaminé</t>
  </si>
  <si>
    <t>Guaricana</t>
  </si>
  <si>
    <t>CURITIBA ENERGIA</t>
  </si>
  <si>
    <t>Castro</t>
  </si>
  <si>
    <t>Pulo</t>
  </si>
  <si>
    <t>CALDEIRA 6 KAIRÓS</t>
  </si>
  <si>
    <t>Marumbi</t>
  </si>
  <si>
    <t>Pesqueiro</t>
  </si>
  <si>
    <t>Salto Claudelino</t>
  </si>
  <si>
    <t>Contestado</t>
  </si>
  <si>
    <t>Coronel Araújo</t>
  </si>
  <si>
    <t>Das Pedras</t>
  </si>
  <si>
    <t>Rondinha</t>
  </si>
  <si>
    <t>Victor Baptista Adami (Antiga Passos Maia)</t>
  </si>
  <si>
    <t>Cavernoso</t>
  </si>
  <si>
    <t>Dalba</t>
  </si>
  <si>
    <t>Cavernoso IV</t>
  </si>
  <si>
    <t>SALTO CURUCACA</t>
  </si>
  <si>
    <t>SALTO SAO PEDRO</t>
  </si>
  <si>
    <t>Três Capões</t>
  </si>
  <si>
    <t>PCH.PH.PR.002871-1.01</t>
  </si>
  <si>
    <t>BARRA</t>
  </si>
  <si>
    <t>Derivação do Rio Jordão</t>
  </si>
  <si>
    <t>Santa Clara I</t>
  </si>
  <si>
    <t>Fundão I</t>
  </si>
  <si>
    <t>TIGRE</t>
  </si>
  <si>
    <t>Reinhofer</t>
  </si>
  <si>
    <t>Covó</t>
  </si>
  <si>
    <t>Salto Natal</t>
  </si>
  <si>
    <t>Mourão I</t>
  </si>
  <si>
    <t>SALTO BANDEIRANTES</t>
  </si>
  <si>
    <t>Eólio - Elétrica de Palmas</t>
  </si>
  <si>
    <t>UFL</t>
  </si>
  <si>
    <t>Bio COOPCANA</t>
  </si>
  <si>
    <t>Nova Jaguariaíva</t>
  </si>
  <si>
    <t>VELHA</t>
  </si>
  <si>
    <t>São Jorge</t>
  </si>
  <si>
    <t>Pitangui</t>
  </si>
  <si>
    <t>Chopim I</t>
  </si>
  <si>
    <t>Vitorino</t>
  </si>
  <si>
    <t>Sao Pedro I</t>
  </si>
  <si>
    <t>Santa Terezinha Paranacity</t>
  </si>
  <si>
    <t>Salto do Vau</t>
  </si>
  <si>
    <t>Ludesa</t>
  </si>
  <si>
    <t>Santa Luzia Alto</t>
  </si>
  <si>
    <t>UJU</t>
  </si>
  <si>
    <t>UJU Bio</t>
  </si>
  <si>
    <t>USI (Antiga Unidade Santo Inácio - USI)</t>
  </si>
  <si>
    <t>USI BIO</t>
  </si>
  <si>
    <t>Bandiera Ronfim</t>
  </si>
  <si>
    <t>Usaciga</t>
  </si>
  <si>
    <t>CANTÚ 2</t>
  </si>
  <si>
    <t>Novo Horizonte</t>
  </si>
  <si>
    <t>Cavernoso II</t>
  </si>
  <si>
    <t>Eólica Água Doce</t>
  </si>
  <si>
    <t>Foz do Estrela</t>
  </si>
  <si>
    <t>Canhadão</t>
  </si>
  <si>
    <t>Invernadinha</t>
  </si>
  <si>
    <t>FORQUILHA</t>
  </si>
  <si>
    <t>DOIS SALTOS</t>
  </si>
  <si>
    <t>Marrecas</t>
  </si>
  <si>
    <t>PCH.PH.PR.037159-9.01</t>
  </si>
  <si>
    <t>Macacos</t>
  </si>
  <si>
    <t>Clairto Zonta</t>
  </si>
  <si>
    <t>PCH.PH.PR.035147-4.01</t>
  </si>
  <si>
    <t>Cobre Km 19</t>
  </si>
  <si>
    <t>PCH.PH.PR.036938-1.01</t>
  </si>
  <si>
    <t>Confluência</t>
  </si>
  <si>
    <t>PCH.PH.PR.029068-8.01</t>
  </si>
  <si>
    <t>Lucia Cherobim</t>
  </si>
  <si>
    <t>PCH.PH.PR.028419-0.01</t>
  </si>
  <si>
    <t>Três Capões Novo</t>
  </si>
  <si>
    <t>PCH.PH.PR.035416-3.01</t>
  </si>
  <si>
    <t>Córrego Fundo</t>
  </si>
  <si>
    <t>PCH.PH.PR.029505-1.01</t>
  </si>
  <si>
    <t>Paredinha</t>
  </si>
  <si>
    <t>PCH.PH.PR.037743-0.01</t>
  </si>
  <si>
    <t>São João II</t>
  </si>
  <si>
    <t>PCH.PH.PR.035146-6.01</t>
  </si>
  <si>
    <t>Cavernoso III</t>
  </si>
  <si>
    <t>PCH.PH.PR.037314-1.01</t>
  </si>
  <si>
    <t>Cavernoso VIII</t>
  </si>
  <si>
    <t>PCH.PH.PR.034117-7.01</t>
  </si>
  <si>
    <t>Cianorte</t>
  </si>
  <si>
    <t>PCH.PH.PR.037145-9.01</t>
  </si>
  <si>
    <t>Prainha</t>
  </si>
  <si>
    <t>PCH.PH.SC.033961-0.01</t>
  </si>
  <si>
    <t>PCH.PH.SC.034059-6.01</t>
  </si>
  <si>
    <t>São Jerônimo</t>
  </si>
  <si>
    <t>PCH.PH.PR.028791-1.01</t>
  </si>
  <si>
    <t>São Luís</t>
  </si>
  <si>
    <t>PCH.PH.PR.037258-7.01</t>
  </si>
  <si>
    <t>BARREIROS</t>
  </si>
  <si>
    <t>PCH.PH.SC.032598-8.01</t>
  </si>
  <si>
    <t>Fortaleza</t>
  </si>
  <si>
    <t>PCH.PH.PR.035274-8.01</t>
  </si>
  <si>
    <t>Foz da Anta</t>
  </si>
  <si>
    <t>PCH.PH.PR.029414-4.01</t>
  </si>
  <si>
    <t>Foz do Santana</t>
  </si>
  <si>
    <t>PCH.PH.PR.035443-0.01</t>
  </si>
  <si>
    <t>Açungui 2E</t>
  </si>
  <si>
    <t>PCH.PH.PR.035550-0.01</t>
  </si>
  <si>
    <t>Açungui 2F</t>
  </si>
  <si>
    <t>PCH.PH.PR.036917-9.01</t>
  </si>
  <si>
    <t>Beira Rio</t>
  </si>
  <si>
    <t>PCH.PH.PR.035005-2.01</t>
  </si>
  <si>
    <t>Santa Rita</t>
  </si>
  <si>
    <t>PCH.PH.PR.032472-8.01</t>
  </si>
  <si>
    <t>Usina não considerada nas previsões do PAR/PEL 24-28  E-mail Marcos 17/10/22 - Sem PAC (definição do ponto de conexão)</t>
  </si>
  <si>
    <t>Das Almas</t>
  </si>
  <si>
    <t>PCH.PH.PR.033966-0.01</t>
  </si>
  <si>
    <t>Ribeirão Bonito</t>
  </si>
  <si>
    <t>PCH.PH.PR.035098-2.01</t>
  </si>
  <si>
    <t>Cachoeira Brava</t>
  </si>
  <si>
    <t>PCH.PH.PR.035072-9.01</t>
  </si>
  <si>
    <t>Santa Branca</t>
  </si>
  <si>
    <t>UHE.PH.PR.035290-0.01</t>
  </si>
  <si>
    <t>Mangueira de Pedra</t>
  </si>
  <si>
    <t>PCH.PH.SC.030386-0.01</t>
  </si>
  <si>
    <t>NOVA CANTU I</t>
  </si>
  <si>
    <t>PCH.PH.PR.033876-1.01</t>
  </si>
  <si>
    <t>NOVA CANTU III</t>
  </si>
  <si>
    <t>PCH.PH.PR.034060-0.01</t>
  </si>
  <si>
    <t>VALE DO IVAÍ (Renuka) - cambuí</t>
  </si>
  <si>
    <t>UTE.AI.PR.030364-0.01</t>
  </si>
  <si>
    <t>Tradição</t>
  </si>
  <si>
    <t>EOL.CV.PR.040792-5.01</t>
  </si>
  <si>
    <t xml:space="preserve">	Tradição Piloto</t>
  </si>
  <si>
    <t>EOL.CV.PR.040793-3.01</t>
  </si>
  <si>
    <t>DARIO</t>
  </si>
  <si>
    <t>CGH.PH.PR.037203-0.01</t>
  </si>
  <si>
    <t>Nogueira</t>
  </si>
  <si>
    <t>xxxxxxxxxxxxxxxxxx</t>
  </si>
  <si>
    <t>PARQUE I</t>
  </si>
  <si>
    <t>Heringer</t>
  </si>
  <si>
    <t>(Fertilizantes)
  Nunca gerou (e-mail Olivio 09/01/18). (estaria conectada na barra 2383)</t>
  </si>
  <si>
    <t>MARINGA - 1</t>
  </si>
  <si>
    <t>UTE.PE.PR.033363-8.01</t>
  </si>
  <si>
    <t>Não injeta na rede.</t>
  </si>
  <si>
    <t>COCAMAR MARINGÁ</t>
  </si>
  <si>
    <t>UTE.AI.PR.029201-0.01</t>
  </si>
  <si>
    <t>DOIS VIZINHOS</t>
  </si>
  <si>
    <t>UTE.FL.PR.028774-1.01</t>
  </si>
  <si>
    <t>Não injeta na rede. (CO-GERAÇÃO)</t>
  </si>
  <si>
    <t>COQUEPAR</t>
  </si>
  <si>
    <t>UTE.PE.PR.031105-7.02</t>
  </si>
  <si>
    <t>Revogada</t>
  </si>
  <si>
    <t>Rio dos Patos</t>
  </si>
  <si>
    <t>PCH.PH.PR.002360-4.01</t>
  </si>
  <si>
    <t>Não está gerando temporariamente (e-mail 09/05/18)</t>
  </si>
  <si>
    <t>VALE DO IVAÍ</t>
  </si>
  <si>
    <t>UTE.AI.PR.028146-8.01</t>
  </si>
  <si>
    <t>IGUAÇU CARAMBEÍ</t>
  </si>
  <si>
    <t>UTE.FL.PR.028503-0.01</t>
  </si>
  <si>
    <t>Toledo</t>
  </si>
  <si>
    <t>UTE.FL.PR.028742-3.01</t>
  </si>
  <si>
    <t>Desativada. (estaria conectada na barra 2453)</t>
  </si>
  <si>
    <t>MIGUEL FORTE</t>
  </si>
  <si>
    <t>UTE.FL.PR.028137-9.01</t>
  </si>
  <si>
    <t>Marrequinhas</t>
  </si>
  <si>
    <t>A</t>
  </si>
  <si>
    <t>Salto Cochinhaki</t>
  </si>
  <si>
    <t>CGR Iguaçi</t>
  </si>
  <si>
    <t>Arroio da Cotia</t>
  </si>
  <si>
    <t>UTE: Rickli</t>
  </si>
  <si>
    <t>E-mail Marcos 04/03/2021 - Desmodelada da CCEE enquadrada como Geração Distribuída (GD.PR.000.030.790 - COOPERATIVA DE GERACAO COMPARTILHADA COGECOM).</t>
  </si>
  <si>
    <t>Rincão da Ponte</t>
  </si>
  <si>
    <t>CGH.PH.PR.044831-1.01</t>
  </si>
  <si>
    <t>Salto da Alemoa</t>
  </si>
  <si>
    <t>CERBRANORTE</t>
  </si>
  <si>
    <t>CEGERO</t>
  </si>
  <si>
    <t>CERMISSÕES</t>
  </si>
  <si>
    <t>CERTHIL</t>
  </si>
  <si>
    <t>COOPERLUZ</t>
  </si>
  <si>
    <t>COPEL D</t>
  </si>
  <si>
    <t>CAXAMBU</t>
  </si>
  <si>
    <t>MAMBUCA</t>
  </si>
  <si>
    <t>Passo de Ajuricaba</t>
  </si>
  <si>
    <t>e-mail Danilo(Nsul)/João (eletrocar) 26 e 25/11/2019</t>
  </si>
  <si>
    <t>MATA COBRA</t>
  </si>
  <si>
    <t>Assis Chateaubriand(Antiga Salto Mimoso)</t>
  </si>
  <si>
    <t>Coxim</t>
  </si>
  <si>
    <t>CGH.PH.MS.028167-0.01</t>
  </si>
  <si>
    <t>Santa Izabel</t>
  </si>
  <si>
    <t>Energia Maia Ltda</t>
  </si>
  <si>
    <t>Vetorial Corumbá</t>
  </si>
  <si>
    <t>Bela Miragem</t>
  </si>
  <si>
    <t>CGH.PH.MS.030451-4.01</t>
  </si>
  <si>
    <t>São João I</t>
  </si>
  <si>
    <t>CGH.PH.MS.026842-9.01</t>
  </si>
  <si>
    <t>CGH.PH.MS.027184-5.01</t>
  </si>
  <si>
    <t>Paraíso I</t>
  </si>
  <si>
    <t>Retiro Velho</t>
  </si>
  <si>
    <t>Alto Sucuriú</t>
  </si>
  <si>
    <t>Porto das Pedras</t>
  </si>
  <si>
    <t>Planalto</t>
  </si>
  <si>
    <t>Oroytê</t>
  </si>
  <si>
    <t>Ponte Alta</t>
  </si>
  <si>
    <t>Aquarius</t>
  </si>
  <si>
    <t>Costa Rica</t>
  </si>
  <si>
    <t>Verde 4A</t>
  </si>
  <si>
    <t>Lajeado</t>
  </si>
  <si>
    <t>Verde 4</t>
  </si>
  <si>
    <t>Corrego Ger</t>
  </si>
  <si>
    <t>Inpasa Dourados</t>
  </si>
  <si>
    <t>Fundãozinho</t>
  </si>
  <si>
    <t>PCH.PH.MS.037179-3.01</t>
  </si>
  <si>
    <t>LAR Cooperativa Agroindustrial</t>
  </si>
  <si>
    <t>UTE.FL.MS.048551-9.01</t>
  </si>
  <si>
    <t>Laguna</t>
  </si>
  <si>
    <t>UTE.AI.MS.030482-4.01</t>
  </si>
  <si>
    <t>UTE.FL.MS.060305-8.01</t>
  </si>
  <si>
    <t>UTE.AI.MS.060307-4.01</t>
  </si>
  <si>
    <t>Indaia 1 e 2</t>
  </si>
  <si>
    <t>CGH.PH.MS.001128-2.01</t>
  </si>
  <si>
    <t>PCH.PH.MS.037568-3.01</t>
  </si>
  <si>
    <t>Vetorial</t>
  </si>
  <si>
    <t>UTE.FL.MS.029236-2.01</t>
  </si>
  <si>
    <t>opera no modo isolado para atender ao consumidor - Carga isolada</t>
  </si>
  <si>
    <t>Córrego</t>
  </si>
  <si>
    <t>CGH.PH.MS.038339-2.01</t>
  </si>
  <si>
    <t>Cachoeira Branca</t>
  </si>
  <si>
    <t>PCH.PH.MS.044775-7.01</t>
  </si>
  <si>
    <t>COPREL</t>
  </si>
  <si>
    <t>DEMEI</t>
  </si>
  <si>
    <t>ELETROCAR</t>
  </si>
  <si>
    <t>ENERGISA MS</t>
  </si>
  <si>
    <t>RIO PALMEIRAS</t>
  </si>
  <si>
    <t>RIO ALEGRE</t>
  </si>
  <si>
    <t>Herval</t>
  </si>
  <si>
    <t>PICADA 48</t>
  </si>
  <si>
    <t>SVA</t>
  </si>
  <si>
    <t>CAAL</t>
  </si>
  <si>
    <t>Marco Baldo</t>
  </si>
  <si>
    <t>Ferradura</t>
  </si>
  <si>
    <t>Guarita</t>
  </si>
  <si>
    <t>Tambaú</t>
  </si>
  <si>
    <t>Toca do Tigre</t>
  </si>
  <si>
    <t>Frederico João Cerutti SA</t>
  </si>
  <si>
    <t>CAA YARI</t>
  </si>
  <si>
    <t>Ivaí</t>
  </si>
  <si>
    <t>Dona Mirian</t>
  </si>
  <si>
    <t>Guaporé</t>
  </si>
  <si>
    <t>Itaqui</t>
  </si>
  <si>
    <t>São Borja</t>
  </si>
  <si>
    <t>Bela União (Trincheira)</t>
  </si>
  <si>
    <t>Ernestina</t>
  </si>
  <si>
    <t>Capigui</t>
  </si>
  <si>
    <t>Furnas do Segredo</t>
  </si>
  <si>
    <t>Esmeralda</t>
  </si>
  <si>
    <t>Forquilha</t>
  </si>
  <si>
    <t>Forquilha IV</t>
  </si>
  <si>
    <t>Rincão</t>
  </si>
  <si>
    <t>Linha Emília</t>
  </si>
  <si>
    <t>Caçador</t>
  </si>
  <si>
    <t>Cotiporã</t>
  </si>
  <si>
    <t>Da Ilha</t>
  </si>
  <si>
    <t>Jararaca</t>
  </si>
  <si>
    <t>Carlos Gonzatto</t>
  </si>
  <si>
    <t>Jardim</t>
  </si>
  <si>
    <t>Santa Carolina</t>
  </si>
  <si>
    <t>Saltinho</t>
  </si>
  <si>
    <t>TRABUCO</t>
  </si>
  <si>
    <t>Morro Grande</t>
  </si>
  <si>
    <t>REFAP</t>
  </si>
  <si>
    <t>Galópolis</t>
  </si>
  <si>
    <t>Bugres</t>
  </si>
  <si>
    <t>Forespel - Energia Renovável de Pellets</t>
  </si>
  <si>
    <t>ENERGIR</t>
  </si>
  <si>
    <t>SALTO DO GUASSUPI</t>
  </si>
  <si>
    <t>QUEBRA DENTES</t>
  </si>
  <si>
    <t>PASSO DO CERVO</t>
  </si>
  <si>
    <t>Albano Machado</t>
  </si>
  <si>
    <t>Pirapó</t>
  </si>
  <si>
    <t>CAXIENSE</t>
  </si>
  <si>
    <t>Dona Maria Piana</t>
  </si>
  <si>
    <t>Rio São Marcos</t>
  </si>
  <si>
    <t>Criúva</t>
  </si>
  <si>
    <t>Palanguinho</t>
  </si>
  <si>
    <t>Cazuza Ferreira</t>
  </si>
  <si>
    <t>Andorinhas</t>
  </si>
  <si>
    <t>Autódromo</t>
  </si>
  <si>
    <t>Boa Fé</t>
  </si>
  <si>
    <t>Santo Antônio De Casca</t>
  </si>
  <si>
    <t>São Domingos Do Prata</t>
  </si>
  <si>
    <t>Passo do Inferno</t>
  </si>
  <si>
    <t>Toca</t>
  </si>
  <si>
    <t>Biotermica Energia Sa - Victor Graeff</t>
  </si>
  <si>
    <t>Ape Roda Forte</t>
  </si>
  <si>
    <t>UFV.RS.RS.071626-0.01</t>
  </si>
  <si>
    <t>Coopermaçã</t>
  </si>
  <si>
    <t>Primavera do Rio Turvo</t>
  </si>
  <si>
    <t>PCH.PH.RS.029177-3.01</t>
  </si>
  <si>
    <t>BELA VISTA</t>
  </si>
  <si>
    <t>PCH.PH.RS.031016-6.01</t>
  </si>
  <si>
    <t>TOUROS IV</t>
  </si>
  <si>
    <t>PCH.PH.RS.033830-3.01</t>
  </si>
  <si>
    <t>Cerquinha III</t>
  </si>
  <si>
    <t>PCH.PH.RS.035555-0.01</t>
  </si>
  <si>
    <t>Silveira III</t>
  </si>
  <si>
    <t>PCH.PH.RS.035545-3.01</t>
  </si>
  <si>
    <t>Coxilha Rica</t>
  </si>
  <si>
    <t>PCH.PH.SC.030981-8.01</t>
  </si>
  <si>
    <t>Tio Hugo</t>
  </si>
  <si>
    <t>PCH.PH.RS.037469-5.01</t>
  </si>
  <si>
    <t>Cerquinha II</t>
  </si>
  <si>
    <t>PCH.PH.RS.035554-2.01</t>
  </si>
  <si>
    <t>Chimarrão</t>
  </si>
  <si>
    <t>PCH.PH.RS.035481-3.01</t>
  </si>
  <si>
    <t>Silveira II</t>
  </si>
  <si>
    <t>PCH.PH.RS.035544-5.01</t>
  </si>
  <si>
    <t>Oleoplan Veranópolis</t>
  </si>
  <si>
    <t>PCH.PH.RS.037249-8.01</t>
  </si>
  <si>
    <t>UTE.RU.RS.066003-5.01</t>
  </si>
  <si>
    <t>Santo Antônio do Jacuí</t>
  </si>
  <si>
    <t>PCH.PH.RS.037468-7.01</t>
  </si>
  <si>
    <t>CACHOEIRA CINCO VEADOS</t>
  </si>
  <si>
    <t>RINCÃO SÃO MIGUEL</t>
  </si>
  <si>
    <t>PCH.PH.RS.031029-8.01</t>
  </si>
  <si>
    <t>Santo Cristo</t>
  </si>
  <si>
    <t>PCH.PH.SC.030982-6.01</t>
  </si>
  <si>
    <t>Taipinha</t>
  </si>
  <si>
    <t>COTOVELO DO JACUÍ</t>
  </si>
  <si>
    <t>POSTO</t>
  </si>
  <si>
    <t>CASCATA DO PINHEIRINHO</t>
  </si>
  <si>
    <t>Faxinal</t>
  </si>
  <si>
    <t>Solar Boa Vista</t>
  </si>
  <si>
    <t>Solar São Gabriel</t>
  </si>
  <si>
    <t>Solar São Miguel</t>
  </si>
  <si>
    <t>Soledade</t>
  </si>
  <si>
    <t>Osvaldo Dino Pigozzi</t>
  </si>
  <si>
    <t>Solar São Rafael</t>
  </si>
  <si>
    <t>RIO FORTALEZA</t>
  </si>
  <si>
    <t>LINHA GRANJA VELHA</t>
  </si>
  <si>
    <t>BRAGA</t>
  </si>
  <si>
    <t>Cascata das Andorinhas</t>
  </si>
  <si>
    <t>ABAÚNA</t>
  </si>
  <si>
    <t>Carlos Bevilácqua</t>
  </si>
  <si>
    <t>CASCATA DO BARREIRO</t>
  </si>
  <si>
    <t>Solar Cerro do Sol</t>
  </si>
  <si>
    <t>RGE</t>
  </si>
  <si>
    <t>HIDROPAN</t>
  </si>
  <si>
    <t>Passa tempo</t>
  </si>
  <si>
    <t>Angélica</t>
  </si>
  <si>
    <t>Angélica I</t>
  </si>
  <si>
    <t>UTE.AI.MS.051752-6.01</t>
  </si>
  <si>
    <t>Caarapó</t>
  </si>
  <si>
    <t>Central Geradora Suzano RRP1</t>
  </si>
  <si>
    <t>UTE.FL.MS.049647-2.01</t>
  </si>
  <si>
    <t>Vista Alegre I (Antiga Energética Vista Alegre)</t>
  </si>
  <si>
    <t>Vista Alegre II</t>
  </si>
  <si>
    <t>Monteverde</t>
  </si>
  <si>
    <t>LDC Bioenergia Rio Brilhante (Antiga Louis Dreyfus Rio Brilhante)</t>
  </si>
  <si>
    <t>Eldorado</t>
  </si>
  <si>
    <t>Santa Luzia I</t>
  </si>
  <si>
    <t>Unidade de Bioenergia Alto Taquari</t>
  </si>
  <si>
    <t>Porto das Águas</t>
  </si>
  <si>
    <t>Unidade de Bioenergia Costa Rica</t>
  </si>
  <si>
    <t>Iaco Agrícola</t>
  </si>
  <si>
    <t>Unidade de Bioenergia Água Emendada</t>
  </si>
  <si>
    <t>Unidade de Bioenergia Morro Vermelho</t>
  </si>
  <si>
    <t>Amandina</t>
  </si>
  <si>
    <t>Amandina II</t>
  </si>
  <si>
    <t>Nardini Aporé</t>
  </si>
  <si>
    <t>UTE.AI.GO.030105-1.01</t>
  </si>
  <si>
    <t>CMPC (Antiga Aracruz Unidade Guaíba)</t>
  </si>
  <si>
    <t>CGVE INNOVA</t>
  </si>
  <si>
    <t>KLABIN CELULOSE</t>
  </si>
  <si>
    <t>Puma II</t>
  </si>
  <si>
    <t>COPESUL</t>
  </si>
  <si>
    <t>BERNECK</t>
  </si>
  <si>
    <t>KLABIN</t>
  </si>
  <si>
    <t>UTE.FL.PR.027769-0.01</t>
  </si>
  <si>
    <t>Não injeta (estaria representada nas barras 9364 e 9394)</t>
  </si>
  <si>
    <t>Refinaria Presidente Getúlio Vargas (REPAR)</t>
  </si>
  <si>
    <t>Não injeta na rede (contato tel Luis com Rodrigo Gawlik em 25/11/2019)</t>
  </si>
  <si>
    <t>São Fernando Açúcar e Álcool</t>
  </si>
  <si>
    <t>AUTOP MS</t>
  </si>
  <si>
    <t>ATVOS UTE ALTO TAQUARI</t>
  </si>
  <si>
    <t>BIOENERGIA JATAÍ</t>
  </si>
  <si>
    <t>ATVOS UTE ÁGUA EMENDADA</t>
  </si>
  <si>
    <t>ATVOS UTE MORRO VERMELHO</t>
  </si>
  <si>
    <t>ADECOAGRO</t>
  </si>
  <si>
    <t>UTE NARDINI</t>
  </si>
  <si>
    <t>CELULOSE RIOGRANDENSE</t>
  </si>
  <si>
    <t>INNOVA</t>
  </si>
  <si>
    <t>FLORAPLAC</t>
  </si>
  <si>
    <t>Autoprodutor</t>
  </si>
  <si>
    <t>UTE.PE.PA.035715-4.01</t>
  </si>
  <si>
    <t>UTE.PE.PA.035722-7.01</t>
  </si>
  <si>
    <t>EQUATORIAL PA-N</t>
  </si>
  <si>
    <t>BBF BENJAMIN CONSTANT</t>
  </si>
  <si>
    <t>UTE.AI.AM.030612-6.01</t>
  </si>
  <si>
    <t>Auto Geração Azulão</t>
  </si>
  <si>
    <t>UTE.GN.AM.047396-0.01</t>
  </si>
  <si>
    <t>Manicoré II</t>
  </si>
  <si>
    <t>UTE.PE.AM.055254-2.01</t>
  </si>
  <si>
    <t>CIDADE NOVA</t>
  </si>
  <si>
    <t>UTE.PE.AM.028923-0.01</t>
  </si>
  <si>
    <t>DESPACHO Nº 1.025, DE 14/04/2020 - pedido de extinção das outorgas</t>
  </si>
  <si>
    <t>ELECTRON (TG)</t>
  </si>
  <si>
    <t>UTE.PE.AM.027120-9.01</t>
  </si>
  <si>
    <t>Aparecida Parte III</t>
  </si>
  <si>
    <t>UTE.PE.AM.030276-7.01</t>
  </si>
  <si>
    <t>Mauá Parte II Bloco Distrito</t>
  </si>
  <si>
    <t>UTE.PE.AM.030273-2.01</t>
  </si>
  <si>
    <t>Flores</t>
  </si>
  <si>
    <t>UTE.PE.AM.029192-7.01</t>
  </si>
  <si>
    <t>Mauá Parte III Bloco Iranduba</t>
  </si>
  <si>
    <t>UTE.PE.AM.030274-0.01</t>
  </si>
  <si>
    <t>Mauá</t>
  </si>
  <si>
    <t>UTE.PE.AM.002952-1.01</t>
  </si>
  <si>
    <t>UTE.PE.AM.028922-1.01</t>
  </si>
  <si>
    <t>Itacoatiara</t>
  </si>
  <si>
    <t>UTE.PE.AM.001157-6.01</t>
  </si>
  <si>
    <t>E-mail Eletrobras AM 20/12: Itacoatiara é sistema isolado e toda demanda é atendia por geração distribuída.</t>
  </si>
  <si>
    <t>Apuí - Powertech</t>
  </si>
  <si>
    <t>UTE.PE.AM.037732-5.01</t>
  </si>
  <si>
    <t>Cucuí - COE</t>
  </si>
  <si>
    <t>UTE.PE.AM.037694-9.01</t>
  </si>
  <si>
    <t>Urucará - COE</t>
  </si>
  <si>
    <t>UTE.PE.AM.037698-1.01</t>
  </si>
  <si>
    <t>UTE.PE.AM.037727-9.01</t>
  </si>
  <si>
    <t>UTE.PE.AM.037690-6.01</t>
  </si>
  <si>
    <t>UTE.PE.AM.037691-4.01</t>
  </si>
  <si>
    <t>AMAZONAS ENERGIA</t>
  </si>
  <si>
    <t>Bahia Pulp (Antiga Bacell)</t>
  </si>
  <si>
    <t>PCT Canário I</t>
  </si>
  <si>
    <t>UTE.GN.BA.035617-4.01</t>
  </si>
  <si>
    <t>Salvador</t>
  </si>
  <si>
    <t>Aeroporto De Salvador</t>
  </si>
  <si>
    <t>Juliana I</t>
  </si>
  <si>
    <t>Juliana II</t>
  </si>
  <si>
    <t>Vargido</t>
  </si>
  <si>
    <t>CANDENGO</t>
  </si>
  <si>
    <t>Pedra</t>
  </si>
  <si>
    <t>DIT - O CUSD é cobrado, porém não injeta no sistema de distribuiçáo em 138kV.</t>
  </si>
  <si>
    <t>Cachoeira da Lixa</t>
  </si>
  <si>
    <t>Colino 1</t>
  </si>
  <si>
    <t>Colino 2</t>
  </si>
  <si>
    <t>Suzano Mucuri (Antiga Bahia Sul)</t>
  </si>
  <si>
    <t>autoprodutor injeta 35 MW</t>
  </si>
  <si>
    <t>Verde Vale III</t>
  </si>
  <si>
    <t>Buritirana</t>
  </si>
  <si>
    <t>Ventos da Bahia II</t>
  </si>
  <si>
    <t>Ventos da Bahia IV</t>
  </si>
  <si>
    <t>Ventos da Bahia VIII</t>
  </si>
  <si>
    <t>Assuruá</t>
  </si>
  <si>
    <t>Presidente Goulart</t>
  </si>
  <si>
    <t>Antiga Correntina</t>
  </si>
  <si>
    <t>Alto Fêmeas I</t>
  </si>
  <si>
    <t>Sítio Grande</t>
  </si>
  <si>
    <t>GALVANI</t>
  </si>
  <si>
    <t>SIRIVERA</t>
  </si>
  <si>
    <t>TAPUIAS</t>
  </si>
  <si>
    <t>DOIDO</t>
  </si>
  <si>
    <t>PIABANHA DO TOCANTINS</t>
  </si>
  <si>
    <t>Sucuri</t>
  </si>
  <si>
    <t>Piarucum</t>
  </si>
  <si>
    <t>Boa Sorte</t>
  </si>
  <si>
    <t>Lagoa Grande</t>
  </si>
  <si>
    <t>Porto Franco</t>
  </si>
  <si>
    <t>Riacho Preto</t>
  </si>
  <si>
    <t>Pedra do Reino</t>
  </si>
  <si>
    <t>e-mail 9/5/18</t>
  </si>
  <si>
    <t>Pedra do Reino III</t>
  </si>
  <si>
    <t>Pedra do Reino IV</t>
  </si>
  <si>
    <t>Sobrado 1</t>
  </si>
  <si>
    <t>Pedra do Reino V</t>
  </si>
  <si>
    <t>Agrovale</t>
  </si>
  <si>
    <t>PCH.PH.BA.035105-9.01</t>
  </si>
  <si>
    <t>Sérgio Paranhos</t>
  </si>
  <si>
    <t>UTE.AI.BA.043196-6.01</t>
  </si>
  <si>
    <t>Prime Seafood</t>
  </si>
  <si>
    <t>UFV.RS.BA.072056-9.01</t>
  </si>
  <si>
    <t>Citrino</t>
  </si>
  <si>
    <t>UFV.RS.BA.034292-0.01</t>
  </si>
  <si>
    <t>EMTEP 3</t>
  </si>
  <si>
    <t>UFV.RS.BA.040848-4.01</t>
  </si>
  <si>
    <t>Bahia Etanol Energia Renovável</t>
  </si>
  <si>
    <t>UTE.AI.BA.043202-4.01</t>
  </si>
  <si>
    <t>Sol Moradas Salitre e Rodeadouro</t>
  </si>
  <si>
    <t>UFV.RS.BA.031285-1.01</t>
  </si>
  <si>
    <t>projeto piloto desligado.</t>
  </si>
  <si>
    <t>Atacadão SA Juazeiro</t>
  </si>
  <si>
    <t>UTE.PE.BA.034010-3.01</t>
  </si>
  <si>
    <t>Piloto</t>
  </si>
  <si>
    <t>PCH.PH.BA.002059-1.01</t>
  </si>
  <si>
    <t>desativada</t>
  </si>
  <si>
    <t>COELBA</t>
  </si>
  <si>
    <t>Ferreira Costa Natal</t>
  </si>
  <si>
    <t>Baía Formosa</t>
  </si>
  <si>
    <t>Estivas</t>
  </si>
  <si>
    <t>Solar Alto do Rodrigues</t>
  </si>
  <si>
    <t>MEL 02</t>
  </si>
  <si>
    <t>Aratuá I</t>
  </si>
  <si>
    <t>MIASSABA II</t>
  </si>
  <si>
    <t>Armando Ribeiro</t>
  </si>
  <si>
    <t>Assú V</t>
  </si>
  <si>
    <t>Parque Eólico Cabeço Preto</t>
  </si>
  <si>
    <t>Parque Eólico Cabeço Preto IV</t>
  </si>
  <si>
    <t>ARIZONA 1</t>
  </si>
  <si>
    <t>RN 15 - Rio do Fogo</t>
  </si>
  <si>
    <t>Industrias Becker I</t>
  </si>
  <si>
    <t>Sterbom Matriz</t>
  </si>
  <si>
    <t>Ster Bom Filial Casquinho</t>
  </si>
  <si>
    <t>Filial Polpa De Frutas</t>
  </si>
  <si>
    <t>Supermercado Nordestão Superfacil Rodoviaria</t>
  </si>
  <si>
    <t>Acauã 1</t>
  </si>
  <si>
    <t>UFV.RS.RN.034436-2.01</t>
  </si>
  <si>
    <t>Guzerá 2</t>
  </si>
  <si>
    <t>UFV.RS.RN.045025-1.01</t>
  </si>
  <si>
    <t>Guzerá 1</t>
  </si>
  <si>
    <t>UFV.RS.RN.045026-0.01</t>
  </si>
  <si>
    <t>Macaíba (Antiga Termo Toalia)</t>
  </si>
  <si>
    <t>UTE.GN.RN.028324-0.01</t>
  </si>
  <si>
    <t>Não gera</t>
  </si>
  <si>
    <t>Miassaba 4</t>
  </si>
  <si>
    <t>EOL.CV.RN.030429-8.01</t>
  </si>
  <si>
    <t>COSERN</t>
  </si>
  <si>
    <t>Viena</t>
  </si>
  <si>
    <t>Gusa Nordeste</t>
  </si>
  <si>
    <t>UTE.FL.MA.029722-4.01</t>
  </si>
  <si>
    <t>Dvm Solar I</t>
  </si>
  <si>
    <t>Topazio I</t>
  </si>
  <si>
    <t>Cosima</t>
  </si>
  <si>
    <t>UTE.CM.MA.030550-2.01</t>
  </si>
  <si>
    <t>Não Gera</t>
  </si>
  <si>
    <t>Simasa</t>
  </si>
  <si>
    <t>UTE.FL.MA.028500-5.01</t>
  </si>
  <si>
    <t>Geração desativada desde 01/03/2017</t>
  </si>
  <si>
    <t>EQUATORIAL MA-N</t>
  </si>
  <si>
    <t>Asja João Pessoa</t>
  </si>
  <si>
    <t>Polpa Ideal I</t>
  </si>
  <si>
    <t>Polpa Ideal Ii</t>
  </si>
  <si>
    <t>Japungu</t>
  </si>
  <si>
    <t>Albatroz</t>
  </si>
  <si>
    <t>Atlântica</t>
  </si>
  <si>
    <t>Camurim</t>
  </si>
  <si>
    <t>Caravela</t>
  </si>
  <si>
    <t>Coelhos I</t>
  </si>
  <si>
    <t>Coelhos II</t>
  </si>
  <si>
    <t>Coelhos III</t>
  </si>
  <si>
    <t>Coelhos IV</t>
  </si>
  <si>
    <t>Mataraca</t>
  </si>
  <si>
    <t>Millennium</t>
  </si>
  <si>
    <t>Presidente</t>
  </si>
  <si>
    <t>Vitória</t>
  </si>
  <si>
    <t>Monte Alegre</t>
  </si>
  <si>
    <t>Miriri</t>
  </si>
  <si>
    <t>Ferreira Costa João Pessoa</t>
  </si>
  <si>
    <t>Lagoa 1</t>
  </si>
  <si>
    <t>Angico I</t>
  </si>
  <si>
    <t>Malta</t>
  </si>
  <si>
    <t>Rio do Peixe I</t>
  </si>
  <si>
    <t>Rio do Peixe II</t>
  </si>
  <si>
    <t>Giasa II</t>
  </si>
  <si>
    <t>Tabu</t>
  </si>
  <si>
    <t>Lagoa 2</t>
  </si>
  <si>
    <t>Canoas</t>
  </si>
  <si>
    <t>UFV.RS.PB.034432-0.01</t>
  </si>
  <si>
    <t>UFV.RS.PB.034433-8.01</t>
  </si>
  <si>
    <t>Esmeralda 2</t>
  </si>
  <si>
    <t>UFV.RS.PB.044427-8.01</t>
  </si>
  <si>
    <t>Alhandra</t>
  </si>
  <si>
    <t>EOL.CV.PB.029112-9.01</t>
  </si>
  <si>
    <t>Curemas</t>
  </si>
  <si>
    <t>Desativada</t>
  </si>
  <si>
    <t>Sertão 1</t>
  </si>
  <si>
    <t>Sobral 1</t>
  </si>
  <si>
    <t>Delta do Parnaíba</t>
  </si>
  <si>
    <t>Pedra do Sal</t>
  </si>
  <si>
    <t>Porto das Barcas</t>
  </si>
  <si>
    <t>PORTO DO DELTA</t>
  </si>
  <si>
    <t>Porto Salgado</t>
  </si>
  <si>
    <t>Testa Branca I</t>
  </si>
  <si>
    <t>Testa Branca III</t>
  </si>
  <si>
    <t>COMVAP</t>
  </si>
  <si>
    <t>Eliseu Martins I</t>
  </si>
  <si>
    <t>UFV.RS.PI.044425-1.01</t>
  </si>
  <si>
    <t>Eliseu Martins II</t>
  </si>
  <si>
    <t>UFV.RS.PI.044426-0.01</t>
  </si>
  <si>
    <t>Sertão 2</t>
  </si>
  <si>
    <t>UFV.RS.PI.034385-4.01</t>
  </si>
  <si>
    <t>ENERGISA PB</t>
  </si>
  <si>
    <t>EQUATORIAL PI</t>
  </si>
  <si>
    <t>Campo Lindo</t>
  </si>
  <si>
    <t>Iolando Leite</t>
  </si>
  <si>
    <t>São José do Pinheiro</t>
  </si>
  <si>
    <t>Taquari</t>
  </si>
  <si>
    <t>Barra dos Coqueiros</t>
  </si>
  <si>
    <t>Ferreira Costa Aracaju</t>
  </si>
  <si>
    <t>Poço da Areia</t>
  </si>
  <si>
    <t>UFV.RS.SE.053714-4.01</t>
  </si>
  <si>
    <t>ENERGISA SE</t>
  </si>
  <si>
    <t>Alto Jatapu</t>
  </si>
  <si>
    <t>UHE.PH.RR.000076-0.01</t>
  </si>
  <si>
    <t>RORAIMA ENERGIA</t>
  </si>
  <si>
    <t>Poço da Cruz</t>
  </si>
  <si>
    <t>Fazenda Esmeralda</t>
  </si>
  <si>
    <t>Ferreira Costa Caruaru</t>
  </si>
  <si>
    <t>Pincéis Roma Pe</t>
  </si>
  <si>
    <t>Pamesa</t>
  </si>
  <si>
    <t>Itaenga</t>
  </si>
  <si>
    <t>JB</t>
  </si>
  <si>
    <t>Pirapama</t>
  </si>
  <si>
    <t>Xavante</t>
  </si>
  <si>
    <t>Gravatá Fruitrade</t>
  </si>
  <si>
    <t>Mandacaru</t>
  </si>
  <si>
    <t>Pau Sangue</t>
  </si>
  <si>
    <t>Pedra Furada</t>
  </si>
  <si>
    <t>Trapiche</t>
  </si>
  <si>
    <t>UTE.AI.PE.028651-6.01</t>
  </si>
  <si>
    <t>Luiz Dias Lins (Antiga Manopla)</t>
  </si>
  <si>
    <t>UNIÃO</t>
  </si>
  <si>
    <t>UTE.AI.PE.028694-0.01</t>
  </si>
  <si>
    <t>Humayta</t>
  </si>
  <si>
    <t>Gindaí</t>
  </si>
  <si>
    <t>Venosan</t>
  </si>
  <si>
    <t>Asja Jaboatão</t>
  </si>
  <si>
    <t>Ipojuca</t>
  </si>
  <si>
    <t>Petribu</t>
  </si>
  <si>
    <t>UTE.AI.PE.029218-4.01</t>
  </si>
  <si>
    <t>Ouro Branco 1</t>
  </si>
  <si>
    <t>Ouro Branco 2</t>
  </si>
  <si>
    <t>Central Olho D Água</t>
  </si>
  <si>
    <t>Pirauá</t>
  </si>
  <si>
    <t>Santa Teresa</t>
  </si>
  <si>
    <t>COAF</t>
  </si>
  <si>
    <t>Mariquita</t>
  </si>
  <si>
    <t>Pé de Serra</t>
  </si>
  <si>
    <t>Enercom Serrita I</t>
  </si>
  <si>
    <t>UFV.RS.PE.046963-7.01</t>
  </si>
  <si>
    <t>Enercom Serrita II</t>
  </si>
  <si>
    <t>UFV.RS.PE.046964-5.01</t>
  </si>
  <si>
    <t>Maravilhas II</t>
  </si>
  <si>
    <t>UFV.RS.PE.050606-0.01</t>
  </si>
  <si>
    <t>CITEPE</t>
  </si>
  <si>
    <t>UFV.RS.PE.060203-5.01</t>
  </si>
  <si>
    <t>Enercom Belmonte I</t>
  </si>
  <si>
    <t>UFV.RS.PE.046961-0.01</t>
  </si>
  <si>
    <t>Enercom Belmonte II</t>
  </si>
  <si>
    <t>UFV.RS.PE.046962-9.01</t>
  </si>
  <si>
    <t>Maravilhas I</t>
  </si>
  <si>
    <t>UFV.RS.PE.050605-2.01</t>
  </si>
  <si>
    <t>Luiz Gonzaga II</t>
  </si>
  <si>
    <t>UFV.RS.PE.045057-0.01</t>
  </si>
  <si>
    <t>Luiz Gonzaga I</t>
  </si>
  <si>
    <t>UFV.RS.PE.045056-1.01</t>
  </si>
  <si>
    <t>Luiz Gonzaga III</t>
  </si>
  <si>
    <t>UFV.RS.PE.045058-8.01</t>
  </si>
  <si>
    <t>Boa Hora 4</t>
  </si>
  <si>
    <t>UFV.RS.PE.037814-3.01</t>
  </si>
  <si>
    <t>Boa Hora 5</t>
  </si>
  <si>
    <t>UFV.RS.PE.037815-1.01</t>
  </si>
  <si>
    <t>Boa Hora 6</t>
  </si>
  <si>
    <t>UFV.RS.PE.037816-0.01</t>
  </si>
  <si>
    <t>Cetrel Bioenergia JB</t>
  </si>
  <si>
    <t>UTE.AI.PE.030940-0.01</t>
  </si>
  <si>
    <t>PEDROSA</t>
  </si>
  <si>
    <t>UTE.AI.PE.029424-1.01</t>
  </si>
  <si>
    <t>Cucaú</t>
  </si>
  <si>
    <t>UTE.AI.PE.028558-7.01</t>
  </si>
  <si>
    <t>Quatro Ventos</t>
  </si>
  <si>
    <t>UFV.RS.PE.059772-4.01</t>
  </si>
  <si>
    <t>UFV.RS.PE.061522-6.01</t>
  </si>
  <si>
    <t>Suape Empreendimentos Ambientais</t>
  </si>
  <si>
    <t>UTE.PE.PE.033348-4.01</t>
  </si>
  <si>
    <t>NEOENERGIA PE</t>
  </si>
  <si>
    <t>Parque Eólico de Beberibe</t>
  </si>
  <si>
    <t>Foz do Rio Choró</t>
  </si>
  <si>
    <t>Eólica Praias de Parajuru</t>
  </si>
  <si>
    <t>Eólica Canoa Quebrada</t>
  </si>
  <si>
    <t>Lagoa do Mato</t>
  </si>
  <si>
    <t>Quixaba</t>
  </si>
  <si>
    <t>Mucuripe</t>
  </si>
  <si>
    <t>EOL.CV.CE.028375-4.01</t>
  </si>
  <si>
    <t>Icaraí</t>
  </si>
  <si>
    <t>TAUÁ</t>
  </si>
  <si>
    <t>Dunas de Paracuru</t>
  </si>
  <si>
    <t>Taíba</t>
  </si>
  <si>
    <t>Eólica Paracuru</t>
  </si>
  <si>
    <t>Taíba Albatroz</t>
  </si>
  <si>
    <t>Flor de Mandacaru</t>
  </si>
  <si>
    <t>Castanhão</t>
  </si>
  <si>
    <t>PCH.PH.CE.035074-5.01</t>
  </si>
  <si>
    <t>UFV.RS.CE.034037-5.01</t>
  </si>
  <si>
    <t>Sobral I</t>
  </si>
  <si>
    <t>UFV.RS.CE.040766-6.01</t>
  </si>
  <si>
    <t>MALHADINHA 1</t>
  </si>
  <si>
    <t>Eólica de Prainha</t>
  </si>
  <si>
    <t>EOL.CV.CE.002142-3.01</t>
  </si>
  <si>
    <t>Araras</t>
  </si>
  <si>
    <t>PCH.PH.CE.027943-9.01</t>
  </si>
  <si>
    <t>Energy Works Kaiser Pacatuba</t>
  </si>
  <si>
    <t>UTE.GN.CE.000806-0.01</t>
  </si>
  <si>
    <t>Não injeta mais</t>
  </si>
  <si>
    <t>Norsa Refrigerantes</t>
  </si>
  <si>
    <t>UTE.PE.CE.033490-1.01</t>
  </si>
  <si>
    <t>Email CargaNNE 07/08/2019: Conectada na Rede Enel alimentada pelo ponto de suprimento de FTZ.</t>
  </si>
  <si>
    <t>North Shopping Maracanaú</t>
  </si>
  <si>
    <t>UTE.PE.CE.033735-8.01</t>
  </si>
  <si>
    <t>UFV.RS.CE.056489-3.01</t>
  </si>
  <si>
    <t>UFV.RS.CE.060592-1.01</t>
  </si>
  <si>
    <t>ENEL CE</t>
  </si>
  <si>
    <t>Sol Maior 2</t>
  </si>
  <si>
    <t>Lageado</t>
  </si>
  <si>
    <t>PEDRO AFONSO</t>
  </si>
  <si>
    <t>Lajes</t>
  </si>
  <si>
    <t>Corujão</t>
  </si>
  <si>
    <t>Dianópolis</t>
  </si>
  <si>
    <t>Agro Trafo</t>
  </si>
  <si>
    <t>Água Limpa</t>
  </si>
  <si>
    <t>Diacal II</t>
  </si>
  <si>
    <t>Taguatinga</t>
  </si>
  <si>
    <t>Sobrado</t>
  </si>
  <si>
    <t>Bagagem</t>
  </si>
  <si>
    <t>Isamu Ikeda</t>
  </si>
  <si>
    <t>Areia</t>
  </si>
  <si>
    <t>Manuel Alves</t>
  </si>
  <si>
    <t>PCH.PH.TO.035384-1.01</t>
  </si>
  <si>
    <t>Rio da Conceição</t>
  </si>
  <si>
    <t>CGH.PH.TO.053909-0.01</t>
  </si>
  <si>
    <t>SOL MAIOR I</t>
  </si>
  <si>
    <t>UFV.RS.TO.033607-6.01</t>
  </si>
  <si>
    <t>SOL MAIOR III</t>
  </si>
  <si>
    <t>UFV.RS.TO.033609-2.01</t>
  </si>
  <si>
    <t>SOL MAIOR IV</t>
  </si>
  <si>
    <t>UFV.RS.TO.033610-6.01</t>
  </si>
  <si>
    <t>SOL MAIOR V</t>
  </si>
  <si>
    <t>UFV.RS.TO.033611-4.01</t>
  </si>
  <si>
    <t>Itafós 1</t>
  </si>
  <si>
    <t>ENERGISA TO</t>
  </si>
  <si>
    <t>BEN Bioenergia</t>
  </si>
  <si>
    <t>BIOFLEX Caeté</t>
  </si>
  <si>
    <t>Gustavo Paiva</t>
  </si>
  <si>
    <t>Jitituba Santo Antônio</t>
  </si>
  <si>
    <t>Iplac Industria</t>
  </si>
  <si>
    <t>UFV.RS.AL.062906-5.01</t>
  </si>
  <si>
    <t>ORIENTAL</t>
  </si>
  <si>
    <t>Serra Grande</t>
  </si>
  <si>
    <t>Coruripe</t>
  </si>
  <si>
    <t>Marituba</t>
  </si>
  <si>
    <t>Shopping Cidade</t>
  </si>
  <si>
    <t>CVW Energética</t>
  </si>
  <si>
    <t>Caeté Cachoeira</t>
  </si>
  <si>
    <t>CGH.PH.AL.029328-8.01</t>
  </si>
  <si>
    <t>Sinimbu</t>
  </si>
  <si>
    <t>UTE.AI.AL.028750-4.01</t>
  </si>
  <si>
    <t>Uruba</t>
  </si>
  <si>
    <t>UTE.AI.AL.028037-2.01</t>
  </si>
  <si>
    <t>Sali</t>
  </si>
  <si>
    <t>UTE.AI.AL.029607-4.01</t>
  </si>
  <si>
    <t>(Santa Clotilde)</t>
  </si>
  <si>
    <t>SÃO MIGUEL</t>
  </si>
  <si>
    <t>UTE.AI.AL.030152-3.01</t>
  </si>
  <si>
    <t>Laginha-Matrix</t>
  </si>
  <si>
    <t>UTE.AI.AL.028581-1.01</t>
  </si>
  <si>
    <t>Guaxuma</t>
  </si>
  <si>
    <t>UTE.AI.AL.028052-6.01</t>
  </si>
  <si>
    <t>TRIUNFO</t>
  </si>
  <si>
    <t>UTE.AI.AL.029370-9.01</t>
  </si>
  <si>
    <t>VERACEL</t>
  </si>
  <si>
    <t>CSP</t>
  </si>
  <si>
    <t>UTE.FL.CE.031241-0.01</t>
  </si>
  <si>
    <t>5746/5799</t>
  </si>
  <si>
    <t>U-50</t>
  </si>
  <si>
    <t>Refinaria Landulpho Alves (RLAM)</t>
  </si>
  <si>
    <t>UTE.PE.BA.002197-0.01</t>
  </si>
  <si>
    <t>Não injeta</t>
  </si>
  <si>
    <t>Suzano Maranhão</t>
  </si>
  <si>
    <t>EQUATORIAL AL</t>
  </si>
  <si>
    <t>PETROBRAS RNEST</t>
  </si>
  <si>
    <t>REFINARIA MATARIPE</t>
  </si>
  <si>
    <t>SUL</t>
  </si>
  <si>
    <t>NNE</t>
  </si>
  <si>
    <r>
      <rPr>
        <b/>
        <sz val="11"/>
        <color rgb="FF000000"/>
        <rFont val="Calibri"/>
        <family val="2"/>
        <scheme val="minor"/>
      </rPr>
      <t>E-mail Cinara 01/04/21</t>
    </r>
    <r>
      <rPr>
        <sz val="11"/>
        <color rgb="FF000000"/>
        <rFont val="Calibri"/>
        <family val="2"/>
        <scheme val="minor"/>
      </rPr>
      <t xml:space="preserve"> - ENVIADA/ EQUIVALENTADA (barra 1292). Proprietário: </t>
    </r>
    <r>
      <rPr>
        <sz val="11"/>
        <color rgb="FFFF0000"/>
        <rFont val="Calibri"/>
        <family val="2"/>
        <scheme val="minor"/>
      </rPr>
      <t xml:space="preserve">ZEBU </t>
    </r>
    <r>
      <rPr>
        <sz val="11"/>
        <color rgb="FF000000"/>
        <rFont val="Calibri"/>
        <family val="2"/>
        <scheme val="minor"/>
      </rPr>
      <t>AGROINDUSTRIAL LTDA</t>
    </r>
  </si>
  <si>
    <r>
      <rPr>
        <b/>
        <sz val="11"/>
        <rFont val="Calibri"/>
        <family val="2"/>
        <scheme val="minor"/>
      </rPr>
      <t xml:space="preserve">E-mail Tatiana 11/11/21 - </t>
    </r>
    <r>
      <rPr>
        <sz val="11"/>
        <rFont val="Calibri"/>
        <family val="2"/>
        <scheme val="minor"/>
      </rPr>
      <t>DESATIVADO</t>
    </r>
  </si>
  <si>
    <r>
      <rPr>
        <b/>
        <sz val="11"/>
        <rFont val="Calibri"/>
        <family val="2"/>
        <scheme val="minor"/>
      </rPr>
      <t>E-mail 23/05/2018 -</t>
    </r>
    <r>
      <rPr>
        <sz val="11"/>
        <rFont val="Calibri"/>
        <family val="2"/>
        <scheme val="minor"/>
      </rPr>
      <t xml:space="preserve"> Não há contratos de uso/conexão celebrados. Realizou Consulta de Acesso em 2009 Encontra-se na área de concessão da CEMIG.</t>
    </r>
  </si>
  <si>
    <r>
      <rPr>
        <b/>
        <sz val="11"/>
        <rFont val="Calibri"/>
        <family val="2"/>
        <scheme val="minor"/>
      </rPr>
      <t>(CAETÉ)  E-mail 23/05/2018 -</t>
    </r>
    <r>
      <rPr>
        <sz val="11"/>
        <rFont val="Calibri"/>
        <family val="2"/>
        <scheme val="minor"/>
      </rPr>
      <t xml:space="preserve"> Não há contratos de uso/conexão celebrados. Encontra-se na área de concessão da CEMIG. -  Não encontramos estudos de acesso.</t>
    </r>
  </si>
  <si>
    <r>
      <rPr>
        <b/>
        <sz val="11"/>
        <rFont val="Calibri"/>
        <family val="2"/>
        <scheme val="minor"/>
      </rPr>
      <t xml:space="preserve">E-mail 23/05/2018 - </t>
    </r>
    <r>
      <rPr>
        <sz val="11"/>
        <rFont val="Calibri"/>
        <family val="2"/>
        <scheme val="minor"/>
      </rPr>
      <t>Não há contratos de uso/conexão celebrados. Encontra-se na área de concessão da CEMIG. - Não encontramos estudos de acesso.</t>
    </r>
  </si>
  <si>
    <r>
      <rPr>
        <b/>
        <sz val="11"/>
        <rFont val="Calibri"/>
        <family val="2"/>
        <scheme val="minor"/>
      </rPr>
      <t xml:space="preserve">E-mail Liamara 14/11/22 </t>
    </r>
    <r>
      <rPr>
        <sz val="11"/>
        <rFont val="Calibri"/>
        <family val="2"/>
        <scheme val="minor"/>
      </rPr>
      <t>- Usina não localizada</t>
    </r>
  </si>
  <si>
    <r>
      <rPr>
        <b/>
        <sz val="11"/>
        <rFont val="Calibri"/>
        <family val="2"/>
        <scheme val="minor"/>
      </rPr>
      <t>E-mail Liamara 11/11/21</t>
    </r>
    <r>
      <rPr>
        <sz val="11"/>
        <rFont val="Calibri"/>
        <family val="2"/>
        <scheme val="minor"/>
      </rPr>
      <t xml:space="preserve"> - Não injeta</t>
    </r>
  </si>
  <si>
    <r>
      <t xml:space="preserve">(Rio Grande) </t>
    </r>
    <r>
      <rPr>
        <b/>
        <sz val="11"/>
        <rFont val="Calibri"/>
        <family val="2"/>
        <scheme val="minor"/>
      </rPr>
      <t xml:space="preserve">E-mail Liamara 14/11/22 </t>
    </r>
    <r>
      <rPr>
        <sz val="11"/>
        <rFont val="Calibri"/>
        <family val="2"/>
        <scheme val="minor"/>
      </rPr>
      <t>- Usina não localizada</t>
    </r>
  </si>
  <si>
    <r>
      <rPr>
        <b/>
        <sz val="11"/>
        <rFont val="Calibri"/>
        <family val="2"/>
        <scheme val="minor"/>
      </rPr>
      <t xml:space="preserve">E-mail Liamara 14/11/22 </t>
    </r>
    <r>
      <rPr>
        <sz val="11"/>
        <rFont val="Calibri"/>
        <family val="2"/>
        <scheme val="minor"/>
      </rPr>
      <t>- Desativada</t>
    </r>
  </si>
  <si>
    <r>
      <rPr>
        <b/>
        <sz val="11"/>
        <rFont val="Calibri"/>
        <family val="2"/>
        <scheme val="minor"/>
      </rPr>
      <t>E-mail Murilo 23/01/23 -</t>
    </r>
    <r>
      <rPr>
        <sz val="11"/>
        <rFont val="Calibri"/>
        <family val="2"/>
        <scheme val="minor"/>
      </rPr>
      <t xml:space="preserve"> Não injeta</t>
    </r>
  </si>
  <si>
    <r>
      <rPr>
        <b/>
        <sz val="11"/>
        <rFont val="Calibri"/>
        <family val="2"/>
        <scheme val="minor"/>
      </rPr>
      <t>Não injeta na rede -</t>
    </r>
    <r>
      <rPr>
        <sz val="11"/>
        <rFont val="Calibri"/>
        <family val="2"/>
        <scheme val="minor"/>
      </rPr>
      <t xml:space="preserve"> UTE de Cliente. (estaria conectada na barra 3137)</t>
    </r>
  </si>
  <si>
    <r>
      <rPr>
        <b/>
        <sz val="11"/>
        <rFont val="Calibri"/>
        <family val="2"/>
        <scheme val="minor"/>
      </rPr>
      <t>Email Anderson 14/11/2019 -</t>
    </r>
    <r>
      <rPr>
        <sz val="11"/>
        <rFont val="Calibri"/>
        <family val="2"/>
        <scheme val="minor"/>
      </rPr>
      <t xml:space="preserve"> UTE que atende a demanda interna do cliente Arevale, sem exportação </t>
    </r>
    <r>
      <rPr>
        <b/>
        <sz val="11"/>
        <rFont val="Calibri"/>
        <family val="2"/>
        <scheme val="minor"/>
      </rPr>
      <t xml:space="preserve">Email Adriano 18/11/2019 - </t>
    </r>
    <r>
      <rPr>
        <sz val="11"/>
        <rFont val="Calibri"/>
        <family val="2"/>
        <scheme val="minor"/>
      </rPr>
      <t>Na época a Arevale tinha realmente a intenção de exportação, porém verificou geração insuficiente para tal e não tem mais esse perfil. A geração é somente interna, sem exportação. (estaria conectada na barra 3459)</t>
    </r>
  </si>
  <si>
    <r>
      <t xml:space="preserve">(ENERGYLEV) Usina atende basicamente a demanda interna do cliente, porém pode eventualmente exportar o excedente de geração. </t>
    </r>
    <r>
      <rPr>
        <b/>
        <sz val="11"/>
        <rFont val="Calibri"/>
        <family val="2"/>
        <scheme val="minor"/>
      </rPr>
      <t xml:space="preserve">Email Anderson 14/11/2019 - </t>
    </r>
    <r>
      <rPr>
        <sz val="11"/>
        <rFont val="Calibri"/>
        <family val="2"/>
        <scheme val="minor"/>
      </rPr>
      <t>UTE que atende a demanda interna do cliente Levorin, sem exportação (estaria conectada na barra 3437)</t>
    </r>
  </si>
  <si>
    <r>
      <rPr>
        <b/>
        <sz val="11"/>
        <rFont val="Calibri"/>
        <family val="2"/>
        <scheme val="minor"/>
      </rPr>
      <t xml:space="preserve">E-mail Anderson 15/10/21 - </t>
    </r>
    <r>
      <rPr>
        <sz val="11"/>
        <rFont val="Calibri"/>
        <family val="2"/>
        <scheme val="minor"/>
      </rPr>
      <t>Não injeta</t>
    </r>
  </si>
  <si>
    <r>
      <t>E-mail Anderson 14/11/2019 -</t>
    </r>
    <r>
      <rPr>
        <sz val="11"/>
        <rFont val="Calibri"/>
        <family val="2"/>
        <scheme val="minor"/>
      </rPr>
      <t xml:space="preserve"> UTE interna desativada da antiga fábrica da Kaiser</t>
    </r>
    <r>
      <rPr>
        <b/>
        <sz val="11"/>
        <rFont val="Calibri"/>
        <family val="2"/>
        <scheme val="minor"/>
      </rPr>
      <t xml:space="preserve"> </t>
    </r>
    <r>
      <rPr>
        <sz val="11"/>
        <rFont val="Calibri"/>
        <family val="2"/>
        <scheme val="minor"/>
      </rPr>
      <t>(estaria conectada na barra 3455)</t>
    </r>
  </si>
  <si>
    <r>
      <rPr>
        <b/>
        <sz val="11"/>
        <rFont val="Calibri"/>
        <family val="2"/>
        <scheme val="minor"/>
      </rPr>
      <t xml:space="preserve">E-mail Anderson 28/10/22 </t>
    </r>
    <r>
      <rPr>
        <sz val="11"/>
        <rFont val="Calibri"/>
        <family val="2"/>
        <scheme val="minor"/>
      </rPr>
      <t>- Não injeta. Geração desativada</t>
    </r>
  </si>
  <si>
    <r>
      <rPr>
        <b/>
        <sz val="11"/>
        <rFont val="Calibri"/>
        <family val="2"/>
        <scheme val="minor"/>
      </rPr>
      <t>Não gera -</t>
    </r>
    <r>
      <rPr>
        <sz val="11"/>
        <rFont val="Calibri"/>
        <family val="2"/>
        <scheme val="minor"/>
      </rPr>
      <t xml:space="preserve"> nunca entrou em operação</t>
    </r>
  </si>
  <si>
    <r>
      <rPr>
        <b/>
        <sz val="11"/>
        <rFont val="Calibri"/>
        <family val="2"/>
        <scheme val="minor"/>
      </rPr>
      <t>E-mail 05/06/18 -</t>
    </r>
    <r>
      <rPr>
        <sz val="11"/>
        <rFont val="Calibri"/>
        <family val="2"/>
        <scheme val="minor"/>
      </rPr>
      <t xml:space="preserve"> Não tem exportação vinculada à barra 3802
Acreditamos que o proprietário deve ter realizado dois cadastros na ANEEL, gerando assim, duas Usinas conectadas em Araras 01, mas que na efetivação do empreendimento foi realizado pela J.O. Bioenergia.</t>
    </r>
  </si>
  <si>
    <r>
      <rPr>
        <b/>
        <sz val="11"/>
        <rFont val="Calibri"/>
        <family val="2"/>
        <scheme val="minor"/>
      </rPr>
      <t>Não gera -</t>
    </r>
    <r>
      <rPr>
        <sz val="11"/>
        <rFont val="Calibri"/>
        <family val="2"/>
        <scheme val="minor"/>
      </rPr>
      <t xml:space="preserve"> Está na barra 3889, porém esta usina iria migrar para o 138kV (barra 4136) contudo não tem previsão. A Geração na rede 13,8kV ficou sem autorização.</t>
    </r>
  </si>
  <si>
    <r>
      <rPr>
        <b/>
        <sz val="11"/>
        <rFont val="Calibri"/>
        <family val="2"/>
        <scheme val="minor"/>
      </rPr>
      <t>E-mail Gustavo 6/03/23 -</t>
    </r>
    <r>
      <rPr>
        <sz val="11"/>
        <rFont val="Calibri"/>
        <family val="2"/>
        <scheme val="minor"/>
      </rPr>
      <t xml:space="preserve"> Opera de forma isolada. Não injeta na rede.</t>
    </r>
  </si>
  <si>
    <r>
      <rPr>
        <b/>
        <sz val="11"/>
        <rFont val="Calibri"/>
        <family val="2"/>
        <scheme val="minor"/>
      </rPr>
      <t xml:space="preserve">Resposta CELG - Abr/18 </t>
    </r>
    <r>
      <rPr>
        <sz val="11"/>
        <rFont val="Calibri"/>
        <family val="2"/>
        <scheme val="minor"/>
      </rPr>
      <t>- Desativada. (estaria conectada na barra 2948)</t>
    </r>
  </si>
  <si>
    <r>
      <rPr>
        <b/>
        <sz val="11"/>
        <rFont val="Calibri"/>
        <family val="2"/>
        <scheme val="minor"/>
      </rPr>
      <t xml:space="preserve">E-mail Ana Maria 29/06/2022 - </t>
    </r>
    <r>
      <rPr>
        <sz val="11"/>
        <rFont val="Calibri"/>
        <family val="2"/>
        <scheme val="minor"/>
      </rPr>
      <t>Não injeta</t>
    </r>
  </si>
  <si>
    <r>
      <rPr>
        <b/>
        <sz val="11"/>
        <rFont val="Calibri"/>
        <family val="2"/>
        <scheme val="minor"/>
      </rPr>
      <t>E-mail Natalia 15/10/21</t>
    </r>
    <r>
      <rPr>
        <sz val="11"/>
        <rFont val="Calibri"/>
        <family val="2"/>
        <scheme val="minor"/>
      </rPr>
      <t xml:space="preserve"> - Usina passou à regime de compensação em MMGD</t>
    </r>
  </si>
  <si>
    <r>
      <rPr>
        <b/>
        <sz val="11"/>
        <rFont val="Calibri"/>
        <family val="2"/>
        <scheme val="minor"/>
      </rPr>
      <t xml:space="preserve">Não injeta na rede - </t>
    </r>
    <r>
      <rPr>
        <sz val="11"/>
        <rFont val="Calibri"/>
        <family val="2"/>
        <scheme val="minor"/>
      </rPr>
      <t>A usina, embora estando na área da ENEL SP, não injeta na Rede de Distribuição ou nas DITs da área de concessão da Enel SP. Grupo Moto Gerador em média tensão pertencente ao consumidor A4.</t>
    </r>
  </si>
  <si>
    <r>
      <rPr>
        <b/>
        <sz val="11"/>
        <rFont val="Calibri"/>
        <family val="2"/>
        <scheme val="minor"/>
      </rPr>
      <t>Não injeta na rede -</t>
    </r>
    <r>
      <rPr>
        <sz val="11"/>
        <rFont val="Calibri"/>
        <family val="2"/>
        <scheme val="minor"/>
      </rPr>
      <t xml:space="preserve"> A usina, embora estando na área da ENEL SP, não injeta na Rede de Distribuição ou nas DITs da áread e concessão da Eletropaulo. Cogeração da subestação do nosso consumidor A2 Petrobras Recap. </t>
    </r>
  </si>
  <si>
    <r>
      <t xml:space="preserve">Não injeta </t>
    </r>
    <r>
      <rPr>
        <b/>
        <sz val="11"/>
        <rFont val="Calibri"/>
        <family val="2"/>
        <scheme val="minor"/>
      </rPr>
      <t xml:space="preserve">E-mail Wander 15/10/21 - </t>
    </r>
    <r>
      <rPr>
        <sz val="11"/>
        <rFont val="Calibri"/>
        <family val="2"/>
        <scheme val="minor"/>
      </rPr>
      <t>Desistiu de injetar na rede. Geração para consumo interno da indústria</t>
    </r>
  </si>
  <si>
    <r>
      <rPr>
        <b/>
        <sz val="11"/>
        <rFont val="Calibri"/>
        <family val="2"/>
        <scheme val="minor"/>
      </rPr>
      <t xml:space="preserve">Não gera - </t>
    </r>
    <r>
      <rPr>
        <sz val="11"/>
        <rFont val="Calibri"/>
        <family val="2"/>
        <scheme val="minor"/>
      </rPr>
      <t>localizada no município de Apiacás-MT, não entrou em operação.</t>
    </r>
  </si>
  <si>
    <r>
      <rPr>
        <b/>
        <sz val="11"/>
        <rFont val="Calibri"/>
        <family val="2"/>
        <scheme val="minor"/>
      </rPr>
      <t>Eletrobras RO no Relatório PAR 20-22 -</t>
    </r>
    <r>
      <rPr>
        <sz val="11"/>
        <rFont val="Calibri"/>
        <family val="2"/>
        <scheme val="minor"/>
      </rPr>
      <t xml:space="preserve"> UTE JÁ FOI DESATIVADA</t>
    </r>
  </si>
  <si>
    <r>
      <rPr>
        <b/>
        <sz val="11"/>
        <rFont val="Calibri"/>
        <family val="2"/>
        <scheme val="minor"/>
      </rPr>
      <t xml:space="preserve">Eletrobras RO no Relatório PAR 20-22 - </t>
    </r>
    <r>
      <rPr>
        <sz val="11"/>
        <rFont val="Calibri"/>
        <family val="2"/>
        <scheme val="minor"/>
      </rPr>
      <t>SISTEMA ISOLADO</t>
    </r>
  </si>
  <si>
    <r>
      <rPr>
        <b/>
        <sz val="11"/>
        <rFont val="Calibri"/>
        <family val="2"/>
        <scheme val="minor"/>
      </rPr>
      <t>Não gera-</t>
    </r>
    <r>
      <rPr>
        <sz val="11"/>
        <rFont val="Calibri"/>
        <family val="2"/>
        <scheme val="minor"/>
      </rPr>
      <t xml:space="preserve"> não está mais em operação há pelo menos 4 anos</t>
    </r>
  </si>
  <si>
    <r>
      <rPr>
        <b/>
        <sz val="11"/>
        <rFont val="Calibri"/>
        <family val="2"/>
        <scheme val="minor"/>
      </rPr>
      <t>E-mail Bruno 09/03/22 -</t>
    </r>
    <r>
      <rPr>
        <sz val="11"/>
        <rFont val="Calibri"/>
        <family val="2"/>
        <scheme val="minor"/>
      </rPr>
      <t xml:space="preserve"> não injeta, somente suprimento interno</t>
    </r>
  </si>
  <si>
    <r>
      <rPr>
        <b/>
        <sz val="11"/>
        <rFont val="Calibri"/>
        <family val="2"/>
        <scheme val="minor"/>
      </rPr>
      <t>Premissa Mensal Agosto/23 -</t>
    </r>
    <r>
      <rPr>
        <sz val="11"/>
        <rFont val="Calibri"/>
        <family val="2"/>
        <scheme val="minor"/>
      </rPr>
      <t xml:space="preserve"> não injeta. A usina possui esquema de proteção de fluxo, para garantir que ela não exporte energia para o sistema Light.</t>
    </r>
  </si>
  <si>
    <r>
      <rPr>
        <b/>
        <sz val="11"/>
        <rFont val="Calibri"/>
        <family val="2"/>
        <scheme val="minor"/>
      </rPr>
      <t xml:space="preserve">Premissa Mensal Agosto/23 - </t>
    </r>
    <r>
      <rPr>
        <sz val="11"/>
        <rFont val="Calibri"/>
        <family val="2"/>
        <scheme val="minor"/>
      </rPr>
      <t>sem injeção de energia no sistema Light.</t>
    </r>
  </si>
  <si>
    <r>
      <rPr>
        <sz val="11"/>
        <color theme="1"/>
        <rFont val="Calibri"/>
        <family val="2"/>
        <scheme val="minor"/>
      </rPr>
      <t xml:space="preserve">Injeta na rede da supridora </t>
    </r>
    <r>
      <rPr>
        <sz val="11"/>
        <color rgb="FFFF0000"/>
        <rFont val="Calibri"/>
        <family val="2"/>
        <scheme val="minor"/>
      </rPr>
      <t xml:space="preserve">Cp. Força e Luz de Urussanga </t>
    </r>
    <r>
      <rPr>
        <b/>
        <sz val="11"/>
        <rFont val="Calibri"/>
        <family val="2"/>
        <scheme val="minor"/>
      </rPr>
      <t>E-mail Guilherme 06/04/21 -</t>
    </r>
    <r>
      <rPr>
        <sz val="11"/>
        <rFont val="Calibri"/>
        <family val="2"/>
        <scheme val="minor"/>
      </rPr>
      <t xml:space="preserve"> Geração explicitada</t>
    </r>
  </si>
  <si>
    <r>
      <rPr>
        <b/>
        <sz val="11"/>
        <rFont val="Calibri"/>
        <family val="2"/>
        <scheme val="minor"/>
      </rPr>
      <t>E-mail Guilherme 12/04/21 -</t>
    </r>
    <r>
      <rPr>
        <sz val="11"/>
        <rFont val="Calibri"/>
        <family val="2"/>
        <scheme val="minor"/>
      </rPr>
      <t xml:space="preserve"> Conectada na rede </t>
    </r>
    <r>
      <rPr>
        <sz val="11"/>
        <color rgb="FFFF0000"/>
        <rFont val="Calibri"/>
        <family val="2"/>
        <scheme val="minor"/>
      </rPr>
      <t>CEESAM (CODESAM).</t>
    </r>
    <r>
      <rPr>
        <sz val="11"/>
        <rFont val="Calibri"/>
        <family val="2"/>
        <scheme val="minor"/>
      </rPr>
      <t xml:space="preserve"> Geração explicitada</t>
    </r>
  </si>
  <si>
    <r>
      <rPr>
        <b/>
        <sz val="11"/>
        <rFont val="Calibri"/>
        <family val="2"/>
        <scheme val="minor"/>
      </rPr>
      <t>E-mail Guilherme 06/04/21 -</t>
    </r>
    <r>
      <rPr>
        <sz val="11"/>
        <rFont val="Calibri"/>
        <family val="2"/>
        <scheme val="minor"/>
      </rPr>
      <t xml:space="preserve"> Usina da cooperativa </t>
    </r>
    <r>
      <rPr>
        <sz val="11"/>
        <color rgb="FFFF0000"/>
        <rFont val="Calibri"/>
        <family val="2"/>
        <scheme val="minor"/>
      </rPr>
      <t>CEESAM</t>
    </r>
    <r>
      <rPr>
        <sz val="11"/>
        <rFont val="Calibri"/>
        <family val="2"/>
        <scheme val="minor"/>
      </rPr>
      <t>. Geração explicitada</t>
    </r>
  </si>
  <si>
    <r>
      <rPr>
        <b/>
        <sz val="11"/>
        <rFont val="Calibri"/>
        <family val="2"/>
        <scheme val="minor"/>
      </rPr>
      <t xml:space="preserve">E-mail Leticia 13/07/23 - </t>
    </r>
    <r>
      <rPr>
        <sz val="11"/>
        <rFont val="Calibri"/>
        <family val="2"/>
        <scheme val="minor"/>
      </rPr>
      <t>Sem previsão de entrada em operação</t>
    </r>
  </si>
  <si>
    <r>
      <t xml:space="preserve">Email Eduardo 19/11/2019 -  </t>
    </r>
    <r>
      <rPr>
        <sz val="11"/>
        <rFont val="Calibri"/>
        <family val="2"/>
        <scheme val="minor"/>
      </rPr>
      <t>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r>
  </si>
  <si>
    <r>
      <rPr>
        <b/>
        <sz val="11"/>
        <rFont val="Calibri"/>
        <family val="2"/>
        <scheme val="minor"/>
      </rPr>
      <t>Futura -</t>
    </r>
    <r>
      <rPr>
        <sz val="11"/>
        <rFont val="Calibri"/>
        <family val="2"/>
        <scheme val="minor"/>
      </rPr>
      <t xml:space="preserve"> Processo Aneel nº 48500.001943/2014-59. (será representada na barra 2870)</t>
    </r>
  </si>
  <si>
    <r>
      <rPr>
        <b/>
        <sz val="11"/>
        <rFont val="Calibri"/>
        <family val="2"/>
        <scheme val="minor"/>
      </rPr>
      <t xml:space="preserve">Não injeta na rede - </t>
    </r>
    <r>
      <rPr>
        <sz val="11"/>
        <rFont val="Calibri"/>
        <family val="2"/>
        <scheme val="minor"/>
      </rPr>
      <t>Confirmar que não está conectada na rede da Copel assim como estará a PCH.PH.SC.033961-0.01 homônima PCH.</t>
    </r>
  </si>
  <si>
    <r>
      <rPr>
        <b/>
        <sz val="11"/>
        <rFont val="Calibri"/>
        <family val="2"/>
        <scheme val="minor"/>
      </rPr>
      <t>Email Marcos 7/05/18 para Marcia</t>
    </r>
    <r>
      <rPr>
        <sz val="11"/>
        <rFont val="Calibri"/>
        <family val="2"/>
        <scheme val="minor"/>
      </rPr>
      <t xml:space="preserve"> - Não injeta na rede . (estaria conectada na barra 2729)</t>
    </r>
  </si>
  <si>
    <r>
      <rPr>
        <b/>
        <sz val="11"/>
        <rFont val="Calibri"/>
        <family val="2"/>
        <scheme val="minor"/>
      </rPr>
      <t>Email Marcos 7/05/18 para Marcia</t>
    </r>
    <r>
      <rPr>
        <sz val="11"/>
        <rFont val="Calibri"/>
        <family val="2"/>
        <scheme val="minor"/>
      </rPr>
      <t xml:space="preserve"> - Não injeta na rede. (estaria conectada na barra 2784)</t>
    </r>
  </si>
  <si>
    <r>
      <rPr>
        <b/>
        <sz val="11"/>
        <rFont val="Calibri"/>
        <family val="2"/>
        <scheme val="minor"/>
      </rPr>
      <t>Email Marcos 7/05/18 para Marcia</t>
    </r>
    <r>
      <rPr>
        <sz val="11"/>
        <rFont val="Calibri"/>
        <family val="2"/>
        <scheme val="minor"/>
      </rPr>
      <t xml:space="preserve"> - Não injeta na rede. (estaria conectada na barra 2844)</t>
    </r>
  </si>
  <si>
    <r>
      <t>(SADIA)</t>
    </r>
    <r>
      <rPr>
        <b/>
        <sz val="11"/>
        <rFont val="Calibri"/>
        <family val="2"/>
        <scheme val="minor"/>
      </rPr>
      <t xml:space="preserve"> Email Marcos 7/05/18 para Marcia</t>
    </r>
    <r>
      <rPr>
        <sz val="11"/>
        <rFont val="Calibri"/>
        <family val="2"/>
        <scheme val="minor"/>
      </rPr>
      <t xml:space="preserve"> - Não injeta na rede. (estaria conectada na barra 2848)</t>
    </r>
  </si>
  <si>
    <r>
      <t>(SADIA)</t>
    </r>
    <r>
      <rPr>
        <b/>
        <sz val="11"/>
        <rFont val="Calibri"/>
        <family val="2"/>
        <scheme val="minor"/>
      </rPr>
      <t xml:space="preserve"> Email Marcos 7/05/18 para Marcia</t>
    </r>
    <r>
      <rPr>
        <sz val="11"/>
        <rFont val="Calibri"/>
        <family val="2"/>
        <scheme val="minor"/>
      </rPr>
      <t xml:space="preserve"> - Não injeta na rede. (estaria conectada na barra 9847)</t>
    </r>
  </si>
  <si>
    <r>
      <rPr>
        <b/>
        <sz val="11"/>
        <rFont val="Calibri"/>
        <family val="2"/>
        <scheme val="minor"/>
      </rPr>
      <t>Não injeta na rede.</t>
    </r>
    <r>
      <rPr>
        <sz val="11"/>
        <rFont val="Calibri"/>
        <family val="2"/>
        <scheme val="minor"/>
      </rPr>
      <t xml:space="preserve"> APE (SV). (estaria conectada na barra 2840)</t>
    </r>
  </si>
  <si>
    <r>
      <rPr>
        <b/>
        <sz val="11"/>
        <rFont val="Calibri"/>
        <family val="2"/>
        <scheme val="minor"/>
      </rPr>
      <t>Email Marcos 7/05/18 para Marcia</t>
    </r>
    <r>
      <rPr>
        <sz val="11"/>
        <rFont val="Calibri"/>
        <family val="2"/>
        <scheme val="minor"/>
      </rPr>
      <t xml:space="preserve"> - Não injeta na rede. (estaria conectada na barra 2722)</t>
    </r>
  </si>
  <si>
    <r>
      <rPr>
        <b/>
        <sz val="11"/>
        <rFont val="Calibri"/>
        <family val="2"/>
        <scheme val="minor"/>
      </rPr>
      <t>Email Marcos 7/05/18 para Marcia</t>
    </r>
    <r>
      <rPr>
        <sz val="11"/>
        <rFont val="Calibri"/>
        <family val="2"/>
        <scheme val="minor"/>
      </rPr>
      <t xml:space="preserve"> - Não injeta na rede. (estaria conectada na barra 2731)</t>
    </r>
  </si>
  <si>
    <r>
      <rPr>
        <b/>
        <sz val="11"/>
        <rFont val="Calibri"/>
        <family val="2"/>
        <scheme val="minor"/>
      </rPr>
      <t>Email Marcos 7/05/18 para Marcia</t>
    </r>
    <r>
      <rPr>
        <sz val="11"/>
        <rFont val="Calibri"/>
        <family val="2"/>
        <scheme val="minor"/>
      </rPr>
      <t xml:space="preserve"> - Não injeta na rede. (estaria conectada na barra 2893)</t>
    </r>
  </si>
  <si>
    <r>
      <rPr>
        <b/>
        <sz val="11"/>
        <rFont val="Calibri"/>
        <family val="2"/>
        <scheme val="minor"/>
      </rPr>
      <t>Email Marcos 7/05/18 para Marcia</t>
    </r>
    <r>
      <rPr>
        <sz val="11"/>
        <rFont val="Calibri"/>
        <family val="2"/>
        <scheme val="minor"/>
      </rPr>
      <t xml:space="preserve"> - Não injeta na rede. (estaria conectada na barra 9689)</t>
    </r>
  </si>
  <si>
    <r>
      <rPr>
        <b/>
        <sz val="11"/>
        <rFont val="Calibri"/>
        <family val="2"/>
        <scheme val="minor"/>
      </rPr>
      <t>E-mail Leticia 15/06/23 -</t>
    </r>
    <r>
      <rPr>
        <sz val="11"/>
        <rFont val="Calibri"/>
        <family val="2"/>
        <scheme val="minor"/>
      </rPr>
      <t xml:space="preserve"> Virou MMGD</t>
    </r>
  </si>
  <si>
    <r>
      <rPr>
        <b/>
        <sz val="11"/>
        <rFont val="Calibri"/>
        <family val="2"/>
        <scheme val="minor"/>
      </rPr>
      <t>E-mail Leticia 15/06/23 -</t>
    </r>
    <r>
      <rPr>
        <sz val="11"/>
        <rFont val="Calibri"/>
        <family val="2"/>
        <scheme val="minor"/>
      </rPr>
      <t xml:space="preserve"> Equivalentada na carga - autoprodutor de energia e consumidores livres, com a geração abatendo a carga do consumo.  </t>
    </r>
  </si>
  <si>
    <r>
      <rPr>
        <b/>
        <sz val="11"/>
        <rFont val="Calibri"/>
        <family val="2"/>
        <scheme val="minor"/>
      </rPr>
      <t>E-mail Leticia 15/06/23 -</t>
    </r>
    <r>
      <rPr>
        <sz val="11"/>
        <rFont val="Calibri"/>
        <family val="2"/>
        <scheme val="minor"/>
      </rPr>
      <t xml:space="preserve"> CUSD rescindido com a Celesc.</t>
    </r>
  </si>
  <si>
    <r>
      <rPr>
        <b/>
        <sz val="11"/>
        <rFont val="Calibri"/>
        <family val="2"/>
        <scheme val="minor"/>
      </rPr>
      <t>E-mail Leticia 13/07/23 -</t>
    </r>
    <r>
      <rPr>
        <sz val="11"/>
        <rFont val="Calibri"/>
        <family val="2"/>
        <scheme val="minor"/>
      </rPr>
      <t xml:space="preserve"> Não injeta. Equivalentada na carga. Autoprodutor sem venda de excedente</t>
    </r>
  </si>
  <si>
    <r>
      <rPr>
        <b/>
        <sz val="11"/>
        <rFont val="Calibri"/>
        <family val="2"/>
        <scheme val="minor"/>
      </rPr>
      <t xml:space="preserve">Premissa PAR21-23 - mai/23 - E-mail Marcos 08/abr/19 - </t>
    </r>
    <r>
      <rPr>
        <sz val="11"/>
        <rFont val="Calibri"/>
        <family val="2"/>
        <scheme val="minor"/>
      </rPr>
      <t>Não foi emitido CEG até o momento, conexão compartilhada com a CGH Generoso (CGH.PH.PR.037573-0.01)</t>
    </r>
  </si>
  <si>
    <r>
      <t xml:space="preserve">(Renuka) </t>
    </r>
    <r>
      <rPr>
        <b/>
        <sz val="11"/>
        <rFont val="Calibri"/>
        <family val="2"/>
        <scheme val="minor"/>
      </rPr>
      <t xml:space="preserve">E-mail Márcia 17/05/18 </t>
    </r>
    <r>
      <rPr>
        <sz val="11"/>
        <rFont val="Calibri"/>
        <family val="2"/>
        <scheme val="minor"/>
      </rPr>
      <t>- não injeta na rede da Copel</t>
    </r>
  </si>
  <si>
    <r>
      <rPr>
        <b/>
        <sz val="11"/>
        <rFont val="Calibri"/>
        <family val="2"/>
        <scheme val="minor"/>
      </rPr>
      <t>E-mail Márcia17/05/2018 -</t>
    </r>
    <r>
      <rPr>
        <sz val="11"/>
        <rFont val="Calibri"/>
        <family val="2"/>
        <scheme val="minor"/>
      </rPr>
      <t xml:space="preserve"> Não injeta na rede. (estaria conectada na barra 836)</t>
    </r>
  </si>
  <si>
    <r>
      <t xml:space="preserve">mai/21 - </t>
    </r>
    <r>
      <rPr>
        <b/>
        <sz val="11"/>
        <rFont val="Calibri"/>
        <family val="2"/>
        <scheme val="minor"/>
      </rPr>
      <t xml:space="preserve">Email Marcos jun/20 - </t>
    </r>
    <r>
      <rPr>
        <sz val="11"/>
        <rFont val="Calibri"/>
        <family val="2"/>
        <scheme val="minor"/>
      </rPr>
      <t xml:space="preserve">GD - atualmente não apresenta garantia de ponto de conexão. </t>
    </r>
  </si>
  <si>
    <r>
      <t xml:space="preserve">mai/22 - </t>
    </r>
    <r>
      <rPr>
        <b/>
        <sz val="11"/>
        <rFont val="Calibri"/>
        <family val="2"/>
        <scheme val="minor"/>
      </rPr>
      <t xml:space="preserve">Email Marcos jun/20 - </t>
    </r>
    <r>
      <rPr>
        <sz val="11"/>
        <rFont val="Calibri"/>
        <family val="2"/>
        <scheme val="minor"/>
      </rPr>
      <t xml:space="preserve">GD - atualmente apresenta garantia de ponto de conexão. </t>
    </r>
  </si>
  <si>
    <r>
      <t xml:space="preserve">mai/23 - </t>
    </r>
    <r>
      <rPr>
        <b/>
        <sz val="11"/>
        <rFont val="Calibri"/>
        <family val="2"/>
        <scheme val="minor"/>
      </rPr>
      <t xml:space="preserve">Email Marcos jun/20 - </t>
    </r>
    <r>
      <rPr>
        <sz val="11"/>
        <rFont val="Calibri"/>
        <family val="2"/>
        <scheme val="minor"/>
      </rPr>
      <t xml:space="preserve">GD - atualmente não apresenta garantia de ponto de conexão. </t>
    </r>
  </si>
  <si>
    <r>
      <rPr>
        <b/>
        <sz val="11"/>
        <rFont val="Calibri"/>
        <family val="2"/>
        <scheme val="minor"/>
      </rPr>
      <t>E-mail Marcos 15/10/21 -</t>
    </r>
    <r>
      <rPr>
        <sz val="11"/>
        <rFont val="Calibri"/>
        <family val="2"/>
        <scheme val="minor"/>
      </rPr>
      <t xml:space="preserve"> Usina Conectada como GD - Sistema de Compensação.</t>
    </r>
  </si>
  <si>
    <r>
      <t xml:space="preserve">como carga barra 10176
</t>
    </r>
    <r>
      <rPr>
        <b/>
        <sz val="11"/>
        <rFont val="Calibri"/>
        <family val="2"/>
        <scheme val="minor"/>
      </rPr>
      <t>E-mail Márcio dia 06/05/2020 -</t>
    </r>
    <r>
      <rPr>
        <sz val="11"/>
        <rFont val="Calibri"/>
        <family val="2"/>
        <scheme val="minor"/>
      </rPr>
      <t xml:space="preserve">  Esta UTE estaria com complicações judiciais relacionados ao seu processo de falência. Não estaria mais operando como geradora desde o início de 2020.</t>
    </r>
  </si>
  <si>
    <r>
      <rPr>
        <b/>
        <sz val="11"/>
        <rFont val="Calibri"/>
        <family val="2"/>
        <scheme val="minor"/>
      </rPr>
      <t xml:space="preserve">E-mail Magno 24/06/22 - </t>
    </r>
    <r>
      <rPr>
        <sz val="11"/>
        <rFont val="Calibri"/>
        <family val="2"/>
        <scheme val="minor"/>
      </rPr>
      <t>será conectada na localidade de Benjamin Constant – AM, localidade hoje isolada do SIN e atendida 100 % por geração térmica. Atualmente não temos previsão para interligação da mesma ao SIN.</t>
    </r>
  </si>
  <si>
    <r>
      <t>Usina não considerada nas previsões do PAR/PEL 24-28.</t>
    </r>
    <r>
      <rPr>
        <b/>
        <sz val="11"/>
        <rFont val="Calibri"/>
        <family val="2"/>
        <scheme val="minor"/>
      </rPr>
      <t xml:space="preserve"> E-mail Elizeu 17/04/23</t>
    </r>
    <r>
      <rPr>
        <sz val="11"/>
        <rFont val="Calibri"/>
        <family val="2"/>
        <scheme val="minor"/>
      </rPr>
      <t xml:space="preserve"> - Cliente com parecer de acesso vencido, sem contrato assinado e sem indicativo se vão prosseguir com implantação do empreendimento</t>
    </r>
  </si>
  <si>
    <r>
      <rPr>
        <b/>
        <sz val="11"/>
        <rFont val="Calibri"/>
        <family val="2"/>
        <scheme val="minor"/>
      </rPr>
      <t>E-mail Euso 17/10/22</t>
    </r>
    <r>
      <rPr>
        <sz val="11"/>
        <rFont val="Calibri"/>
        <family val="2"/>
        <scheme val="minor"/>
      </rPr>
      <t xml:space="preserve"> - entrada dos dados de despacho está sendo encaminhada pela área de Estudos Elétricos do ONS</t>
    </r>
  </si>
  <si>
    <r>
      <rPr>
        <b/>
        <sz val="11"/>
        <rFont val="Calibri"/>
        <family val="2"/>
        <scheme val="minor"/>
      </rPr>
      <t>E-mail Tatiana 13/04/23 -</t>
    </r>
    <r>
      <rPr>
        <sz val="11"/>
        <rFont val="Calibri"/>
        <family val="2"/>
        <scheme val="minor"/>
      </rPr>
      <t xml:space="preserve"> Gerador suspenso</t>
    </r>
  </si>
  <si>
    <r>
      <rPr>
        <b/>
        <sz val="11"/>
        <rFont val="Calibri"/>
        <family val="2"/>
        <scheme val="minor"/>
      </rPr>
      <t>E-mail Tatiana 13/04/23 -</t>
    </r>
    <r>
      <rPr>
        <sz val="11"/>
        <rFont val="Calibri"/>
        <family val="2"/>
        <scheme val="minor"/>
      </rPr>
      <t xml:space="preserve"> Não identificamos esse agente gerador na nossa base de dados.</t>
    </r>
  </si>
  <si>
    <r>
      <rPr>
        <b/>
        <sz val="11"/>
        <rFont val="Calibri"/>
        <family val="2"/>
        <scheme val="minor"/>
      </rPr>
      <t xml:space="preserve">E-mail Celso 14/04/23 - </t>
    </r>
    <r>
      <rPr>
        <sz val="11"/>
        <rFont val="Calibri"/>
        <family val="2"/>
        <scheme val="minor"/>
      </rPr>
      <t>Esta UTE não possui contrato de CUSD com a EQTL AL. Segundo informações da área comercial e planejamento, a UTE não SE encontra em operação, nem há previsão de geração no futuro.</t>
    </r>
  </si>
  <si>
    <t>CEB D</t>
  </si>
  <si>
    <t>UFV.RS.PA.055537-1.01</t>
  </si>
  <si>
    <t>UFV.RS.AM.062083-1.01</t>
  </si>
  <si>
    <t>UTE.GN.BA.056665-9.01</t>
  </si>
  <si>
    <t>Lwarcel (Antiga Lençóis Paulista)</t>
  </si>
  <si>
    <t>Cerradinho MS1</t>
  </si>
  <si>
    <t>Biotermica Energia Sa - Santa Maria</t>
  </si>
  <si>
    <t>SHOPPING SERRA TALHADA</t>
  </si>
  <si>
    <t>BONDE MAIS I</t>
  </si>
  <si>
    <t>SABÃO JUÁ</t>
  </si>
  <si>
    <t>JACAUNA I</t>
  </si>
  <si>
    <t>EOL.CV.RS.032145-1.01</t>
  </si>
  <si>
    <t>Chicolomã</t>
  </si>
  <si>
    <t>EOL.CV.CE.032401-9.01</t>
  </si>
  <si>
    <t>São Felício</t>
  </si>
  <si>
    <t>UFV.RS.BA.034312-9.01</t>
  </si>
  <si>
    <t>Paratinga</t>
  </si>
  <si>
    <t>EOL.CV.RS.034728-0.01</t>
  </si>
  <si>
    <t>São João Batista</t>
  </si>
  <si>
    <t>EOL.CV.RS.034729-9.01</t>
  </si>
  <si>
    <t>Invernada da Pedra Grande</t>
  </si>
  <si>
    <t>EOL.CV.RS.034733-7.01</t>
  </si>
  <si>
    <t>Candiotinha</t>
  </si>
  <si>
    <t>PCH.PH.PR.035610-7.01</t>
  </si>
  <si>
    <t>Pituquinhas</t>
  </si>
  <si>
    <t>UHE.PH.MT.037268-4.01</t>
  </si>
  <si>
    <t>Mato Grosso (Antiga Cachoeirão)</t>
  </si>
  <si>
    <t>PCH.PH.RS.037566-7.01</t>
  </si>
  <si>
    <t>Edelweiss</t>
  </si>
  <si>
    <t>PCH.PH.SC.037660-4.01</t>
  </si>
  <si>
    <t>Passo Manso</t>
  </si>
  <si>
    <t>UFV.RS.RN.038209-4.01</t>
  </si>
  <si>
    <t>Escadilha</t>
  </si>
  <si>
    <t>UFV.RS.BA.045706-0.01</t>
  </si>
  <si>
    <t>Velho Chico (Fazenda AMCOS)</t>
  </si>
  <si>
    <t>UFV.RS.PI.046552-6.01</t>
  </si>
  <si>
    <t>UFV.RS.RN.046565-8.01</t>
  </si>
  <si>
    <t>Aventura Solar</t>
  </si>
  <si>
    <t>UFV.RS.BA.050287-1.01</t>
  </si>
  <si>
    <t>Gold Solar</t>
  </si>
  <si>
    <t>UTE.AI.MG.050295-2.01</t>
  </si>
  <si>
    <t>Tijuco 3</t>
  </si>
  <si>
    <t>UTE.RU.SP.053511-7.01</t>
  </si>
  <si>
    <t>URE Lara</t>
  </si>
  <si>
    <t>UFV.RS.GO.053695-4.01</t>
  </si>
  <si>
    <t>Solar São Simão</t>
  </si>
  <si>
    <t>EOL.CV.BA.054098-6.01</t>
  </si>
  <si>
    <t>Boreal</t>
  </si>
  <si>
    <t>EOL.CV.BA.054125-7.01</t>
  </si>
  <si>
    <t>Cirrus</t>
  </si>
  <si>
    <t>EOL.CV.BA.054128-1.01</t>
  </si>
  <si>
    <t>Cumulus</t>
  </si>
  <si>
    <t>EOL.CV.BA.054131-1.01</t>
  </si>
  <si>
    <t>Polar</t>
  </si>
  <si>
    <t>EOL.CV.BA.054134-6.01</t>
  </si>
  <si>
    <t>Siroco</t>
  </si>
  <si>
    <t>EOL.CV.BA.054135-4.01</t>
  </si>
  <si>
    <t>Stratus</t>
  </si>
  <si>
    <t>EOL.CV.BA.054136-2.01</t>
  </si>
  <si>
    <t>Tornado</t>
  </si>
  <si>
    <t>EOL.CV.BA.054137-0.01</t>
  </si>
  <si>
    <t>Ventania</t>
  </si>
  <si>
    <t>EOL.CV.BA.054141-9.01</t>
  </si>
  <si>
    <t>Monção</t>
  </si>
  <si>
    <t>EOL.CV.BA.054154-0.01</t>
  </si>
  <si>
    <t>Mistral</t>
  </si>
  <si>
    <t>EOL.CV.BA.054155-9.01</t>
  </si>
  <si>
    <t>Lips</t>
  </si>
  <si>
    <t>EOL.CV.BA.054156-7.01</t>
  </si>
  <si>
    <t>Nimbos</t>
  </si>
  <si>
    <t>UFV.RS.RN.054352-7.01</t>
  </si>
  <si>
    <t>Pixoré Pequeno</t>
  </si>
  <si>
    <t>UFV.RS.RN.055175-9.01</t>
  </si>
  <si>
    <t>UTE.AI.MS.055187-2.01</t>
  </si>
  <si>
    <t>Amandina III</t>
  </si>
  <si>
    <t>UFV.RS.MT.055332-8.01</t>
  </si>
  <si>
    <t>Girassol</t>
  </si>
  <si>
    <t>UFV.RS.MT.055333-6.01</t>
  </si>
  <si>
    <t>Guia</t>
  </si>
  <si>
    <t>UTE.FL.MT.055556-8.01</t>
  </si>
  <si>
    <t>3 Tentos Vera</t>
  </si>
  <si>
    <t>UTE.AI.RS.056664-0.01</t>
  </si>
  <si>
    <t>Camil Cambaí</t>
  </si>
  <si>
    <t>UFV.RS.MT.056903-8.01</t>
  </si>
  <si>
    <t>Mega Solar</t>
  </si>
  <si>
    <t>UFV.RS.MT.056925-9.01</t>
  </si>
  <si>
    <t>Plexo Solar</t>
  </si>
  <si>
    <t>UFV.RS.MT.056926-7.01</t>
  </si>
  <si>
    <t>Omega Solar</t>
  </si>
  <si>
    <t>UFV.RS.MT.056927-5.01</t>
  </si>
  <si>
    <t>Concorde Solar</t>
  </si>
  <si>
    <t>UFV.RS.MT.056928-3.01</t>
  </si>
  <si>
    <t>Renovar Solar</t>
  </si>
  <si>
    <t>UFV.RS.MT.057136-9.01</t>
  </si>
  <si>
    <t>Solução Helios Energia</t>
  </si>
  <si>
    <t>UFV.RS.MT.057146-6.01</t>
  </si>
  <si>
    <t>Agil Solar</t>
  </si>
  <si>
    <t>UFV.RS.MT.057147-4.01</t>
  </si>
  <si>
    <t>Apolo Solar</t>
  </si>
  <si>
    <t>UFV.RS.MT.057148-2.01</t>
  </si>
  <si>
    <t>UFV.RS.MT.057149-0.01</t>
  </si>
  <si>
    <t>Solares Energia</t>
  </si>
  <si>
    <t>UFV.RS.MT.057150-4.01</t>
  </si>
  <si>
    <t>Astros Solar</t>
  </si>
  <si>
    <t>UFV.RS.MT.057151-2.01</t>
  </si>
  <si>
    <t>Raio Solar</t>
  </si>
  <si>
    <t>UFV.RS.MT.057152-0.01</t>
  </si>
  <si>
    <t>Impacto Solar</t>
  </si>
  <si>
    <t>UFV.RS.PE.057316-7.01</t>
  </si>
  <si>
    <t>São Clemente</t>
  </si>
  <si>
    <t>UFV.RS.BA.057317-5.01</t>
  </si>
  <si>
    <t>UFV.RS.MG.060655-3.01</t>
  </si>
  <si>
    <t>GOO Montalvânia</t>
  </si>
  <si>
    <t>UTE.AI.SP.061648-6.01</t>
  </si>
  <si>
    <t>Bioenergia Paraguaçu</t>
  </si>
  <si>
    <t>UFV.RS.PE.071983-8.01</t>
  </si>
  <si>
    <t>UFV.RS.PE.072125-5.01</t>
  </si>
  <si>
    <t>Tragaluz</t>
  </si>
  <si>
    <t>UFV.RS.PI.072075-5.01</t>
  </si>
  <si>
    <t>UFV.RS.PI.072060-7.01</t>
  </si>
  <si>
    <t>UFV.RS.PI.072076-3.01</t>
  </si>
  <si>
    <t>UFV.RS.PI.072074-7.01</t>
  </si>
  <si>
    <t>UFV.RS.PI.072062-3.01</t>
  </si>
  <si>
    <t>UFV.RS.RS.072684-2.01</t>
  </si>
  <si>
    <t>UFV.RS.MT.072059-3.01</t>
  </si>
  <si>
    <t>UFV.RS.SC.071714-2.01</t>
  </si>
  <si>
    <t>Jorge Batista &amp; Cia - Home Center</t>
  </si>
  <si>
    <t>Jorge Batista &amp; Cia</t>
  </si>
  <si>
    <t>Jorge Batista &amp; Cia - São Jorge I</t>
  </si>
  <si>
    <t>Jorge Batista &amp; Cia - Cia De Bebidas Agua Fina</t>
  </si>
  <si>
    <t>Jorge Batista &amp; Cia - Atacado Floriano</t>
  </si>
  <si>
    <t>Palotti Ape</t>
  </si>
  <si>
    <t>Faculdade Cathedral</t>
  </si>
  <si>
    <t>Ape Brasao</t>
  </si>
  <si>
    <t>_Agente</t>
  </si>
  <si>
    <t>UTE.AI.SP.027750-9.01</t>
  </si>
  <si>
    <t>UTE.GN.SP.030258-9.04</t>
  </si>
  <si>
    <t>UTE.AI.SP.028178-6.01</t>
  </si>
  <si>
    <t>UTE.AI.MS.028106-9.01</t>
  </si>
  <si>
    <t>UTE.AI.SP.028213-8.01</t>
  </si>
  <si>
    <t>UTE.AI.SP.027537-9.01</t>
  </si>
  <si>
    <t>UTE.PE.MG.028501-3.01</t>
  </si>
  <si>
    <t>UTE.FL.AM.028348-7.01</t>
  </si>
  <si>
    <t>UTE ITACOATIARA</t>
  </si>
  <si>
    <t>UTE.AI.SP.028028-3.01</t>
  </si>
  <si>
    <t>UTE.AI.PR.030627-4.01</t>
  </si>
  <si>
    <t>UTE.AI.GO.030530-8.01</t>
  </si>
  <si>
    <t>UTE.AI.AM.030414-0.01</t>
  </si>
  <si>
    <t>UTE.AI.SP.027932-3.01</t>
  </si>
  <si>
    <t>UTE.CM.MG.000019-1.01</t>
  </si>
  <si>
    <t>UTE.AI.PR.071935-8.01</t>
  </si>
  <si>
    <t>UTE AMITEC</t>
  </si>
  <si>
    <t>UHE.PH.MS.037806-2.01</t>
  </si>
  <si>
    <t>UHE.PH.MS.037805-4.01</t>
  </si>
  <si>
    <t>UFV.RS.RS.071629-4.01</t>
  </si>
  <si>
    <t>UFV.RS.ES.072167-0.01</t>
  </si>
  <si>
    <t>UFV.RS.SP.064470-6.01</t>
  </si>
  <si>
    <t>UFV.RS.SC.066942-3.01</t>
  </si>
  <si>
    <t>UFV.RS.RS.071749-5.01</t>
  </si>
  <si>
    <t>UFV.RS.RS.060455-0.01</t>
  </si>
  <si>
    <t>UFV.RS.GO.071743-6.01</t>
  </si>
  <si>
    <t>UFV.RS.RN.071735-5.01</t>
  </si>
  <si>
    <t>UFV.RS.RS.072136-0.01</t>
  </si>
  <si>
    <t>UFV.RS.SP.071384-8.01</t>
  </si>
  <si>
    <t>UFV.RS.SP.066960-1.01</t>
  </si>
  <si>
    <t>UFV.RS.PR.071624-3.01</t>
  </si>
  <si>
    <t>UFV.RS.BA.063846-3.01</t>
  </si>
  <si>
    <t>UFV.RS.MG.052083-7.01</t>
  </si>
  <si>
    <t>UFV.RS.MG.052082-9.01</t>
  </si>
  <si>
    <t>UFV.RS.SP.071332-5.01</t>
  </si>
  <si>
    <t>UFV.RS.RN.060591-3.01</t>
  </si>
  <si>
    <t>UFV.RS.MG.072141-7.01</t>
  </si>
  <si>
    <t>UFV.RS.SP.071982-0.01</t>
  </si>
  <si>
    <t>UFV.RS.RS.067994-1.01</t>
  </si>
  <si>
    <t>UFV.RS.ES.056593-8.01</t>
  </si>
  <si>
    <t>UFV.RS.PE.071731-2.01</t>
  </si>
  <si>
    <t>UFV.RS.SC.071738-0.01</t>
  </si>
  <si>
    <t>UFV.RS.RO.072139-5.01</t>
  </si>
  <si>
    <t>UFV.RS.PI.072077-1.01</t>
  </si>
  <si>
    <t>UFV.RS.MA.072073-9.01</t>
  </si>
  <si>
    <t>UFV.RS.ES.056606-3.01</t>
  </si>
  <si>
    <t>UFV.RS.PE.054877-4.01</t>
  </si>
  <si>
    <t>UFV.RS.RS.071736-3.01</t>
  </si>
  <si>
    <t>UFV.RS.SC.072028-3.01</t>
  </si>
  <si>
    <t>UFV.RS.SP.071971-4.01</t>
  </si>
  <si>
    <t>UFV.RS.RS.071625-1.01</t>
  </si>
  <si>
    <t>UFV.RS.PI.068301-9.01</t>
  </si>
  <si>
    <t>UFV.RS.GO.072061-5.01</t>
  </si>
  <si>
    <t>UFV.RS.GO.052341-0.01</t>
  </si>
  <si>
    <t>UFV.RS.SP.071673-1.01</t>
  </si>
  <si>
    <t>UFV.RS.RS.072551-0.01</t>
  </si>
  <si>
    <t>UFV.RS.RS.072552-8.01</t>
  </si>
  <si>
    <t>UFV.RS.PR.071750-9.01</t>
  </si>
  <si>
    <t>UFV.RS.PR.071753-3.01</t>
  </si>
  <si>
    <t>PCH.PH.RJ.029515-9.01</t>
  </si>
  <si>
    <t>CGH.PH.PR.029413-6.01</t>
  </si>
  <si>
    <t>CGH.PH.SP.029983-9.01</t>
  </si>
  <si>
    <t>CGH.PH.SC.048524-1.01</t>
  </si>
  <si>
    <t>CGH.PH.SC.001086-3.01</t>
  </si>
  <si>
    <t>CGH.PH.SP.027119-5.02</t>
  </si>
  <si>
    <t>CGH.PH.MG.000284-4.01</t>
  </si>
  <si>
    <t>FIGUEIRA DO TIGRE</t>
  </si>
  <si>
    <t>HERVAL</t>
  </si>
  <si>
    <t>IGREJINHA</t>
  </si>
  <si>
    <t>LIMOEIRO</t>
  </si>
  <si>
    <t>FAZENDA SANTANA</t>
  </si>
  <si>
    <t>APE GAZIN MOLAS</t>
  </si>
  <si>
    <t>APE GAZIN MÓVEIS (MATRIZ)</t>
  </si>
  <si>
    <t>APE MASTER 4</t>
  </si>
  <si>
    <t>APE MASTER 6</t>
  </si>
  <si>
    <t>ASPERBRAS SOLAR</t>
  </si>
  <si>
    <t>AZULÃO 1</t>
  </si>
  <si>
    <t>AÇAÍ TAPAJÓS</t>
  </si>
  <si>
    <t>CEREAL OURO</t>
  </si>
  <si>
    <t>CLAUDINA</t>
  </si>
  <si>
    <t>COMERCIAL ZAFFARI CAXIAS DO SUL APE</t>
  </si>
  <si>
    <t>ELGIN MOGI DAS CRUZES</t>
  </si>
  <si>
    <t>ESTRUTURAL ZORTEA</t>
  </si>
  <si>
    <t>FABRICIO INDUSTRIA PETROQUIMICA</t>
  </si>
  <si>
    <t>FEDERAL</t>
  </si>
  <si>
    <t>GRAMAZINI CDI</t>
  </si>
  <si>
    <t>JORGE BATISTA &amp; CIA - ATACADO MARANHÃO</t>
  </si>
  <si>
    <t>JORGE BATISTA &amp; CIA - SÃO JORGE II</t>
  </si>
  <si>
    <t>KAPA ZERO</t>
  </si>
  <si>
    <t>LAMINADOS MOCELIN</t>
  </si>
  <si>
    <t>MODA CENTER</t>
  </si>
  <si>
    <t>MADESA</t>
  </si>
  <si>
    <t>MAGNITOS SOLAR</t>
  </si>
  <si>
    <t>MERCUR SOLAR</t>
  </si>
  <si>
    <t>NACIONAL TUBOS LIMEIRA</t>
  </si>
  <si>
    <t>NKG STOCKLER AEROPORTO</t>
  </si>
  <si>
    <t>PECVAL</t>
  </si>
  <si>
    <t>PEDRO LEOPOLDO 1</t>
  </si>
  <si>
    <t>PEDRO LEOPOLDO 2</t>
  </si>
  <si>
    <t>PLASCHIO PLÁSTICOS CHIACCHIO</t>
  </si>
  <si>
    <t>PORMADE</t>
  </si>
  <si>
    <t>PORTAL VIDROS</t>
  </si>
  <si>
    <t>Açominas</t>
  </si>
  <si>
    <t>BBF Tefé</t>
  </si>
  <si>
    <t>Berneck Lages</t>
  </si>
  <si>
    <t>Costa Bioenergia</t>
  </si>
  <si>
    <t>Guarani</t>
  </si>
  <si>
    <t>Mosaic Araxá (Antiga Vale Fertilizantes Araxá)</t>
  </si>
  <si>
    <t>Prosperidade IV</t>
  </si>
  <si>
    <t>Santa Elisa - Unidade II</t>
  </si>
  <si>
    <t>Sidrolândia (Antiga Santa Olinda)</t>
  </si>
  <si>
    <t>Torre Eldorado</t>
  </si>
  <si>
    <t>Unialco</t>
  </si>
  <si>
    <t>Oca Do Açaí I</t>
  </si>
  <si>
    <t>Mercochem</t>
  </si>
  <si>
    <t>Cherta - Industria de Alimentos</t>
  </si>
  <si>
    <t>Rio Bonito I I</t>
  </si>
  <si>
    <t>E-mail Leticia 29/09/23 - Equivalentada</t>
  </si>
  <si>
    <t>Uni Peças Especiais Pvc</t>
  </si>
  <si>
    <t>FS SORRISO</t>
  </si>
  <si>
    <r>
      <rPr>
        <b/>
        <sz val="11"/>
        <rFont val="Calibri"/>
        <family val="2"/>
        <scheme val="minor"/>
      </rPr>
      <t xml:space="preserve">E-mail Gustavo 5/10/23 </t>
    </r>
    <r>
      <rPr>
        <sz val="11"/>
        <rFont val="Calibri"/>
        <family val="2"/>
        <scheme val="minor"/>
      </rPr>
      <t>- Não injeta na rede da Elektro</t>
    </r>
  </si>
  <si>
    <t>Gustavo 05/10/23: (da barra 3823) foi desativada. Cliente alterou o contrato com a Elektro e possui apenas demanda de carga.</t>
  </si>
  <si>
    <t>UFV.RS.MG.033197-0.01</t>
  </si>
  <si>
    <t>UFV.RS.MG.033196-1.01</t>
  </si>
  <si>
    <t>UFV.RS.MG.033194-5.01</t>
  </si>
  <si>
    <t>UFV.RS.MG.049814-9.01</t>
  </si>
  <si>
    <t>UFV.RS.MG.049815-7.01</t>
  </si>
  <si>
    <t>UFV.RS.MG.046755-3.01</t>
  </si>
  <si>
    <t>UFV.RS.MG.046756-1.01</t>
  </si>
  <si>
    <t>Usina não considerada nas previsões do PAR/PEL 25-29 - Premissas do PAR: A distribuidora não recebeu solicitação de acesso dessa usina. Não temos informação do empreendimento.</t>
  </si>
  <si>
    <r>
      <t xml:space="preserve">Usina não considerada nas previsões do PAR/PEL 25-29 - Premissas do PAR: Não injeta na rede da ENERGISA MT. Conexão com </t>
    </r>
    <r>
      <rPr>
        <b/>
        <sz val="11"/>
        <rFont val="Calibri"/>
        <family val="2"/>
        <scheme val="minor"/>
      </rPr>
      <t>Rede Básica</t>
    </r>
    <r>
      <rPr>
        <sz val="11"/>
        <rFont val="Calibri"/>
        <family val="2"/>
        <scheme val="minor"/>
      </rPr>
      <t xml:space="preserve"> (230kV)</t>
    </r>
  </si>
  <si>
    <t>UTE BOA VISTA</t>
  </si>
  <si>
    <t>Gurupá – CEPA</t>
  </si>
  <si>
    <t>Prainha – CEPA</t>
  </si>
  <si>
    <t>UTX Amajari</t>
  </si>
  <si>
    <t>UTX Pacaraima</t>
  </si>
  <si>
    <t>UTX Uiramutã</t>
  </si>
  <si>
    <t>RR</t>
  </si>
  <si>
    <t>UTE.PE.RR.051424-1.01</t>
  </si>
  <si>
    <t>UTE.PE.RR.051456-0.01</t>
  </si>
  <si>
    <t>UTE.PE.RR.051464-0.01</t>
  </si>
  <si>
    <t>UFV.RS.ES.071936-6.01</t>
  </si>
  <si>
    <t>ZUCCHI</t>
  </si>
  <si>
    <t>Qualita Granitos</t>
  </si>
  <si>
    <t>SM EMPREENDIMENTOS FARMACÊUTICOS</t>
  </si>
  <si>
    <t>BOM SUCESSO</t>
  </si>
  <si>
    <t>Premissas PAR-PEL 25-29 - MMGD</t>
  </si>
  <si>
    <t>UFV.RS.MT.072261-8.01</t>
  </si>
  <si>
    <t>Cotrijal</t>
  </si>
  <si>
    <t>UFV.RS.RS.072842-0.01</t>
  </si>
  <si>
    <t>Terraboa</t>
  </si>
  <si>
    <t>UFV.RS.RS.072974-4.01</t>
  </si>
  <si>
    <t>UFV.RS.PA.073397-0.01</t>
  </si>
  <si>
    <t>Brafish</t>
  </si>
  <si>
    <t>UFV.RS.MG.056731-0.01</t>
  </si>
  <si>
    <t>UFV.RS.SC.051963-4.01</t>
  </si>
  <si>
    <t>UFV.RS.MT.072140-9.01</t>
  </si>
  <si>
    <t>Coletek</t>
  </si>
  <si>
    <t>São Luiz II</t>
  </si>
  <si>
    <t>Tempermat</t>
  </si>
  <si>
    <r>
      <rPr>
        <b/>
        <sz val="11"/>
        <rFont val="Calibri"/>
        <family val="2"/>
        <scheme val="minor"/>
      </rPr>
      <t xml:space="preserve">Premissas PAR-PEL 25-29: </t>
    </r>
    <r>
      <rPr>
        <sz val="11"/>
        <rFont val="Calibri"/>
        <family val="2"/>
        <scheme val="minor"/>
      </rPr>
      <t>Não injeta 1) Esta UTE gera energia somente para atender a sua unidade industrial não injeta energia na rede de distribuição.  2) No Despacho ANEEL que definiu as tarifas TUST para a CHESP (Despacho 2620/2019)</t>
    </r>
  </si>
  <si>
    <r>
      <t xml:space="preserve">Premissa PAR 25-29: </t>
    </r>
    <r>
      <rPr>
        <sz val="11"/>
        <rFont val="Calibri"/>
        <family val="2"/>
        <scheme val="minor"/>
      </rPr>
      <t>Em 06/22, realizamos reunião com a Petrobras, porém até a presente data não houve retorno ou desdobramento sobre o acesso</t>
    </r>
    <r>
      <rPr>
        <b/>
        <sz val="11"/>
        <rFont val="Calibri"/>
        <family val="2"/>
        <scheme val="minor"/>
      </rPr>
      <t>.</t>
    </r>
  </si>
  <si>
    <t>Linha Onze Oeste - Mini central</t>
  </si>
  <si>
    <t>Linha Onze Oeste - Principal</t>
  </si>
  <si>
    <r>
      <rPr>
        <b/>
        <sz val="11"/>
        <rFont val="Calibri"/>
        <family val="2"/>
        <scheme val="minor"/>
      </rPr>
      <t>Premissas PAR-PEL 25-29:</t>
    </r>
    <r>
      <rPr>
        <sz val="11"/>
        <rFont val="Calibri"/>
        <family val="2"/>
        <scheme val="minor"/>
      </rPr>
      <t xml:space="preserve"> Não injeta. Equivalentada. Confirmar com o agente</t>
    </r>
  </si>
  <si>
    <r>
      <rPr>
        <b/>
        <sz val="11"/>
        <rFont val="Calibri"/>
        <family val="2"/>
        <scheme val="minor"/>
      </rPr>
      <t>Premissas PAR-PEL 25-29:</t>
    </r>
    <r>
      <rPr>
        <sz val="11"/>
        <rFont val="Calibri"/>
        <family val="2"/>
        <scheme val="minor"/>
      </rPr>
      <t xml:space="preserve"> Desativada</t>
    </r>
  </si>
  <si>
    <r>
      <rPr>
        <b/>
        <sz val="11"/>
        <rFont val="Calibri"/>
        <family val="2"/>
        <scheme val="minor"/>
      </rPr>
      <t>Premissas PAR-PEL 25-29:</t>
    </r>
    <r>
      <rPr>
        <sz val="11"/>
        <rFont val="Calibri"/>
        <family val="2"/>
        <scheme val="minor"/>
      </rPr>
      <t xml:space="preserve"> Não injeta. Equivalentada. Conectada no sistema Iguaçu energia. Confirmar com o agente</t>
    </r>
  </si>
  <si>
    <t>João Pinheiro 1</t>
  </si>
  <si>
    <t>João Pinheiro 2</t>
  </si>
  <si>
    <t>João Pinheiro 3</t>
  </si>
  <si>
    <t>Ponto Chique 1</t>
  </si>
  <si>
    <t>Ponto Chique 2</t>
  </si>
  <si>
    <t>Três Marias I</t>
  </si>
  <si>
    <t>Três Marias II</t>
  </si>
  <si>
    <r>
      <rPr>
        <b/>
        <sz val="11"/>
        <rFont val="Calibri"/>
        <family val="2"/>
        <scheme val="minor"/>
      </rPr>
      <t>E-mail encaminhado por Robson 18/03/24</t>
    </r>
    <r>
      <rPr>
        <sz val="11"/>
        <rFont val="Calibri"/>
        <family val="2"/>
        <scheme val="minor"/>
      </rPr>
      <t xml:space="preserve"> - A usina não possui mais CUSD com a EPB. Não gera</t>
    </r>
  </si>
  <si>
    <r>
      <rPr>
        <b/>
        <sz val="11"/>
        <rFont val="Calibri"/>
        <family val="2"/>
        <scheme val="minor"/>
      </rPr>
      <t>Premissas PAR-PEL 25-29:</t>
    </r>
    <r>
      <rPr>
        <sz val="11"/>
        <rFont val="Calibri"/>
        <family val="2"/>
        <scheme val="minor"/>
      </rPr>
      <t xml:space="preserve"> Usina desativada - 10758490</t>
    </r>
  </si>
  <si>
    <r>
      <rPr>
        <b/>
        <sz val="11"/>
        <rFont val="Calibri"/>
        <family val="2"/>
        <scheme val="minor"/>
      </rPr>
      <t>E-mail Bruno 17/11/23</t>
    </r>
    <r>
      <rPr>
        <sz val="11"/>
        <rFont val="Calibri"/>
        <family val="2"/>
        <scheme val="minor"/>
      </rPr>
      <t xml:space="preserve"> - MMGD</t>
    </r>
  </si>
  <si>
    <r>
      <rPr>
        <b/>
        <sz val="11"/>
        <rFont val="Calibri"/>
        <family val="2"/>
        <scheme val="minor"/>
      </rPr>
      <t>Premissas PAR-PEL 25-29:</t>
    </r>
    <r>
      <rPr>
        <sz val="11"/>
        <rFont val="Calibri"/>
        <family val="2"/>
        <scheme val="minor"/>
      </rPr>
      <t xml:space="preserve"> Contratado - Alterado para Abril/24, PCH Santa Luzia solicitou alteração devido ao fundiario da linha de execução do gerador. Conexão em RGT, PSU RGD.</t>
    </r>
  </si>
  <si>
    <r>
      <rPr>
        <b/>
        <sz val="11"/>
        <rFont val="Calibri"/>
        <family val="2"/>
        <scheme val="minor"/>
      </rPr>
      <t xml:space="preserve">Premissas PAR-PEL 25-29: </t>
    </r>
    <r>
      <rPr>
        <sz val="11"/>
        <rFont val="Calibri"/>
        <family val="2"/>
        <scheme val="minor"/>
      </rPr>
      <t>Orçamento de conexão vencido. Não contratado.</t>
    </r>
  </si>
  <si>
    <r>
      <rPr>
        <b/>
        <sz val="11"/>
        <rFont val="Calibri"/>
        <family val="2"/>
        <scheme val="minor"/>
      </rPr>
      <t>Premissas PAR-PEL 25-29:</t>
    </r>
    <r>
      <rPr>
        <sz val="11"/>
        <rFont val="Calibri"/>
        <family val="2"/>
        <scheme val="minor"/>
      </rPr>
      <t xml:space="preserve"> Apenas Orçamento Estimado</t>
    </r>
  </si>
  <si>
    <r>
      <rPr>
        <b/>
        <sz val="11"/>
        <rFont val="Calibri"/>
        <family val="2"/>
        <scheme val="minor"/>
      </rPr>
      <t xml:space="preserve">Premissas PAR-PEL 25-29: </t>
    </r>
    <r>
      <rPr>
        <sz val="11"/>
        <rFont val="Calibri"/>
        <family val="2"/>
        <scheme val="minor"/>
      </rPr>
      <t>Orçamento de conexão vencido. Não contratado, sem previsão de nova solicitação.</t>
    </r>
  </si>
  <si>
    <t>UFV.RS.PA.072279-0.01</t>
  </si>
  <si>
    <t>UFV.RS.SP.073254-0.01</t>
  </si>
  <si>
    <t>UFV.RS.ES.073713-5.01</t>
  </si>
  <si>
    <t>UFV.RS.PI.072126-3.01</t>
  </si>
  <si>
    <t>UFV.RS.ES.074055-1.01</t>
  </si>
  <si>
    <t>UFV.RS.RS.072402-5.01</t>
  </si>
  <si>
    <t>Concremwood I</t>
  </si>
  <si>
    <t>Fortlev Solar I</t>
  </si>
  <si>
    <t>PVP</t>
  </si>
  <si>
    <t>Unimarka</t>
  </si>
  <si>
    <t>Usifundi</t>
  </si>
  <si>
    <t>ENERGISA MINAS RIO</t>
  </si>
  <si>
    <r>
      <rPr>
        <b/>
        <sz val="11"/>
        <rFont val="Calibri"/>
        <family val="2"/>
        <scheme val="minor"/>
      </rPr>
      <t>E-mail Leticia 27/06</t>
    </r>
    <r>
      <rPr>
        <sz val="11"/>
        <rFont val="Calibri"/>
        <family val="2"/>
        <scheme val="minor"/>
      </rPr>
      <t xml:space="preserve"> - desativada/ Não considerada, pois está desativada</t>
    </r>
  </si>
  <si>
    <r>
      <rPr>
        <b/>
        <sz val="11"/>
        <rFont val="Calibri"/>
        <family val="2"/>
        <scheme val="minor"/>
      </rPr>
      <t xml:space="preserve">Premissas PAR-PEL 25-29: </t>
    </r>
    <r>
      <rPr>
        <sz val="11"/>
        <rFont val="Calibri"/>
        <family val="2"/>
        <scheme val="minor"/>
      </rPr>
      <t>E-mail Marcelo 19/07/23</t>
    </r>
    <r>
      <rPr>
        <b/>
        <sz val="11"/>
        <rFont val="Calibri"/>
        <family val="2"/>
        <scheme val="minor"/>
      </rPr>
      <t xml:space="preserve"> -</t>
    </r>
    <r>
      <rPr>
        <sz val="11"/>
        <rFont val="Calibri"/>
        <family val="2"/>
        <scheme val="minor"/>
      </rPr>
      <t xml:space="preserve"> MMGD/ Não considerada, pois mudou para MMGD</t>
    </r>
  </si>
  <si>
    <t xml:space="preserve">A usina injeta em três barras </t>
  </si>
  <si>
    <t>As duas unidades foram separadas em UTE Boa Vista e UTE São Martinho Boa Vista (injeta em duas barras)</t>
  </si>
  <si>
    <t>A barra 40041 foi desativada e seu para 47355. A usina foi alterada para a barra 47132</t>
  </si>
  <si>
    <t>Ape Kiformaggio</t>
  </si>
  <si>
    <t>Canto Porto - Portaria</t>
  </si>
  <si>
    <t>Canto Porto 02 - Pivô</t>
  </si>
  <si>
    <t>MILANEZI 1</t>
  </si>
  <si>
    <t>Safra Bioenergia</t>
  </si>
  <si>
    <t>UFV.RS.RS.072384-3.01</t>
  </si>
  <si>
    <t>UFV.RS.SP.072966-3.01</t>
  </si>
  <si>
    <t>UFV.RS.SP.072775-0.01</t>
  </si>
  <si>
    <t>UFV.RS.ES.071733-9.01</t>
  </si>
  <si>
    <t>SUZANO</t>
  </si>
  <si>
    <t>A barra 40041 foi desativada e seu para 47355. A usina foi alterada para a barra 47132.</t>
  </si>
  <si>
    <r>
      <rPr>
        <b/>
        <sz val="11"/>
        <rFont val="Calibri"/>
        <family val="2"/>
        <scheme val="minor"/>
      </rPr>
      <t>Premissas PAR-PEL 25-29:</t>
    </r>
    <r>
      <rPr>
        <sz val="11"/>
        <rFont val="Calibri"/>
        <family val="2"/>
        <scheme val="minor"/>
      </rPr>
      <t xml:space="preserve"> Conectado como livre, em processo de apresentação de projeto para virar autoprodutor. Previsão de contratação para 2024.</t>
    </r>
  </si>
  <si>
    <t>Paloma 30/08/2024 - Durante o processo de unificação da base CC a barra 3623 foi equivalentada na barra 2591</t>
  </si>
  <si>
    <t>Pralana</t>
  </si>
  <si>
    <t>Proença Solar Loja 20</t>
  </si>
  <si>
    <t>Ctr Randon</t>
  </si>
  <si>
    <t>Sabão Guarani</t>
  </si>
  <si>
    <t>Smart Group</t>
  </si>
  <si>
    <t>São José Industrial</t>
  </si>
  <si>
    <t>Zodiac Produtos Farmacêuticos</t>
  </si>
  <si>
    <t>De Toni</t>
  </si>
  <si>
    <t>Baixo Verde I</t>
  </si>
  <si>
    <t>Baixo Verde III</t>
  </si>
  <si>
    <t>Ceramica Juscimeira</t>
  </si>
  <si>
    <t>Laire Industria de Embalagens Plásticas</t>
  </si>
  <si>
    <t>Ferro Ligas Jumirim (ufv Mario Sampaio Filho)</t>
  </si>
  <si>
    <t>PAR-PEL 25-29: Previsão considerada a partir de janeiro/2025.</t>
  </si>
  <si>
    <t>PAR-PEL 25-29: Gerador não possui contrato com a distribuidora.</t>
  </si>
  <si>
    <t>E-mail Leticia 15/10/21 - Conectada na Iguaçu Energia. Equivalentada na carga</t>
  </si>
  <si>
    <t>Ape Ksd Metais</t>
  </si>
  <si>
    <t>Ape Hcr Marau</t>
  </si>
  <si>
    <t>Brametal</t>
  </si>
  <si>
    <t>Canto Porto 01</t>
  </si>
  <si>
    <t>Fumacense Alimentos</t>
  </si>
  <si>
    <t>Guama Ambiental</t>
  </si>
  <si>
    <t>UFV.RS.RS.072491-2.01</t>
  </si>
  <si>
    <t>UFV.RS.RS.072553-6.01</t>
  </si>
  <si>
    <t>UFV.RS.ES.046870-3.01</t>
  </si>
  <si>
    <t>UFV.RS.SP.072703-2.01</t>
  </si>
  <si>
    <t>UFV.RS.PB.073621-0.01</t>
  </si>
  <si>
    <t>UTE.AI.SC.073554-0.01</t>
  </si>
  <si>
    <t>UTE.RA.PA.067993-3.01</t>
  </si>
  <si>
    <t>UFV.RS.SP.074360-7.01</t>
  </si>
  <si>
    <t>CGH.PH.RS.071326-0.01</t>
  </si>
  <si>
    <t>CGH.PH.SC.072293-6.01</t>
  </si>
  <si>
    <t>UFV.RS.PE.074054-3.01</t>
  </si>
  <si>
    <t>UFV.RS.SP.072058-5.01</t>
  </si>
  <si>
    <t>UFV.RS.RS.071783-5.01</t>
  </si>
  <si>
    <t>UFV.RS.PA.072839-0.01</t>
  </si>
  <si>
    <t>UFV APE CLUBE DORES</t>
  </si>
  <si>
    <t>UFV.RS.RS.074352-6.01</t>
  </si>
  <si>
    <t>UFV.RS.RS.073976-6.01</t>
  </si>
  <si>
    <t>UFV.RS.SP.071754-1.01</t>
  </si>
  <si>
    <t>UFV.RS.RS.073867-0.01</t>
  </si>
  <si>
    <t>UFV.RS.RS.072964-7.01</t>
  </si>
  <si>
    <t>UFV.RS.RS.073555-8.01</t>
  </si>
  <si>
    <t>UFV.RS.MT.073233-8.01</t>
  </si>
  <si>
    <t>UFV.RS.MT.073229-0.01</t>
  </si>
  <si>
    <t>UFV.RS.SP.072965-5.01</t>
  </si>
  <si>
    <t>UFV.RS.PE.072967-1.01</t>
  </si>
  <si>
    <t>UFV.RS.MS.073869-7.01</t>
  </si>
  <si>
    <t>UFV.RS.MS.073871-9.01</t>
  </si>
  <si>
    <t>UFV.RS.PE.074225-2.01</t>
  </si>
  <si>
    <t>UFV.RS.SC.071784-3.01</t>
  </si>
  <si>
    <t>UFV.RS.GO.073849-2.01</t>
  </si>
  <si>
    <t>UFV.RS.SP.073718-6.01</t>
  </si>
  <si>
    <t>UFV.RS.MA.074608-8.01</t>
  </si>
  <si>
    <t>UFV.RS.RN.074165-5.01</t>
  </si>
  <si>
    <t>UFV.RS.PR.071670-7.01</t>
  </si>
  <si>
    <t>UFV.RS.SC.073728-3.01</t>
  </si>
  <si>
    <t>UFV.RS.PR.073609-0.01</t>
  </si>
  <si>
    <t>UFV.RS.SP.074166-3.01</t>
  </si>
  <si>
    <t>UFV.RS.RS.073552-3.01</t>
  </si>
  <si>
    <t>UFV.RS.PA.073715-1.01</t>
  </si>
  <si>
    <t>UFV.RS.PR.072390-8.01</t>
  </si>
  <si>
    <t>UFV.RS.PB.073398-9.01</t>
  </si>
  <si>
    <t>UFV.RS.RN.072977-9.01</t>
  </si>
  <si>
    <t>UFV.RS.GO.073629-5.01</t>
  </si>
  <si>
    <t>UFV.RS.SP.073484-5.01</t>
  </si>
  <si>
    <t>UFV.RS.SP.074677-0.01</t>
  </si>
  <si>
    <t>UFV.RS.PR.073208-7.01</t>
  </si>
  <si>
    <t>UFV.RS.RS.073661-9.01</t>
  </si>
  <si>
    <t>UFV.RS.PR.074628-2.01</t>
  </si>
  <si>
    <t>UFV.RS.SC.074224-4.01</t>
  </si>
  <si>
    <t>UFV.RS.PB.072976-0.01</t>
  </si>
  <si>
    <t>UTE.AI.MG.029232-0.01</t>
  </si>
  <si>
    <t>UTE.AI.RS.072846-2.01</t>
  </si>
  <si>
    <t>UTE.FL.MS.072263-4.01</t>
  </si>
  <si>
    <t>UTE.FL.MS.072774-1.01</t>
  </si>
  <si>
    <t>2024</t>
  </si>
  <si>
    <t>UFV.RS.MG.043162-1.01</t>
  </si>
  <si>
    <t>UFV.RS.MG.037833-0.01</t>
  </si>
  <si>
    <t>UFV.RS.MG.037832-1.01</t>
  </si>
  <si>
    <t>UFV.RS.MG.037550-0.01</t>
  </si>
  <si>
    <t>UFV.RS.MG.037551-9.01</t>
  </si>
  <si>
    <t>UFV.RS.MG.037549-7.01</t>
  </si>
  <si>
    <t>UFV.RS.MG.037548-9.01</t>
  </si>
  <si>
    <t>PCH.PH.MT.028818-7.01</t>
  </si>
  <si>
    <t>EOL.CV.RS.032236-9.01</t>
  </si>
  <si>
    <t>EOL.CV.RS.032237-7.01</t>
  </si>
  <si>
    <t>UFV.RS.PI.037787-2.01</t>
  </si>
  <si>
    <t>EOL.CV.BA.034655-1.01</t>
  </si>
  <si>
    <t>EOL.CV.BA.049421-6.01</t>
  </si>
  <si>
    <t>UFV.RS.PI.038351-1.01</t>
  </si>
  <si>
    <t>UFV.RS.PI.037785-6.01</t>
  </si>
  <si>
    <t>UFV.RS.PI.038352-0.01</t>
  </si>
  <si>
    <t>UFV.RS.PI.037788-0.01</t>
  </si>
  <si>
    <t>EOL.CV.BA.050844-6.01</t>
  </si>
  <si>
    <t>UFV.RS.PI.038349-0.01</t>
  </si>
  <si>
    <t>UFV.RS.PI.037783-0.01</t>
  </si>
  <si>
    <t>UFV.RS.PI.038354-6.01</t>
  </si>
  <si>
    <t>EOL.CV.BA.049423-2.01</t>
  </si>
  <si>
    <t>UFV.RS.PI.038350-3.01</t>
  </si>
  <si>
    <t>UFV.RS.PI.037786-4.01</t>
  </si>
  <si>
    <t>UFV.RS.PI.037784-8.01</t>
  </si>
  <si>
    <t>EOL.CV.RN.047163-1.01</t>
  </si>
  <si>
    <t>EOL.CV.RN.047160-7.01</t>
  </si>
  <si>
    <t>EOL.CV.BA.049420-8.01</t>
  </si>
  <si>
    <t>EOL.CV.RN.044975-0.01</t>
  </si>
  <si>
    <t>EOL.CV.RN.047162-3.01</t>
  </si>
  <si>
    <t>EOL.CV.RN.033552-5.01</t>
  </si>
  <si>
    <t>EOL.CV.RN.047164-0.01</t>
  </si>
  <si>
    <t>UFV.RS.CE.038392-9.01</t>
  </si>
  <si>
    <t>EOL.CV.RN.044976-8.01</t>
  </si>
  <si>
    <t>EOL.CV.RN.047166-6.01</t>
  </si>
  <si>
    <t>EOL.CV.RN.047161-5.01</t>
  </si>
  <si>
    <t>EOL.CV.RN.044974-1.01</t>
  </si>
  <si>
    <t>EOL.CV.RN.047165-8.01</t>
  </si>
  <si>
    <t>UFV.RS.MG.045071-5.01</t>
  </si>
  <si>
    <t>UFV.RS.MG.045072-3.01</t>
  </si>
  <si>
    <t>EOL.CV.PB.051574-4.01</t>
  </si>
  <si>
    <t>EOL.CV.PI.038132-2.01</t>
  </si>
  <si>
    <t>UFV.RS.MG.043158-3.01</t>
  </si>
  <si>
    <t>EOL.CV.PB.051575-2.01</t>
  </si>
  <si>
    <t>EOL.CV.PB.040615-5.01</t>
  </si>
  <si>
    <t>EOL.CV.BA.034658-6.01</t>
  </si>
  <si>
    <t>UFV.RS.PE.034188-6.01</t>
  </si>
  <si>
    <t>UFV.RS.PE.031870-1.01</t>
  </si>
  <si>
    <t>UFV.RS.PE.046834-7.01</t>
  </si>
  <si>
    <t>UFV.RS.PE.034186-0.01</t>
  </si>
  <si>
    <t>EOL.CV.BA.034657-8.01</t>
  </si>
  <si>
    <t>UTE.PE.RO.027887-4.03</t>
  </si>
  <si>
    <t>UFV.RS.MG.037632-9.01</t>
  </si>
  <si>
    <t>UFV.RS.MG.047310-3.01</t>
  </si>
  <si>
    <t>UFV.RS.RN.045021-9.01</t>
  </si>
  <si>
    <t>UFV.RS.MG.047309-0.01</t>
  </si>
  <si>
    <t>UFV.RS.MG.047313-8.01</t>
  </si>
  <si>
    <t>EOL.CV.BA.049417-8.01</t>
  </si>
  <si>
    <t>UFV.RS.MG.043147-8.01</t>
  </si>
  <si>
    <t>EOL.CV.BA.049142-0.01</t>
  </si>
  <si>
    <t>EOL.CV.BA.040778-0.01</t>
  </si>
  <si>
    <t>UFV.RS.SP.046922-0.01</t>
  </si>
  <si>
    <t>UFV.RS.SP.049335-0.01</t>
  </si>
  <si>
    <t>UFV.RS.MG.049186-1.01</t>
  </si>
  <si>
    <t>EOL.CV.RN.033598-3.01</t>
  </si>
  <si>
    <t>EOL.CV.BA.037004-5.01</t>
  </si>
  <si>
    <t>EOL.CV.BA.034848-1.01</t>
  </si>
  <si>
    <t>UFV.RS.MG.049185-3.01</t>
  </si>
  <si>
    <t>UFV.RS.MG.049188-8.01</t>
  </si>
  <si>
    <t>UFV.RS.MG.049183-7.01</t>
  </si>
  <si>
    <t>UFV.RS.PB.049693-6.01</t>
  </si>
  <si>
    <t>UFV.RS.PB.049689-8.01</t>
  </si>
  <si>
    <t>UFV.RS.PB.049691-0.01</t>
  </si>
  <si>
    <t>EOL.CV.RN.033964-4.01</t>
  </si>
  <si>
    <t>EOL.CV.RN.045012-0.01</t>
  </si>
  <si>
    <t>EOL.CV.RN.047235-2.01</t>
  </si>
  <si>
    <t>EOL.CV.RN.032593-7.01</t>
  </si>
  <si>
    <t>EOL.CV.BA.049143-8.01</t>
  </si>
  <si>
    <t>EOL.CV.BA.049388-0.01</t>
  </si>
  <si>
    <t>EOL.CV.PI.038133-0.01</t>
  </si>
  <si>
    <t>EOL.CV.BA.049392-9.01</t>
  </si>
  <si>
    <t>UFV.RS.RN.047425-8.01</t>
  </si>
  <si>
    <t>EOL.CV.BA.038085-7.01</t>
  </si>
  <si>
    <t>UFV.RS.RN.047424-0.01</t>
  </si>
  <si>
    <t>EOL.CV.BA.038090-3.01</t>
  </si>
  <si>
    <t>EOL.CV.RN.035214-4.01</t>
  </si>
  <si>
    <t>UFV.RS.CE.038394-5.01</t>
  </si>
  <si>
    <t>EOL.CV.RN.032405-1.01</t>
  </si>
  <si>
    <t>EOL.CV.BA.049398-8.01</t>
  </si>
  <si>
    <t>EOL.CV.RN.033835-4.01</t>
  </si>
  <si>
    <t>UFV.RS.CE.038393-7.01</t>
  </si>
  <si>
    <t>UFV.RS.MG.047283-2.01</t>
  </si>
  <si>
    <t>UFV.RS.MG.047286-7.01</t>
  </si>
  <si>
    <t>UFV.RS.MG.047281-6.01</t>
  </si>
  <si>
    <t>UFV.RS.MG.047284-0.01</t>
  </si>
  <si>
    <t>UFV.RS.MG.047287-5.01</t>
  </si>
  <si>
    <t>UFV.RS.MG.047285-9.01</t>
  </si>
  <si>
    <t>EOL.CV.PI.038120-9.01</t>
  </si>
  <si>
    <t>UFV.RS.MG.047282-4.01</t>
  </si>
  <si>
    <t>EOL.CV.BA.046757-0.01</t>
  </si>
  <si>
    <t>EOL.CV.RN.035216-0.01</t>
  </si>
  <si>
    <t>EOL.CV.BA.046758-8.01</t>
  </si>
  <si>
    <t>EOL.CV.BA.034838-4.01</t>
  </si>
  <si>
    <t>UFV.RS.CE.044575-4.01</t>
  </si>
  <si>
    <t>EOL.CV.RN.047205-0.02</t>
  </si>
  <si>
    <t>UFV.RS.CE.038389-9.01</t>
  </si>
  <si>
    <t>UFV.RS.CE.044573-8.01</t>
  </si>
  <si>
    <t>UFV.RS.CE.044579-7.01</t>
  </si>
  <si>
    <t>UFV.RS.CE.038390-2.01</t>
  </si>
  <si>
    <t>UFV.RS.CE.044574-6.01</t>
  </si>
  <si>
    <t>EOL.CV.RN.051586-8.02</t>
  </si>
  <si>
    <t>UFV.RS.CE.044576-2.01</t>
  </si>
  <si>
    <t>UFV.RS.MG.043001-3.01</t>
  </si>
  <si>
    <t>UFV.RS.MG.042993-7.01</t>
  </si>
  <si>
    <t>EOL.CV.PI.038108-0.01</t>
  </si>
  <si>
    <t>UFV.RS.MG.042998-8.01</t>
  </si>
  <si>
    <t>UFV.RS.PE.037466-0.01</t>
  </si>
  <si>
    <t>UFV.RS.MG.042995-3.01</t>
  </si>
  <si>
    <t>UFV.RS.MG.042992-9.01</t>
  </si>
  <si>
    <t>UFV.RS.MG.042997-0.01</t>
  </si>
  <si>
    <t>UFV.RS.PE.037465-2.01</t>
  </si>
  <si>
    <t>UFV.RS.MG.042999-6.01</t>
  </si>
  <si>
    <t>EOL.CV.RN.049172-1.01</t>
  </si>
  <si>
    <t>UFV.RS.MG.042994-5.01</t>
  </si>
  <si>
    <t>UFV.RS.PE.037516-0.01</t>
  </si>
  <si>
    <t>UFV.RS.MG.042996-1.01</t>
  </si>
  <si>
    <t>UFV.RS.PB.049688-0.01</t>
  </si>
  <si>
    <t>UFV.RS.RN.037750-3.01</t>
  </si>
  <si>
    <t>UFV.RS.MG.043153-2.01</t>
  </si>
  <si>
    <t>EOL.CV.BA.049419-4.01</t>
  </si>
  <si>
    <t>UFV.RS.CE.038396-1.01</t>
  </si>
  <si>
    <t>EOL.CV.RN.051587-6.02</t>
  </si>
  <si>
    <t>EOL.CV.BA.049399-6.01</t>
  </si>
  <si>
    <t>UFV.RS.MG.050842-0.01</t>
  </si>
  <si>
    <t>EOL.CV.BA.049390-2.01</t>
  </si>
  <si>
    <t>UFV.RS.PB.049685-5.01</t>
  </si>
  <si>
    <t>UFV.RS.MG.050841-1.01</t>
  </si>
  <si>
    <t>UFV.RS.MG.050785-7.01</t>
  </si>
  <si>
    <t>EOL.CV.BA.049371-6.01</t>
  </si>
  <si>
    <t>EOL.CV.PI.038126-8.01</t>
  </si>
  <si>
    <t>UFV.RS.MG.043154-0.01</t>
  </si>
  <si>
    <t>UFV.RS.MG.043157-5.01</t>
  </si>
  <si>
    <t>EOL.CV.BA.032567-8.01</t>
  </si>
  <si>
    <t>EOL.CV.BA.051788-7.01</t>
  </si>
  <si>
    <t>UFV.RS.CE.044496-0.01</t>
  </si>
  <si>
    <t>UTE.GN.RJ.032211-3.01</t>
  </si>
  <si>
    <t>CGH.PH.PE.028091-7.02</t>
  </si>
  <si>
    <t>EOL.CV.RN.051067-0.01</t>
  </si>
  <si>
    <t>UFV.RS.RN.045155-0.01</t>
  </si>
  <si>
    <t>EOL.CV.PE.049353-8.01</t>
  </si>
  <si>
    <t>UFV.RS.RN.045154-1.01</t>
  </si>
  <si>
    <t>EOL.CV.RN.033838-9.01</t>
  </si>
  <si>
    <t>EOL.CV.PE.049354-6.01</t>
  </si>
  <si>
    <t>UFV.RS.RN.047422-3.01</t>
  </si>
  <si>
    <t>EOL.CV.BA.044878-8.01</t>
  </si>
  <si>
    <t>EOL.CV.PI.038113-6.01</t>
  </si>
  <si>
    <t>EOL.CV.PI.038127-6.01</t>
  </si>
  <si>
    <t>UTE.AI.SP.051532-9.01</t>
  </si>
  <si>
    <t>UFV.RS.SP.049336-8.01</t>
  </si>
  <si>
    <t>EOL.CV.BA.049378-3.01</t>
  </si>
  <si>
    <t>UFV.RS.MG.050843-8.01</t>
  </si>
  <si>
    <t>UFV.RS.SP.049337-6.01</t>
  </si>
  <si>
    <t>EOL.CV.BA.049394-5.01</t>
  </si>
  <si>
    <t>EOL.CV.BA.040777-1.01</t>
  </si>
  <si>
    <t>EOL.CV.BA.049397-0.01</t>
  </si>
  <si>
    <t>EOL.CV.BA.051786-0.01</t>
  </si>
  <si>
    <t>EOL.CV.RN.047198-4.01</t>
  </si>
  <si>
    <t>EOL.CV.PB.038305-8.01</t>
  </si>
  <si>
    <t>EOL.CV.RN.049180-2.01</t>
  </si>
  <si>
    <t>UFV.RS.MG.037628-0.01</t>
  </si>
  <si>
    <t>EOL.CV.RN.047239-5.01</t>
  </si>
  <si>
    <t>EOL.CV.PI.038107-1.01</t>
  </si>
  <si>
    <t>UFV.RS.MG.037629-9.01</t>
  </si>
  <si>
    <t>EOL.CV.RN.047247-6.01</t>
  </si>
  <si>
    <t>EOL.CV.PI.044358-1.01</t>
  </si>
  <si>
    <t>UFV.RS.MG.037630-2.01</t>
  </si>
  <si>
    <t>EOL.CV.PB.043275-0.01</t>
  </si>
  <si>
    <t>EOL.CV.RN.047246-8.01</t>
  </si>
  <si>
    <t>UFV.RS.MG.047303-0.01</t>
  </si>
  <si>
    <t>EOL.CV.RN.033597-5.01</t>
  </si>
  <si>
    <t>EOL.CV.RN.033681-5.01</t>
  </si>
  <si>
    <t>EOL.CV.RN.045011-1.01</t>
  </si>
  <si>
    <t>EOL.CV.PB.035225-0.01</t>
  </si>
  <si>
    <t>EOL.CV.BA.049381-3.01</t>
  </si>
  <si>
    <t>UTE.PE.PE.031304-1.01</t>
  </si>
  <si>
    <t>EOL.CV.BA.051784-4.01</t>
  </si>
  <si>
    <t>EOL.CV.RN.033875-3.01</t>
  </si>
  <si>
    <t>EOL.CV.RN.033831-1.01</t>
  </si>
  <si>
    <t>UFV.RS.MG.047308-1.01</t>
  </si>
  <si>
    <t>EOL.CV.BA.049416-0.01</t>
  </si>
  <si>
    <t>EOL.CV.RN.051585-0.02</t>
  </si>
  <si>
    <t>EOL.CV.BA.050845-4.01</t>
  </si>
  <si>
    <t>UFV.RS.MG.049189-6.01</t>
  </si>
  <si>
    <t>EOL.CV.BA.049418-6.01</t>
  </si>
  <si>
    <t>EOL.CV.RN.033872-9.01</t>
  </si>
  <si>
    <t>EOL.CV.PI.040631-7.01</t>
  </si>
  <si>
    <t>EOL.CV.RN.047236-0.01</t>
  </si>
  <si>
    <t>EOL.CV.PB.035227-6.01</t>
  </si>
  <si>
    <t>EOL.CV.PB.043277-6.01</t>
  </si>
  <si>
    <t>EOL.CV.RN.047242-5.01</t>
  </si>
  <si>
    <t>UFV.RS.RN.047423-1.01</t>
  </si>
  <si>
    <t>EOL.CV.RN.049173-0.01</t>
  </si>
  <si>
    <t>UFV.RS.MG.054447-7.01</t>
  </si>
  <si>
    <t>UFV.RS.MG.054449-3.01</t>
  </si>
  <si>
    <t>UFV.RS.MG.047301-4.01</t>
  </si>
  <si>
    <t>UFV.RS.MG.054448-5.01</t>
  </si>
  <si>
    <t>UFV.RS.RN.037754-6.01</t>
  </si>
  <si>
    <t>UFV.RS.MG.043150-8.01</t>
  </si>
  <si>
    <t>UFV.RS.MG.047307-3.01</t>
  </si>
  <si>
    <t>UFV.RS.MG.043156-7.01</t>
  </si>
  <si>
    <t>UFV.RS.RN.037753-8.01</t>
  </si>
  <si>
    <t>EOL.CV.RN.043219-9.01</t>
  </si>
  <si>
    <t>UFV.RS.RN.037771-6.01</t>
  </si>
  <si>
    <t>UFV.RS.RN.037774-0.01</t>
  </si>
  <si>
    <t>UFV.RS.RN.037752-0.01</t>
  </si>
  <si>
    <t>UFV.RS.RN.037755-4.01</t>
  </si>
  <si>
    <t>UFV.RS.RN.037772-4.01</t>
  </si>
  <si>
    <t>EOL.CV.PI.038123-3.01</t>
  </si>
  <si>
    <t>UTE.FL.MT.071336-8.01</t>
  </si>
  <si>
    <t>EOL.CV.RN.043218-0.01</t>
  </si>
  <si>
    <t>UFV.RS.RN.037770-8.01</t>
  </si>
  <si>
    <t>UFV.RS.RN.037749-0.01</t>
  </si>
  <si>
    <t>UFV.RS.RN.037769-4.01</t>
  </si>
  <si>
    <t>UFV.RS.RN.037773-2.01</t>
  </si>
  <si>
    <t>UFV.RS.CE.038397-0.01</t>
  </si>
  <si>
    <t>UFV.RS.RN.037751-1.01</t>
  </si>
  <si>
    <t>UFV.RS.CE.038395-3.01</t>
  </si>
  <si>
    <t>EOL.CV.RN.047241-7.01</t>
  </si>
  <si>
    <t>UFV.RS.PE.040738-0.01</t>
  </si>
  <si>
    <t>UFV.RS.PE.040726-7.01</t>
  </si>
  <si>
    <t>UFV.RS.PE.040735-6.01</t>
  </si>
  <si>
    <t>EOL.CV.BA.051787-9.01</t>
  </si>
  <si>
    <t>UFV.RS.MG.042991-0.01</t>
  </si>
  <si>
    <t>UFV.RS.PE.040736-4.01</t>
  </si>
  <si>
    <t>UFV.RS.PE.040739-9.01</t>
  </si>
  <si>
    <t>UFV.RS.PE.040727-5.01</t>
  </si>
  <si>
    <t>EOL.CV.PI.038109-8.01</t>
  </si>
  <si>
    <t>UFV.RS.PE.040737-2.01</t>
  </si>
  <si>
    <t>UFV.RS.PE.040725-9.01</t>
  </si>
  <si>
    <t>UFV.RS.PE.043267-9.01</t>
  </si>
  <si>
    <t>UFV.RS.PE.040728-3.01</t>
  </si>
  <si>
    <t>EOL.CV.BA.051785-2.01</t>
  </si>
  <si>
    <t>UFV.RS.MG.047306-5.01</t>
  </si>
  <si>
    <t>UTE.PE.PE.031303-3.02</t>
  </si>
  <si>
    <t>EOL.CV.BA.049396-1.01</t>
  </si>
  <si>
    <t>EOL.CV.BA.044962-8.01</t>
  </si>
  <si>
    <t>EOL.CV.RN.047244-1.01</t>
  </si>
  <si>
    <t>EOL.CV.BA.032805-7.01</t>
  </si>
  <si>
    <t>EOL.CV.BA.034809-0.01</t>
  </si>
  <si>
    <t>EOL.CV.BA.044961-0.01</t>
  </si>
  <si>
    <t>EOL.CV.BA.038086-5.01</t>
  </si>
  <si>
    <t>EOL.CV.BA.044959-8.01</t>
  </si>
  <si>
    <t>EOL.CV.BA.049145-4.01</t>
  </si>
  <si>
    <t>EOL.CV.BA.037006-1.01</t>
  </si>
  <si>
    <t>EOL.CV.BA.049144-6.01</t>
  </si>
  <si>
    <t>EOL.CV.PI.038131-4.01</t>
  </si>
  <si>
    <t>EOL.CV.RN.047238-7.01</t>
  </si>
  <si>
    <t>EOL.CV.RN.035215-2.01</t>
  </si>
  <si>
    <t>UFV.RS.MG.043164-8.01</t>
  </si>
  <si>
    <t>UFV.RS.PI.041905-2.01</t>
  </si>
  <si>
    <t>UFV.RS.PI.041904-4.01</t>
  </si>
  <si>
    <t>EOL.CV.RN.047237-9.01</t>
  </si>
  <si>
    <t>UFV.RS.MG.049187-0.01</t>
  </si>
  <si>
    <t>EOL.CV.BA.034849-0.01</t>
  </si>
  <si>
    <t>UFV.RS.MG.049190-0.01</t>
  </si>
  <si>
    <t>EOL.CV.RN.033834-6.01</t>
  </si>
  <si>
    <t>UFV.RS.MG.049191-8.01</t>
  </si>
  <si>
    <t>EOL.CV.PI.038128-4.01</t>
  </si>
  <si>
    <t>EOL.CV.PI.038130-6.01</t>
  </si>
  <si>
    <t>EOL.CV.BA.044949-0.01</t>
  </si>
  <si>
    <t>EOL.CV.BA.044952-0.01</t>
  </si>
  <si>
    <t>EOL.CV.BA.044947-4.01</t>
  </si>
  <si>
    <t>EOL.CV.BA.044953-9.01</t>
  </si>
  <si>
    <t>EOL.CV.BA.044950-4.01</t>
  </si>
  <si>
    <t>EOL.CV.BA.044940-7.01</t>
  </si>
  <si>
    <t>EOL.CV.BA.044948-2.01</t>
  </si>
  <si>
    <t>EOL.CV.BA.044951-2.01</t>
  </si>
  <si>
    <t>UFV.RS.RN.045020-0.01</t>
  </si>
  <si>
    <t>UFV.RS.MG.043148-6.01</t>
  </si>
  <si>
    <t>EOL.CV.BA.049422-4.01</t>
  </si>
  <si>
    <t>UFV.RS.RN.045156-8.01</t>
  </si>
  <si>
    <t>EOL.CV.PI.038129-2.01</t>
  </si>
  <si>
    <t>UFV.RS.MG.047299-9.01</t>
  </si>
  <si>
    <t>UFV.RS.MG.050788-1.01</t>
  </si>
  <si>
    <t>EOL.CV.RN.049170-5.01</t>
  </si>
  <si>
    <t>UFV.RS.MG.050840-3.01</t>
  </si>
  <si>
    <t>EOL.CV.BA.049391-0.01</t>
  </si>
  <si>
    <t>EOL.CV.PE.038134-9.01</t>
  </si>
  <si>
    <t>EOL.CV.BA.049393-7.01</t>
  </si>
  <si>
    <t>UFV.RS.MG.050784-9.01</t>
  </si>
  <si>
    <t>EOL.CV.PB.043276-8.01</t>
  </si>
  <si>
    <t>EOL.CV.PI.038116-0.01</t>
  </si>
  <si>
    <t>UFV.RS.MG.043152-4.01</t>
  </si>
  <si>
    <t>EOL.CV.RN.049171-3.01</t>
  </si>
  <si>
    <t>UFV.RS.MG.043151-6.01</t>
  </si>
  <si>
    <t>EOL.CV.RN.033833-8.01</t>
  </si>
  <si>
    <t>EOL.CV.RN.032194-0.01</t>
  </si>
  <si>
    <t>EOL.CV.RN.032080-3.01</t>
  </si>
  <si>
    <t>UFV.RS.PI.041907-9.01</t>
  </si>
  <si>
    <t>UFV.RS.PI.044296-8.01</t>
  </si>
  <si>
    <t>UFV.RS.PI.041909-5.01</t>
  </si>
  <si>
    <t>UFV.RS.PI.041906-0.01</t>
  </si>
  <si>
    <t>UFV.RS.PI.044295-0.01</t>
  </si>
  <si>
    <t>UFV.RS.SP.049339-2.01</t>
  </si>
  <si>
    <t>EOL.CV.BA.038089-0.01</t>
  </si>
  <si>
    <t>EOL.CV.RN.033836-2.01</t>
  </si>
  <si>
    <t>EOL.CV.RN.032404-3.01</t>
  </si>
  <si>
    <t>EOL.CV.RN.049179-9.01</t>
  </si>
  <si>
    <t>UFV.RS.BA.049771-1.01</t>
  </si>
  <si>
    <t>UFV.RS.BA.044512-6.01</t>
  </si>
  <si>
    <t>UFV.RS.MG.043155-9.01</t>
  </si>
  <si>
    <t>UFV.RS.MG.047312-0.01</t>
  </si>
  <si>
    <t>UFV.RS.BA.044510-0.01</t>
  </si>
  <si>
    <t>UFV.RS.BA.044513-4.01</t>
  </si>
  <si>
    <t>UFV.RS.MG.047304-9.01</t>
  </si>
  <si>
    <t>EOL.CV.PE.038135-7.02</t>
  </si>
  <si>
    <t>UFV.RS.BA.044514-2.01</t>
  </si>
  <si>
    <t>UFV.RS.MG.047305-7.01</t>
  </si>
  <si>
    <t>UFV.RS.BA.044515-0.01</t>
  </si>
  <si>
    <t>UFV.RS.MG.047311-1.01</t>
  </si>
  <si>
    <t>UFV.RS.BA.044511-8.01</t>
  </si>
  <si>
    <t>UFV.RS.MG.043163-0.01</t>
  </si>
  <si>
    <t>São José 2 (Antiga Planalto Bioenergia)</t>
  </si>
  <si>
    <t xml:space="preserve">Usina reclassificada de IIA para IIB e, em 19/09/2024, reclassificada de IIB para III. </t>
  </si>
  <si>
    <t>UFV.RS.BA.045570-9.1</t>
  </si>
  <si>
    <t>UTE.GN.AM.066967-9.1</t>
  </si>
  <si>
    <t>UTE.AI.SP.072137-9.1</t>
  </si>
  <si>
    <t>UTE.FL.MA.072526-9.1</t>
  </si>
  <si>
    <t>Limeira do Oeste</t>
  </si>
  <si>
    <t>Serra do Veleda</t>
  </si>
  <si>
    <t>Diamantino (Antiga Sumidouro)</t>
  </si>
  <si>
    <t>Estrela</t>
  </si>
  <si>
    <t>Sol do São Francisco</t>
  </si>
  <si>
    <t>Solis</t>
  </si>
  <si>
    <t>Bocaiúva Energia Fotovoltaica</t>
  </si>
  <si>
    <t>Coremas</t>
  </si>
  <si>
    <t>Azulão IV</t>
  </si>
  <si>
    <t>Colombo Santa Albertina 2</t>
  </si>
  <si>
    <t>AVB</t>
  </si>
  <si>
    <t>Inpasa Sidrolândia</t>
  </si>
  <si>
    <t>Takuarê</t>
  </si>
  <si>
    <t>Vale do Pontal 3</t>
  </si>
  <si>
    <t>Regap</t>
  </si>
  <si>
    <t>GSJP_ENZO &amp; IGOR</t>
  </si>
  <si>
    <t>Santa Lucia - Blue Ville</t>
  </si>
  <si>
    <t>Edr Construções</t>
  </si>
  <si>
    <t>Rede Zeferino Sao Joao Da Boa Vista</t>
  </si>
  <si>
    <t>(será representada na barra 1537)/Usina com viabilidade baixa</t>
  </si>
  <si>
    <t>Trata-se de cliente conectado em Tap duplo na  LT 138 KV Rio Claro 1 – Barra Bonita (DIT), sem previsão de exportação ou mesmo paralelismo continuo com o SIN./Usina com viabilidade baixa</t>
  </si>
  <si>
    <t>Não gera. (estaria conectada na barra 2720)/Usina com viabilidade baixa</t>
  </si>
  <si>
    <t>Email CargaNNE 07/08/2019: Ainda em fase de Consulta de Acesso, provavelmente na barra de ICO por meio da SED Jaguaribe (rede Enel-CE)./Usina com viabilidade baixa</t>
  </si>
  <si>
    <t>Premissas PAR-PEL 25-29 - não injeta-Usina com viabilidade baixa</t>
  </si>
  <si>
    <t>Usina com viabilidade baixa</t>
  </si>
  <si>
    <t>COORSEL</t>
  </si>
  <si>
    <t>COOPERZEM</t>
  </si>
  <si>
    <t xml:space="preserve"> Rede básica</t>
  </si>
  <si>
    <t>Rede básica</t>
  </si>
  <si>
    <t>Por que tipo IIB se não injeta? Tem CUST-G? Estudos dinâmicos?</t>
  </si>
  <si>
    <t>Cataventos acaraú i</t>
  </si>
  <si>
    <t>Rede Básica</t>
  </si>
  <si>
    <t>Lagoa do barro associado i</t>
  </si>
  <si>
    <t>UFV.RS.PI.074297-0.01</t>
  </si>
  <si>
    <t>UFV.RS.GO.052026-8.01</t>
  </si>
  <si>
    <t>Sol do piauí</t>
  </si>
  <si>
    <t>Sucuriú</t>
  </si>
  <si>
    <t>Canto Porto - Piscina</t>
  </si>
  <si>
    <t>Granorte I</t>
  </si>
  <si>
    <t>Palladium Umuarama Administradora De Shopping Centers</t>
  </si>
  <si>
    <t>UTE QUIRINÓPOLIS</t>
  </si>
  <si>
    <t>Apresenta duas unidades, cada uma ligada em um ponto de conexão diferente. A barra do PAR terá sua numeração alterada e foi criada para representar individualmente a carga do consumidor livre</t>
  </si>
  <si>
    <t>Gustavo ( 8/11/24 )- Desativada - Barra 47754</t>
  </si>
  <si>
    <t>Resposta do relatório PAR-PEL 26-30 de 11/11/2024: A usina CACHOEIRA PAULISTA (CGH.PH.SP.027476-3.01) mudou de nome e CEG para UFV MINERADORA JP II (UFV.RS.SP.074166-3.01)</t>
  </si>
  <si>
    <t>Resposta do relatório PAR-PEL 26-30 de 11/11/2024: Geração totalmente destinada para atender a planta do consumidor apesar do contrato celebrado para injetar no sistema de AT da EDP SP. Nas mediçõe verificou-se que não houve injeção no Sistema de Distribuição de Alta Tensão da EDP e, portanto, na previsão os valores estão zerados</t>
  </si>
  <si>
    <t>Ligação Braulio 25/11/2024 - Não injeta. Autoprodutor. Usina tem intermitência na geração.
E-mail Braulio 05/07/2024 - Em março/24 a usina passou da barra 9914 para a barra 9195</t>
  </si>
  <si>
    <r>
      <rPr>
        <b/>
        <sz val="11"/>
        <rFont val="Calibri"/>
        <family val="2"/>
        <scheme val="minor"/>
      </rPr>
      <t>Premissas PAR-PEL 26-30:</t>
    </r>
    <r>
      <rPr>
        <sz val="11"/>
        <rFont val="Calibri"/>
        <family val="2"/>
        <scheme val="minor"/>
      </rPr>
      <t xml:space="preserve"> Temporariamente desativada, com previsão de retornar a operação no 2° Quadrimestre de 2025</t>
    </r>
  </si>
  <si>
    <t>47066/47067</t>
  </si>
  <si>
    <t>Alumar</t>
  </si>
  <si>
    <t>UTE.CM.MA.029591-4</t>
  </si>
  <si>
    <t>N</t>
  </si>
  <si>
    <t>Premissas PAR-PEL 26-30: Usina ligada na rede básica, Silves 500kV</t>
  </si>
  <si>
    <t xml:space="preserve">Premissas PAR-PEL 26-30: SISOL, sem previsão de interligação </t>
  </si>
  <si>
    <t>Premissas PAR-PEL 26-30: A usina está na área de concessão da CEEE, entretanto, as geradoras não solicitaram conexão ao sistema de distribuição da empresa.</t>
  </si>
  <si>
    <r>
      <rPr>
        <b/>
        <sz val="11"/>
        <rFont val="Calibri"/>
        <family val="2"/>
        <scheme val="minor"/>
      </rPr>
      <t>Premissas PAR-PEL 26-30: Usina na área de permissão da CERTAJA</t>
    </r>
    <r>
      <rPr>
        <sz val="11"/>
        <rFont val="Calibri"/>
        <family val="2"/>
        <scheme val="minor"/>
      </rPr>
      <t>, mas atendida pela distribuição da CEEE</t>
    </r>
  </si>
  <si>
    <t>Premissas PAR-PEL 26-30: Em abr/25 usina vai entrar na barra 47354 (antiga 10277)</t>
  </si>
  <si>
    <t>Premissas PAR-PEL 26-30: Fora de operação, sem previsão de retorno</t>
  </si>
  <si>
    <r>
      <rPr>
        <b/>
        <sz val="11"/>
        <rFont val="Calibri"/>
        <family val="2"/>
        <scheme val="minor"/>
      </rPr>
      <t>Premissas PAR-PEL 26-30:</t>
    </r>
    <r>
      <rPr>
        <sz val="11"/>
        <rFont val="Calibri"/>
        <family val="2"/>
        <scheme val="minor"/>
      </rPr>
      <t xml:space="preserve"> Desativada</t>
    </r>
  </si>
  <si>
    <t>Premissas PAR-PEL 26-30: Após a migração para a RB, esta usina da Ceraçá deixará de ser informada pela Celesc.</t>
  </si>
  <si>
    <t>Premissas PAR-PEL 26-30: Atualmente na 46858, a partir de nov/26 estará na nova barra 10803.</t>
  </si>
  <si>
    <t>Premissas PAR-PEL 26-30: Data considerada no PAR-PEL 2026-2030: jan/25</t>
  </si>
  <si>
    <t>Premissas PAR-PEL 26-30: Entrará na 46858 - previsão para jan/25, a partir de nov/26 estará na nova barra 10803.</t>
  </si>
  <si>
    <t>Premissas PAR-PEL 26-30: Não considerada no PAR-PEL 2026-2030: sem previsão de entrada em operação.</t>
  </si>
  <si>
    <t xml:space="preserve">Premissas PAR-PEL 26-30: Usina equivalentada na carga - barra 9845. </t>
  </si>
  <si>
    <t>Premissas PAR-PEL 26-30: Usina estará equivalentada na carga - barra 2833. Não injeta</t>
  </si>
  <si>
    <t>Mineradora Jp Ii</t>
  </si>
  <si>
    <t>Premissas PAR-PEL 26-30: Autoprodutor. Não injeta</t>
  </si>
  <si>
    <t>Premissas PAR-PEL 26-30: Sem definição do ponto de conexão. Não possui  CUSD Contratado.</t>
  </si>
  <si>
    <t>Kapazi</t>
  </si>
  <si>
    <t>USINA HENRIQUE I</t>
  </si>
  <si>
    <t>Madeireira Maracanã</t>
  </si>
  <si>
    <t>Univel</t>
  </si>
  <si>
    <t>Industria Chapinha Fab</t>
  </si>
  <si>
    <t>Premissas PAR-PEL 26-30: Informação da CCEE - a usina ainda não está em operação em teste ou operação comercial, portanto é entendido que a usina ainda não está em funcionamento</t>
  </si>
  <si>
    <t>SIDORE</t>
  </si>
  <si>
    <t>Premissas PAR-PEL 26-30: Solicitou Rescisão Contratual</t>
  </si>
  <si>
    <t>Gdbr Indústria E Comércio De Componentes Químicos E De Borracha</t>
  </si>
  <si>
    <t>Premissas PAR-PEL 26-30: Se tornou MMGD</t>
  </si>
  <si>
    <t>Vila de Matupí - Powertech</t>
  </si>
  <si>
    <t>Santana do Uatumã - COE</t>
  </si>
  <si>
    <t>Barcelos - COE</t>
  </si>
  <si>
    <t>Batatais</t>
  </si>
  <si>
    <t>Mundial</t>
  </si>
  <si>
    <t>Ripasa</t>
  </si>
  <si>
    <t>Sguário Itapeva</t>
  </si>
  <si>
    <t>USITRAR ECO-ENERGY CABREUVA</t>
  </si>
  <si>
    <t>Pau D´Alho</t>
  </si>
  <si>
    <t>Santa Hermínia</t>
  </si>
  <si>
    <t>Monterey</t>
  </si>
  <si>
    <t>Moreno</t>
  </si>
  <si>
    <t>Nova Moreno</t>
  </si>
  <si>
    <t>Nova Tamoio</t>
  </si>
  <si>
    <t>Santa Clara</t>
  </si>
  <si>
    <t>Santa Maria de Lençóis</t>
  </si>
  <si>
    <t>São Manoel</t>
  </si>
  <si>
    <t>Univalem</t>
  </si>
  <si>
    <t>Bertolo Açúcar e Álcool</t>
  </si>
  <si>
    <t>Vale</t>
  </si>
  <si>
    <t>Virgolino de Oliveira - Fazenda Canoas</t>
  </si>
  <si>
    <t>Virgolino de Oliveira - Itapira</t>
  </si>
  <si>
    <t>Rosa S.A. Indústria e Comércio de Produtos Agrícolas</t>
  </si>
  <si>
    <t>Panorâmica</t>
  </si>
  <si>
    <t>Sobar</t>
  </si>
  <si>
    <t>TGN</t>
  </si>
  <si>
    <t>Mumbuca</t>
  </si>
  <si>
    <t>47301/47066</t>
  </si>
  <si>
    <t>Premissas PAR-PEL 26-30: Thamiris 17-2-25: Não injeta. Não foi considerada na previsão PAR-PEL 2026-2030.</t>
  </si>
  <si>
    <r>
      <t>Premissas PAR-PEL 26-30:</t>
    </r>
    <r>
      <rPr>
        <sz val="11"/>
        <rFont val="Calibri"/>
        <family val="2"/>
        <scheme val="minor"/>
      </rPr>
      <t xml:space="preserve"> A geração desta unidade não é injetada na rede de distribuição</t>
    </r>
  </si>
  <si>
    <t>Premissas PAR-PEL 26-30: Trata-se de um cliente livre, o Cliente não possui previsão de assinar CUSD com a Equatorial</t>
  </si>
  <si>
    <t>Nutrilatino</t>
  </si>
  <si>
    <t>Premissas PAR-PEL 26-30: Não há processo de conexão em andamento</t>
  </si>
  <si>
    <t>Premissas PAR-PEL 26-30: Não possui contrato para exportação.</t>
  </si>
  <si>
    <t>Calcário Copacel</t>
  </si>
  <si>
    <t>Calcário Mato Grosso</t>
  </si>
  <si>
    <t>10803/46858</t>
  </si>
  <si>
    <r>
      <t>Premissas PAR-PEL 26-30</t>
    </r>
    <r>
      <rPr>
        <sz val="11"/>
        <color theme="1"/>
        <rFont val="Calibri"/>
        <family val="2"/>
        <scheme val="minor"/>
      </rPr>
      <t xml:space="preserve"> - Autoprodutor equivalentado na barra. Não injeta.</t>
    </r>
  </si>
  <si>
    <t>Paloma PEC: Agente informou via Teams em 20/03/2025 que a barra 47300 não está conectada a usina, como havia informado no arquivo original do MUSD</t>
  </si>
  <si>
    <t>Carapitanga</t>
  </si>
  <si>
    <t>Compesa Sede</t>
  </si>
  <si>
    <t>Premissas PAR-PEL 26-30: Usina não considerada nas previsões do PAR/PEL 26-30 E-mail Ana Maria 31/10/22: Não tem parecer de acesso válido</t>
  </si>
  <si>
    <t>Premissas PAR-PEL 26-30: Usina não considerada no estudo atual do PAR-PEL.</t>
  </si>
  <si>
    <t>Focchezan Energia</t>
  </si>
  <si>
    <t>Ape 36 Norte</t>
  </si>
  <si>
    <t>Ape Metalurgica Mario</t>
  </si>
  <si>
    <t>Ape Soprano Sme</t>
  </si>
  <si>
    <t>Premissas PAR-PEL 26-30: Não considerada do ciclo PAR-PEL 2026-2030 por ausência de Solicitação de Acesso ou desconhecimento sobre o empreendimento</t>
  </si>
  <si>
    <t>Premissas PAR-PEL 26-30: não temos informação</t>
  </si>
  <si>
    <t>Premissas PAR-PEL 26-30: Possui CEG, porém não tem contrato assinado com a Distribuidora. Não temos informação da entrada da mesma.
Não está sendo considerada nos estudos.</t>
  </si>
  <si>
    <t>Premissas PAR-PEL 26-30: Inviabilidade de implantação da usina, segundo Ralie ANEEL.</t>
  </si>
  <si>
    <t>Premissas PAR-PEL 26-30: Em processo de contratação - UFV Bioenergia São Luiz, previsão de conexão em Dez/25.</t>
  </si>
  <si>
    <t>Premissas PAR-PEL 26-30: Pedido de conexão negado pela área de estudos da CEMIG/NOS</t>
  </si>
  <si>
    <t>Premissas PAR-PEL 26-30: Não injetam e nem geram. De acordo com o PAR-PEL 25-29 estão desativadas</t>
  </si>
  <si>
    <t>Premissas PAR-PEL 26-30: operar no modo para atender a carga interna</t>
  </si>
  <si>
    <t>Premissas PAR-PEL 26-30: Proprietário: Companhia São Patrício de Geração e Transmissão de Energia; Gera para o sistema de cotas.</t>
  </si>
  <si>
    <t>Paloma PEC: Garibaldi é uma usina tipo I, porém há uma máquina dessa usina injetando na rede da CELESC</t>
  </si>
  <si>
    <t>Premissas PAR-PEL 26-30: Contratado, previsão de conexão em fev/25.</t>
  </si>
  <si>
    <t>Premissas PAR-PEL 26-30: Futura, sem CUSD</t>
  </si>
  <si>
    <t>Premissas PAR-PEL 26-30: Não foi encontrado nenhuma informação referente a este gerador</t>
  </si>
  <si>
    <t>Dacolonia</t>
  </si>
  <si>
    <t>Ape Dalla Cervejaria</t>
  </si>
  <si>
    <t>Weiku Solar</t>
  </si>
  <si>
    <t>Weiku</t>
  </si>
  <si>
    <t>Acomais</t>
  </si>
  <si>
    <t>Ape Ufn</t>
  </si>
  <si>
    <t>Disbral Go</t>
  </si>
  <si>
    <t>Live</t>
  </si>
  <si>
    <t>Patex</t>
  </si>
  <si>
    <t>Ssa</t>
  </si>
  <si>
    <t>Unmed Vale Do Cai</t>
  </si>
  <si>
    <t>X3 Reciclagens</t>
  </si>
  <si>
    <t>UTE.AI.MS.030173-6.01</t>
  </si>
  <si>
    <t>UTE.AI.RJ.066051-5.01</t>
  </si>
  <si>
    <t>UTE.AI.SP.073228-1.01</t>
  </si>
  <si>
    <t>EOL.CV.RS.034299-8.01</t>
  </si>
  <si>
    <t>PCH.PH.MT.037329-0.01</t>
  </si>
  <si>
    <t>UHE.PH.GO.038340-6.01</t>
  </si>
  <si>
    <t>UFV.RS.RN.050745-8.01</t>
  </si>
  <si>
    <t>UFV.RS.MG.051751-8.01</t>
  </si>
  <si>
    <t>UFV.RS.PB.052128-0.01</t>
  </si>
  <si>
    <t>UTE.AI.MS.073212-5.01</t>
  </si>
  <si>
    <t>UTE.AI.MG.073414-4.01</t>
  </si>
  <si>
    <t>UFV.RS.MG.074441-7.01</t>
  </si>
  <si>
    <t>UFV.RS.MG.052434-4.01</t>
  </si>
  <si>
    <t>UFV.RS.RS.073557-4.01</t>
  </si>
  <si>
    <t>Altri</t>
  </si>
  <si>
    <t>J3 Administração de Bens</t>
  </si>
  <si>
    <t>Thermas Sao Pedro</t>
  </si>
  <si>
    <t>UNIFAFIBE</t>
  </si>
  <si>
    <t>BIOENERGIA SÃO LUIZ</t>
  </si>
  <si>
    <t>Ape Açai Amazonas</t>
  </si>
  <si>
    <t>Ape Grafica Ans</t>
  </si>
  <si>
    <t>Cergrand - Itaporã</t>
  </si>
  <si>
    <t>Cergrand - Santa Terezinha</t>
  </si>
  <si>
    <t>Vetorial Siderurgia - Unidade Ribas Do Rio Pardo</t>
  </si>
  <si>
    <t xml:space="preserve">Jeferson COPREL e-mail 11/04/2025: Usina da COPREL está conectada a RGE </t>
  </si>
  <si>
    <t>Paloma 02/09/2024 - Não considerada</t>
  </si>
  <si>
    <t>Ntc</t>
  </si>
  <si>
    <t>9452/47723</t>
  </si>
  <si>
    <t>40549/40550</t>
  </si>
  <si>
    <t>ENERGIA MADEIRAS</t>
  </si>
  <si>
    <t>Calcário Bela Vista</t>
  </si>
  <si>
    <t>Divinal</t>
  </si>
  <si>
    <t>Unimed Sul Capixaba</t>
  </si>
  <si>
    <t>UFV.RS.MS.075454-4.01</t>
  </si>
  <si>
    <t>UFV.RS.MG.075477-3.01</t>
  </si>
  <si>
    <t>UFV.RS.ES.075027-1.01</t>
  </si>
  <si>
    <t>CGH.PH.SC.075592-3.01</t>
  </si>
  <si>
    <t>Jacu</t>
  </si>
  <si>
    <t>RORAIMA ENERGIA-N</t>
  </si>
  <si>
    <t>Casas Bandeirantes</t>
  </si>
  <si>
    <t>UFV.RS.PE.074980-0.01</t>
  </si>
  <si>
    <t>Fortlev PE I</t>
  </si>
  <si>
    <t>UFV.RS.PE.075403-0.01</t>
  </si>
  <si>
    <t>ITATEX</t>
  </si>
  <si>
    <t>UFV.RS.PB.074705-0</t>
  </si>
  <si>
    <t>Solar Lagoa do Barro I</t>
  </si>
  <si>
    <t>UFV.RS.PI.056709-4.1</t>
  </si>
  <si>
    <t>Solar Sol da União</t>
  </si>
  <si>
    <t>UFV.RS.RS.075569-9.01</t>
  </si>
  <si>
    <t>Zinco Forte</t>
  </si>
  <si>
    <t>UFV.RS.RS.075386-6.01</t>
  </si>
  <si>
    <t>Jacarezinho 2</t>
  </si>
  <si>
    <t>UTE.AI.PR.074637-1.1</t>
  </si>
  <si>
    <t>PCH ENTRE RIOS</t>
  </si>
  <si>
    <t>PCH.PH.MT.037451-2.01</t>
  </si>
  <si>
    <t>PCH GEÓLOGA LUCIMAR</t>
  </si>
  <si>
    <t>PCH.PH.MT.037386-9.01</t>
  </si>
  <si>
    <t>PCH CUMBUCO</t>
  </si>
  <si>
    <t>PCH.PH.MT.037172-6.01</t>
  </si>
  <si>
    <t>PCH VILA UNIÃO</t>
  </si>
  <si>
    <t>PCH.PH.MT.037174-2.01</t>
  </si>
  <si>
    <t>PCH.PH.MT.046746-4.01</t>
  </si>
  <si>
    <t>SU-75</t>
  </si>
  <si>
    <t>PCH.PH.MT.046747-2.01</t>
  </si>
  <si>
    <t>SU-93</t>
  </si>
  <si>
    <t>PCH.PH.MT.046748-0.01</t>
  </si>
  <si>
    <t>SU-104</t>
  </si>
  <si>
    <t>PCH.PH.MT.046749-9.01</t>
  </si>
  <si>
    <t>SU-118</t>
  </si>
  <si>
    <t>Ricardo (PEC) Teams em 07/10/2025: Usina será ligada na rede básica</t>
  </si>
  <si>
    <t>Fotovoltaica I</t>
  </si>
  <si>
    <t>Fotovoltaica II</t>
  </si>
  <si>
    <t>Perim CD Cachoeiro</t>
  </si>
  <si>
    <t>São Paulo do Pimenta Bueno</t>
  </si>
  <si>
    <t>Tanque dos Padres IX</t>
  </si>
  <si>
    <t>UFV.RS.SP.075434-0.01</t>
  </si>
  <si>
    <t>UFV.RS.SP.075435-8.01</t>
  </si>
  <si>
    <t>UFV.RS.ES.075236-3.01</t>
  </si>
  <si>
    <t>PCH.PH.RO.029682-1.1</t>
  </si>
  <si>
    <t>UFV.RS.BA.051691-0.1</t>
  </si>
  <si>
    <t>2025</t>
  </si>
  <si>
    <t>EOL.CV.PB.049823-8.01</t>
  </si>
  <si>
    <t>UFV.RS.RN.047384-7.01</t>
  </si>
  <si>
    <t>EOL.CV.PB.049840-8.01</t>
  </si>
  <si>
    <t>EOL.CV.PB.049830-0.01</t>
  </si>
  <si>
    <t>UFV.RS.CE.038372-4.01</t>
  </si>
  <si>
    <t>EOL.CV.PB.049838-6.01</t>
  </si>
  <si>
    <t>EOL.CV.BA.049373-2.01</t>
  </si>
  <si>
    <t>UFV.RS.CE.074898-6.01</t>
  </si>
  <si>
    <t>EOL.CV.BA.049395-3.01</t>
  </si>
  <si>
    <t>UFV.RS.BA.049940-4.01</t>
  </si>
  <si>
    <t>UFV.RS.MG.049194-2.01</t>
  </si>
  <si>
    <t>UFV.RS.MG.049198-5.01</t>
  </si>
  <si>
    <t>UFV.RS.MG.049202-7.01</t>
  </si>
  <si>
    <t>UFV.RS.MG.049193-4.01</t>
  </si>
  <si>
    <t>UFV.RS.MG.049196-9.01</t>
  </si>
  <si>
    <t>UFV.RS.MG.049200-0.01</t>
  </si>
  <si>
    <t>UFV.RS.MG.049192-6.01</t>
  </si>
  <si>
    <t>UFV.RS.MG.049204-3.01</t>
  </si>
  <si>
    <t>UFV.RS.BA.049939-0.01</t>
  </si>
  <si>
    <t>UFV.RS.MG.049197-7.01</t>
  </si>
  <si>
    <t>UFV.RS.MG.049201-9.01</t>
  </si>
  <si>
    <t>UFV.RS.MG.049195-0.01</t>
  </si>
  <si>
    <t>UFV.RS.MG.049203-5.01</t>
  </si>
  <si>
    <t>UFV.RS.RN.074690-8.01</t>
  </si>
  <si>
    <t>EOL.CV.RN.050124-7.01</t>
  </si>
  <si>
    <t>UFV.RS.RN.047379-0.01</t>
  </si>
  <si>
    <t>UTE.FL.MA.073226-5.01</t>
  </si>
  <si>
    <t>UTE.FL.RS.074693-2.01</t>
  </si>
  <si>
    <t>EOL.CV.PB.049821-1.01</t>
  </si>
  <si>
    <t>EOL.CV.PB.049831-9.01</t>
  </si>
  <si>
    <t>EOL.CV.PB.049835-1.01</t>
  </si>
  <si>
    <t>UFV.RS.RS.072968-0.01</t>
  </si>
  <si>
    <t>EOL.CV.PB.049826-2.01</t>
  </si>
  <si>
    <t>EOL.CV.PB.049828-9.01</t>
  </si>
  <si>
    <t>EOL.CV.BA.034780-9.01</t>
  </si>
  <si>
    <t>EOL.CV.RN.050100-0.01</t>
  </si>
  <si>
    <t>EOL.CV.PB.049833-5.01</t>
  </si>
  <si>
    <t>EOL.CV.BA.034778-7.01</t>
  </si>
  <si>
    <t>UFV.RS.RN.047383-9.01</t>
  </si>
  <si>
    <t>EOL.CV.PB.049822-0.01</t>
  </si>
  <si>
    <t>EOL.CV.PB.049818-1.01</t>
  </si>
  <si>
    <t>CGH.PH.MS.075209-6.01</t>
  </si>
  <si>
    <t>EOL.CV.PB.049829-7.01</t>
  </si>
  <si>
    <t>EOL.CV.BA.037084-3.01</t>
  </si>
  <si>
    <t>UFV.RS.RS.061647-8.01</t>
  </si>
  <si>
    <t>EOL.CV.BA.034779-5.01</t>
  </si>
  <si>
    <t>EOL.CV.PB.049834-3.01</t>
  </si>
  <si>
    <t>UFV.RS.PI.074008-0.01</t>
  </si>
  <si>
    <t>EOL.CV.PB.049827-0.01</t>
  </si>
  <si>
    <t>EOL.CV.PB.049820-3.01</t>
  </si>
  <si>
    <t>UFV.RS.PE.071815-7.01</t>
  </si>
  <si>
    <t>EOL.CV.BA.037086-0.01</t>
  </si>
  <si>
    <t>EOL.CV.PB.049819-0.01</t>
  </si>
  <si>
    <t>EOL.CV.PB.049832-7.01</t>
  </si>
  <si>
    <t>UFV.RS.RN.046925-4.01</t>
  </si>
  <si>
    <t>UFV.RS.MG.046557-7.01</t>
  </si>
  <si>
    <t>UFV.RS.MG.049658-8.01</t>
  </si>
  <si>
    <t>UFV.RS.MG.046553-4.01</t>
  </si>
  <si>
    <t>UFV.RS.MG.046558-5.01</t>
  </si>
  <si>
    <t>UFV.RS.MG.046562-3.01</t>
  </si>
  <si>
    <t>UFV.RS.MG.046556-9.01</t>
  </si>
  <si>
    <t>UFV.RS.MG.049657-0.01</t>
  </si>
  <si>
    <t>UFV.RS.MG.049659-6.01</t>
  </si>
  <si>
    <t>UFV.RS.MG.046554-2.01</t>
  </si>
  <si>
    <t>UFV.RS.MG.046559-3.01</t>
  </si>
  <si>
    <t>UFV.RS.MG.049655-3.01</t>
  </si>
  <si>
    <t>UFV.RS.MG.046561-5.01</t>
  </si>
  <si>
    <t>EOL.CV.BA.049387-2.01</t>
  </si>
  <si>
    <t>UFV.RS.MG.049656-1.01</t>
  </si>
  <si>
    <t>UFV.RS.MG.046560-7.01</t>
  </si>
  <si>
    <t>UFV.RS.MG.046555-0.01</t>
  </si>
  <si>
    <t>EOL.CV.BA.051595-7.01</t>
  </si>
  <si>
    <t>EOL.CV.BA.051593-0.01</t>
  </si>
  <si>
    <t>EOL.CV.PB.044989-0.01</t>
  </si>
  <si>
    <t>UFV.RS.RO.075271-1.01</t>
  </si>
  <si>
    <t>EOL.CV.BA.051588-4.01</t>
  </si>
  <si>
    <t>UFV.RS.MG.043160-5.01</t>
  </si>
  <si>
    <t>EOL.CV.RN.050083-6.01</t>
  </si>
  <si>
    <t>UFV.RS.RN.046926-2.01</t>
  </si>
  <si>
    <t>EOL.CV.BA.049374-0.01</t>
  </si>
  <si>
    <t>UFV.RS.MG.043149-4.01</t>
  </si>
  <si>
    <t>EOL.CV.RN.050082-8.01</t>
  </si>
  <si>
    <t>UFV.RS.MG.049055-5.01</t>
  </si>
  <si>
    <t>UFV.RS.MG.049053-9.01</t>
  </si>
  <si>
    <t>UFV.RS.MG.049056-3.01</t>
  </si>
  <si>
    <t>UFV.RS.MG.046577-1.01</t>
  </si>
  <si>
    <t>UFV.RS.MG.049054-7.01</t>
  </si>
  <si>
    <t>UFV.RS.MG.046579-8.01</t>
  </si>
  <si>
    <t>EOL.CV.RN.050125-5.01</t>
  </si>
  <si>
    <t>UFV.RS.SP.071672-3.01</t>
  </si>
  <si>
    <t>EOL.CV.BA.051592-2.01</t>
  </si>
  <si>
    <t>UFV.RS.TO.074879-0.01</t>
  </si>
  <si>
    <t>EOL.CV.BA.051594-9.01</t>
  </si>
  <si>
    <t>UFV.RS.RS.074354-2.01</t>
  </si>
  <si>
    <t>UFV.RS.MG.046578-0.01</t>
  </si>
  <si>
    <t>UFV.RS.RS.074355-0.01</t>
  </si>
  <si>
    <t>UFV.RS.SP.074358-5.01</t>
  </si>
  <si>
    <t>EOL.CV.BA.034781-7.01</t>
  </si>
  <si>
    <t>UFV.RS.PI.049402-0.02</t>
  </si>
  <si>
    <t>EOL.CV.RN.050097-6.01</t>
  </si>
  <si>
    <t>UFV.RS.PI.049401-1.02</t>
  </si>
  <si>
    <t>UFV.RS.PI.049403-8.02</t>
  </si>
  <si>
    <t>EOL.CV.RN.050098-4.01</t>
  </si>
  <si>
    <t>EOL.CV.BA.047208-5.01</t>
  </si>
  <si>
    <t>EOL.CV.RN.050099-2.01</t>
  </si>
  <si>
    <t>UFV.RS.RN.047378-2.01</t>
  </si>
  <si>
    <t>EOL.CV.BA.051589-2.01</t>
  </si>
  <si>
    <t>CGH.PH.SC.075573-7.01</t>
  </si>
  <si>
    <t>EOL.CV.PB.049839-4.01</t>
  </si>
  <si>
    <t>UFV.RS.MG.049205-1.01</t>
  </si>
  <si>
    <t>UFV.RS.RN.047388-0.01</t>
  </si>
  <si>
    <t>UFV.RS.RS.075457-9.01</t>
  </si>
  <si>
    <t>UFV.RS.MG.049206-0.01</t>
  </si>
  <si>
    <t>UFV.RS.MG.049199-3.01</t>
  </si>
  <si>
    <t>UFV.RS.MG.043161-3.01</t>
  </si>
  <si>
    <t>UFV.RS.MG.047297-2.01</t>
  </si>
  <si>
    <t>UFV.RS.RN.045016-2.01</t>
  </si>
  <si>
    <t>UFV.RS.MG.043159-1.01</t>
  </si>
  <si>
    <t>UFV.RS.MG.047298-0.01</t>
  </si>
  <si>
    <t>UFV.RS.RS.074180-9.01</t>
  </si>
  <si>
    <t>UFV.RS.RN.045018-9.01</t>
  </si>
  <si>
    <t>UFV.RS.ES.074163-9.01</t>
  </si>
  <si>
    <t>UFV.RS.PR.074678-9.01</t>
  </si>
  <si>
    <t>UFV.RS.CE.038369-4.01</t>
  </si>
  <si>
    <t>EOL.CV.CE.041921-4.01</t>
  </si>
  <si>
    <t>UFV.RS.RN.047380-4.01</t>
  </si>
  <si>
    <t>UFV.RS.PE.054902-9.01</t>
  </si>
  <si>
    <t>EOL.CV.CE.032485-0.01</t>
  </si>
  <si>
    <t>UFV.RS.PE.060587-5.01</t>
  </si>
  <si>
    <t>UFV.RS.PE.057165-2.01</t>
  </si>
  <si>
    <t>UFV.RS.PE.060590-5.01</t>
  </si>
  <si>
    <t>UFV.RS.PE.057163-6.01</t>
  </si>
  <si>
    <t>UFV.RS.RN.046927-0.01</t>
  </si>
  <si>
    <t>EOL.CV.CE.041922-2.01</t>
  </si>
  <si>
    <t>UFV.RS.PE.060588-3.01</t>
  </si>
  <si>
    <t>EOL.CV.BA.049376-7.01</t>
  </si>
  <si>
    <t>UFV.RS.PE.060586-7.01</t>
  </si>
  <si>
    <t>UFV.RS.PE.054546-5.01</t>
  </si>
  <si>
    <t>UFV.RS.PE.060589-1.01</t>
  </si>
  <si>
    <t>EOL.CV.BA.051590-6.01</t>
  </si>
  <si>
    <t>EOL.CV.RN.050096-8.01</t>
  </si>
  <si>
    <t>EOL.CV.RN.050126-3.01</t>
  </si>
  <si>
    <t>EOL.CV.BA.049380-5.01</t>
  </si>
  <si>
    <t>EOL.CV.BA.049382-1.01</t>
  </si>
  <si>
    <t>UFV.RS.MG.047302-2.01</t>
  </si>
  <si>
    <t>EOL.CV.BA.049379-1.01</t>
  </si>
  <si>
    <t>EOL.CV.RS.033807-9.01</t>
  </si>
  <si>
    <t>EOL.CV.BA.049383-0.01</t>
  </si>
  <si>
    <t>UFV.RS.CE.049927-7.02</t>
  </si>
  <si>
    <t>UFV.RS.CE.049926-9.02</t>
  </si>
  <si>
    <t>UFV.RS.RN.047386-3.01</t>
  </si>
  <si>
    <t>UFV.RS.MG.051753-4.01</t>
  </si>
  <si>
    <t>EOL.CV.BA.049375-9.01</t>
  </si>
  <si>
    <t>UFV.RS.RN.046924-6.01</t>
  </si>
  <si>
    <t>UFV.RS.RN.045019-7.01</t>
  </si>
  <si>
    <t>UFV.RS.RN.046923-8.01</t>
  </si>
  <si>
    <t>UFV.RS.RN.045017-0.01</t>
  </si>
  <si>
    <t>UFV.RS.RN.047381-2.01</t>
  </si>
  <si>
    <t>EOL.CV.BA.049372-4.01</t>
  </si>
  <si>
    <t>UFV.RS.RS.073623-6.01</t>
  </si>
  <si>
    <t>UFV.RS.MG.050789-0.01</t>
  </si>
  <si>
    <t>UFV.RS.SP.049340-6.01</t>
  </si>
  <si>
    <t>UFV.RS.MG.047316-2.01</t>
  </si>
  <si>
    <t>UFV.RS.MG.050786-5.01</t>
  </si>
  <si>
    <t>UFV.RS.MG.050790-3.01</t>
  </si>
  <si>
    <t>EOL.CV.BA.049389-9.01</t>
  </si>
  <si>
    <t>UFV.RS.MG.047300-6.01</t>
  </si>
  <si>
    <t>UFV.RS.MG.047315-4.01</t>
  </si>
  <si>
    <t>UFV.RS.MG.050787-3.01</t>
  </si>
  <si>
    <t>UFV.RS.SP.049338-4.01</t>
  </si>
  <si>
    <t>UFV SUPER LIS</t>
  </si>
  <si>
    <t>UFV PERTE DISTRIBUIDORA DE ALIMENTOS LTDA</t>
  </si>
  <si>
    <t xml:space="preserve">TOK PLASTIMETAL LTDA ME </t>
  </si>
  <si>
    <t>CHAPEMEC INDUSTRIA METALURGICA</t>
  </si>
  <si>
    <t>UFV.RS.RS.075184-7.01</t>
  </si>
  <si>
    <t>UFV.RS.RS.075457-9</t>
  </si>
  <si>
    <t>UFV.RS.RS.073630-9.01</t>
  </si>
  <si>
    <t>UFV.RS.RS.074470-0.01</t>
  </si>
  <si>
    <t>UFV.RS.RS.074162-0.01</t>
  </si>
  <si>
    <t>UFV.RS.RS.073624-4.01</t>
  </si>
  <si>
    <t>UFV.RS.RS.074011-0.01</t>
  </si>
  <si>
    <t>Jorge Palandi</t>
  </si>
  <si>
    <t>J Marcon</t>
  </si>
  <si>
    <t>Reval Serras</t>
  </si>
  <si>
    <t>Fv Cavaletti</t>
  </si>
  <si>
    <t>GLP GRAVATAÍ</t>
  </si>
  <si>
    <t>Unimed Missões</t>
  </si>
  <si>
    <t>Ape Unidasul Fl 74</t>
  </si>
  <si>
    <t>Ape Unidasul Fl 75</t>
  </si>
  <si>
    <t>Ape Unidasul Fl 77</t>
  </si>
  <si>
    <t>Solar barrinhas</t>
  </si>
  <si>
    <t>CGH COURO DO CERVO</t>
  </si>
  <si>
    <t>CGH.PH.MG.075318-1.01</t>
  </si>
  <si>
    <t>CGH JAGUARICATU I</t>
  </si>
  <si>
    <t>CGH.PH.PR.028017-8.02</t>
  </si>
  <si>
    <t>CGH POLPA PAPEIS</t>
  </si>
  <si>
    <t>CGH.PH.SC.075243-6.01</t>
  </si>
  <si>
    <t>CGH SALTO I</t>
  </si>
  <si>
    <t>ESTIVA REFRATÁRIOS MATRIZ</t>
  </si>
  <si>
    <t>UFV.RS.SP.075489-7.01</t>
  </si>
  <si>
    <t>UFV  HOTEL FAZENDA</t>
  </si>
  <si>
    <t>UFV.RS.MT.075428-5.00</t>
  </si>
  <si>
    <t>UFV AJELLSO SORVETES</t>
  </si>
  <si>
    <t>UFV.RS.ES.075085-9.01</t>
  </si>
  <si>
    <t>UFV ALIMENTOS SUMARÉ</t>
  </si>
  <si>
    <t>UFV.RS.PR.075215-0.01</t>
  </si>
  <si>
    <t>UFV.RS.PR.074678-9.00</t>
  </si>
  <si>
    <t>UFV APE ELENZA</t>
  </si>
  <si>
    <t>UFV.RS.RS.075580-0.01</t>
  </si>
  <si>
    <t>UFV APE GAZIN CANDELARIA</t>
  </si>
  <si>
    <t>UFV.RS.RS.074709-2.00</t>
  </si>
  <si>
    <t>UFV APE INJEX</t>
  </si>
  <si>
    <t>UFV.RS.SP.075604-0.01</t>
  </si>
  <si>
    <t>UFV APE MDA</t>
  </si>
  <si>
    <t>UFV.RS.RS.075608-3.01</t>
  </si>
  <si>
    <t>UFV APE MDB</t>
  </si>
  <si>
    <t>UFV.RS.SC.075419-6.01</t>
  </si>
  <si>
    <t>UFV.RS.SP.074353-4.01</t>
  </si>
  <si>
    <t>UFV APE STAHL</t>
  </si>
  <si>
    <t>UFV.RS.RS.075467-6.01</t>
  </si>
  <si>
    <t>UFV APE SUPERMERCADO PLANALTO</t>
  </si>
  <si>
    <t>UFV.RS.PR.075235-5.00</t>
  </si>
  <si>
    <t>UFV APE UFT</t>
  </si>
  <si>
    <t>UFV.RS.SP.075472-2.01</t>
  </si>
  <si>
    <t>UFV APODI</t>
  </si>
  <si>
    <t>UFV.RS.CE.075429-3.01</t>
  </si>
  <si>
    <t>UFV AQUARIO KIDASEN</t>
  </si>
  <si>
    <t>UFV.RS.PR.074893-5.01</t>
  </si>
  <si>
    <t>UFV ARMAZÉM GERAIS MORRO DA PEDRA</t>
  </si>
  <si>
    <t>UFV.RS.TO.072841-1.01</t>
  </si>
  <si>
    <t>UFV BDOIS GERAÇÃO</t>
  </si>
  <si>
    <t>UFV.RS.PR.074691-6.01</t>
  </si>
  <si>
    <t>UFV BIOPLAS</t>
  </si>
  <si>
    <t>UFV.RS.PR.075389-0.01</t>
  </si>
  <si>
    <t>UFV CAMPO FORTE I</t>
  </si>
  <si>
    <t>UFV.RS.BA.075418-8.01</t>
  </si>
  <si>
    <t>UFV CARUARU POLPAS I</t>
  </si>
  <si>
    <t>UFV.RS.PE.075216-9.01</t>
  </si>
  <si>
    <t>UFV CERAMICA LAGOA FORMOSA - UNIDADE 1</t>
  </si>
  <si>
    <t>UFV.RS.GO.075029-8.01</t>
  </si>
  <si>
    <t>UFV CÍRCULO OPERÁRIO CAXIENSE</t>
  </si>
  <si>
    <t>UFV.RS.RS.073620-1.01</t>
  </si>
  <si>
    <t>UFV CLAUDIA</t>
  </si>
  <si>
    <t>UFV.RS.PB.075433-1.01</t>
  </si>
  <si>
    <t>UFV CONCEITO PARAÚNA</t>
  </si>
  <si>
    <t>UFV.RS.GO.075273-8.01</t>
  </si>
  <si>
    <t>UFV CONCEITO RIO VERDE</t>
  </si>
  <si>
    <t>UFV.RS.GO.075227-4.01</t>
  </si>
  <si>
    <t>UFV CONDOR WB</t>
  </si>
  <si>
    <t>UFV.RS.PR.054838-3.01</t>
  </si>
  <si>
    <t>UFV COPAL</t>
  </si>
  <si>
    <t>UFV.RS.SC.074895-1.01</t>
  </si>
  <si>
    <t>UFV.RS.PE.074012-8.01</t>
  </si>
  <si>
    <t>UFV EB BOMBAS E EQUIPAMENTOS</t>
  </si>
  <si>
    <t>UFV.RS.SP.075208-8.01</t>
  </si>
  <si>
    <t>UFV ELIMARI REGIO I</t>
  </si>
  <si>
    <t>UFV.RS.RN.075076-0.01</t>
  </si>
  <si>
    <t>UFV ENGECOPI FILIAL 4</t>
  </si>
  <si>
    <t>UFV.RS.PI.075473-0.00</t>
  </si>
  <si>
    <t>UFV ENGECOPI FILIAL 5</t>
  </si>
  <si>
    <t>UFV.RS.PI.075474-9.00</t>
  </si>
  <si>
    <t>UFV ERASTO GAERTNER</t>
  </si>
  <si>
    <t>UFV.RS.PR.074704-1.01</t>
  </si>
  <si>
    <t>UFV FV UNIMETAIS IND</t>
  </si>
  <si>
    <t>UFV.RS.RN.075059-0.00</t>
  </si>
  <si>
    <t>UFV G MORIZ FRANGO</t>
  </si>
  <si>
    <t>UFV.RS.PI.075469-2.01</t>
  </si>
  <si>
    <t>UFV G MORIZ POSTURA</t>
  </si>
  <si>
    <t>UFV.RS.PI.075468-4.01</t>
  </si>
  <si>
    <t>UFV.RS.RN.074690-8.00</t>
  </si>
  <si>
    <t>UFV GLP DUQUE DE CAXIAS</t>
  </si>
  <si>
    <t>UFV.RS.RJ.074471-9.01</t>
  </si>
  <si>
    <t>UFV GOVIDROS</t>
  </si>
  <si>
    <t>UFV.RS.GO.072843-8.01</t>
  </si>
  <si>
    <t>UFV GREAT</t>
  </si>
  <si>
    <t>UFV.RS.PI.076038-2.01</t>
  </si>
  <si>
    <t>UFV HUMAITA</t>
  </si>
  <si>
    <t>UFV.RS.PB.074976-1.01</t>
  </si>
  <si>
    <t>UFV IGREJA RESGATE I</t>
  </si>
  <si>
    <t>UFV.RS.ES.075602-4.01</t>
  </si>
  <si>
    <t>UFV INTELBRAS TUBARÃO</t>
  </si>
  <si>
    <t>UFV.RS.SC.073622-8.01</t>
  </si>
  <si>
    <t>UFV IVC ALIMENTOS I</t>
  </si>
  <si>
    <t>UFV.RS.AL.075077-8.01</t>
  </si>
  <si>
    <t>UFV JC OLIVEIRA I</t>
  </si>
  <si>
    <t>UFV.RS.PR.075494-3.01</t>
  </si>
  <si>
    <t>UFV JEQUITINHONHA 1</t>
  </si>
  <si>
    <t>UFV.RS.MG.049816-5.01</t>
  </si>
  <si>
    <t>UFV JEQUITINHONHA 2</t>
  </si>
  <si>
    <t>UFV.RS.MG.049817-3.01</t>
  </si>
  <si>
    <t>UFV JOSE FERREIRA</t>
  </si>
  <si>
    <t>UFV.RS.PE.076071-4.01</t>
  </si>
  <si>
    <t>UFV LATICINIOS UNIAO I</t>
  </si>
  <si>
    <t>UFV.RS.MA.074977-0.01</t>
  </si>
  <si>
    <t>UFV LUCAS DO RIO VERDE</t>
  </si>
  <si>
    <t>UFV.RS.MT.074869-2.01</t>
  </si>
  <si>
    <t>UFV MALHADA I</t>
  </si>
  <si>
    <t>UFV.RS.BA.076048-0.00</t>
  </si>
  <si>
    <t>UFV MERCADINHO F C LTDA</t>
  </si>
  <si>
    <t>UFV.RS.BA.076074-9.01</t>
  </si>
  <si>
    <t>UFV METAIS CAIÇARA</t>
  </si>
  <si>
    <t>UFV.RS.GO.075063-8.01</t>
  </si>
  <si>
    <t>UFV METALMASSA</t>
  </si>
  <si>
    <t>UFV.RS.SC.054703-4.01</t>
  </si>
  <si>
    <t>UFV NICEPEL PIRACAIA</t>
  </si>
  <si>
    <t>UFV.RS.SP.075320-3.01</t>
  </si>
  <si>
    <t>UFV NORDESTAO NOVA PARNAMIRIM</t>
  </si>
  <si>
    <t>UFV.RS.RN.075586-9.01</t>
  </si>
  <si>
    <t>UFV NORDESTAO SÃO GONÇALO</t>
  </si>
  <si>
    <t>UFV.RS.RN.075587-7.01</t>
  </si>
  <si>
    <t>UFV OLINDA DISTRIBUICAO I</t>
  </si>
  <si>
    <t>UFV.RS.PA.075524-9.01</t>
  </si>
  <si>
    <t>UFV PEDREIRA TANGARA</t>
  </si>
  <si>
    <t>UFV.RS.MT.075471-4.01</t>
  </si>
  <si>
    <t>UFV PLANACON</t>
  </si>
  <si>
    <t>UFV.RS.MS.075424-2.01</t>
  </si>
  <si>
    <t>UFV PRD I</t>
  </si>
  <si>
    <t>UFV.RS.ES.076061-7.01</t>
  </si>
  <si>
    <t>UFV RDG I</t>
  </si>
  <si>
    <t>UFV.RS.ES.075575-3.01</t>
  </si>
  <si>
    <t>UFV RN BRITAGEM</t>
  </si>
  <si>
    <t>UFV.RS.CE.075431-5.01</t>
  </si>
  <si>
    <t>UFV SALINAS</t>
  </si>
  <si>
    <t>UFV.RS.MG.075298-3.01</t>
  </si>
  <si>
    <t>UFV SE DISTRIBUIDORA DE ALIMENTOS</t>
  </si>
  <si>
    <t>UFV.RS.MT.075214-2.01</t>
  </si>
  <si>
    <t>UFV SENA PNEUS APE</t>
  </si>
  <si>
    <t>UFV.RS.MT.075321-1.01</t>
  </si>
  <si>
    <t>UFV SILVANA MARIA VIZZOTO VARNIER</t>
  </si>
  <si>
    <t>UFV.RS.MT.075299-1.01</t>
  </si>
  <si>
    <t>UFV SOUFER CAMBUI</t>
  </si>
  <si>
    <t>UFV.RS.MG.075075-1.01</t>
  </si>
  <si>
    <t>UFV STAMPA FOOD</t>
  </si>
  <si>
    <t>UFV.RS.PR.075560-5.01</t>
  </si>
  <si>
    <t>UFV STOECK</t>
  </si>
  <si>
    <t>UFV.RS.SC.075028-0.01</t>
  </si>
  <si>
    <t>UFV SUPER PROGRESSO I</t>
  </si>
  <si>
    <t>UFV.RS.CE.075479-0.01</t>
  </si>
  <si>
    <t>UFV SUPERMERCADO JEPSEN FILIAL</t>
  </si>
  <si>
    <t>UFV.RS.RS.073561-2.01</t>
  </si>
  <si>
    <t>UFV SUPERMERCADO JEPSEN MATRIZ</t>
  </si>
  <si>
    <t>UFV.RS.RS.073549-3.01</t>
  </si>
  <si>
    <t>UFV USINA MARCIÓ</t>
  </si>
  <si>
    <t>UFV.RS.SC.075388-2.01</t>
  </si>
  <si>
    <t>UFV USINIL</t>
  </si>
  <si>
    <t>UFV.RS.SP.075228-2.00</t>
  </si>
  <si>
    <t>UFV USIPART</t>
  </si>
  <si>
    <t>UFV.RS.SC.075375-0.01</t>
  </si>
  <si>
    <t>UFV VIDEIRA PET</t>
  </si>
  <si>
    <t>UFV.RS.SC.075425-0.01</t>
  </si>
  <si>
    <t>UFV VOLGA</t>
  </si>
  <si>
    <t>UFV.RS.GO.075056-5.01</t>
  </si>
  <si>
    <t>UFV ZIMERPLAS</t>
  </si>
  <si>
    <t>UFV.RS.ES.076036-6.01</t>
  </si>
  <si>
    <t>USINA ESTIVA REFRATÁRIOS FILIAL</t>
  </si>
  <si>
    <t>UFV.RS.SP.075490-0.01</t>
  </si>
  <si>
    <t>USINA PIRÂMIDE APE</t>
  </si>
  <si>
    <t>UFV.RS.SC.075374-2.01</t>
  </si>
  <si>
    <t>UTE CABOT MAUA</t>
  </si>
  <si>
    <t>UTE.PE.SP.030238-4.01</t>
  </si>
  <si>
    <t>UTE CIMENTO  APODI</t>
  </si>
  <si>
    <t>UTE.OF.CE.033718-8.01</t>
  </si>
  <si>
    <t>UTE INPASA LEM</t>
  </si>
  <si>
    <t>UTE.FL.BA.075297-5.01</t>
  </si>
  <si>
    <t>UTE TEDESCO</t>
  </si>
  <si>
    <t>UTE.FL.SC.072845-4.01</t>
  </si>
  <si>
    <t>UTE USINA BIOGÁS AGROTER</t>
  </si>
  <si>
    <t>UTE.FL.SC.075466-8.01</t>
  </si>
  <si>
    <t>EOL.CV.RN.034612-8.01</t>
  </si>
  <si>
    <t>UFV POVOAÇÃO 1</t>
  </si>
  <si>
    <t>UFV.RS.MG.057183-0.01</t>
  </si>
  <si>
    <t>UFV BOA HORA 7</t>
  </si>
  <si>
    <t>UFV.RS.PE.038251-5.01</t>
  </si>
  <si>
    <t>UFV BOA HORA 8</t>
  </si>
  <si>
    <t>UFV.RS.PE.038252-3.01</t>
  </si>
  <si>
    <t>UFV BOA HORA 9</t>
  </si>
  <si>
    <t>UFV.RS.PE.038253-1.01</t>
  </si>
  <si>
    <t>UFV UMUARAMA A</t>
  </si>
  <si>
    <t>UFV.RS.PR.076031-5.01</t>
  </si>
  <si>
    <t>UFV UMUARAMA B</t>
  </si>
  <si>
    <t>UFV.RS.PR.076032-3.01</t>
  </si>
  <si>
    <t>UFV UMUARAMA C</t>
  </si>
  <si>
    <t>UFV.RS.PR.076033-1.01</t>
  </si>
  <si>
    <t>UFV REPLAN</t>
  </si>
  <si>
    <t>UFV.RS.SP.075274-6.01</t>
  </si>
  <si>
    <t>PETROBRAS REPLAN</t>
  </si>
  <si>
    <t>CHAPADAO</t>
  </si>
  <si>
    <t>AFYA</t>
  </si>
  <si>
    <t>Akzonobel Recife</t>
  </si>
  <si>
    <t>APE DIMATEX</t>
  </si>
  <si>
    <t>Ape Proveraco</t>
  </si>
  <si>
    <t>Cs3 Marmores</t>
  </si>
  <si>
    <t>Docile</t>
  </si>
  <si>
    <t>Elizeu Martins</t>
  </si>
  <si>
    <t>GALO</t>
  </si>
  <si>
    <t>Ibimirim 1</t>
  </si>
  <si>
    <t>Ibimirim 2</t>
  </si>
  <si>
    <t>Ibimirim 3</t>
  </si>
  <si>
    <t>Ibimirim 4</t>
  </si>
  <si>
    <t>Ibimirim 5</t>
  </si>
  <si>
    <t>Ibimirim 6</t>
  </si>
  <si>
    <t>Ibimirim 7</t>
  </si>
  <si>
    <t>Ibimirim 8</t>
  </si>
  <si>
    <t>Ibimirim 9</t>
  </si>
  <si>
    <t>IRMAOS VERONEZE</t>
  </si>
  <si>
    <t>Rofatto Mogi Guaçu - Loja 01</t>
  </si>
  <si>
    <t>SANTELISA</t>
  </si>
  <si>
    <t>Zaccaria</t>
  </si>
  <si>
    <t>APE ROHDEN</t>
  </si>
  <si>
    <t>Inpasa Balsas</t>
  </si>
  <si>
    <t>Passagem</t>
  </si>
  <si>
    <t>UFV BOAVENTURA</t>
  </si>
  <si>
    <t>UFV.RS.RJ.075590-7.01</t>
  </si>
  <si>
    <t>PCH.PH.SC.026867-4.1</t>
  </si>
  <si>
    <t>UTE.PE.GO.029460-8.1</t>
  </si>
  <si>
    <t>PCH.PH.SC.035427-9.1</t>
  </si>
  <si>
    <t>UTE.AI.MG.045313-7.1</t>
  </si>
  <si>
    <t>UTE.AI.SP.072135-2.1</t>
  </si>
  <si>
    <t>UTE.FL.MS.074134-5.1</t>
  </si>
  <si>
    <t>UTE.FL.MT.074532-4.1</t>
  </si>
  <si>
    <t>UTE.AI.SP.074707-6.1</t>
  </si>
  <si>
    <t>UTE.GN.SP.074986-9.1</t>
  </si>
  <si>
    <t>UTE.FL.MT.076034-0.1</t>
  </si>
  <si>
    <t>UTE.FL.SC.072820-9.1</t>
  </si>
  <si>
    <t>Goiânia II</t>
  </si>
  <si>
    <t>Rio do Sul</t>
  </si>
  <si>
    <t>Canápolis</t>
  </si>
  <si>
    <t>Cempla Bioenergia</t>
  </si>
  <si>
    <t>Alvorada Bioenergia</t>
  </si>
  <si>
    <t>G2 NRD</t>
  </si>
  <si>
    <t>Cogeração</t>
  </si>
  <si>
    <t>FS Querência</t>
  </si>
  <si>
    <t>TG 04</t>
  </si>
  <si>
    <t>UTE SUCURIU</t>
  </si>
  <si>
    <t xml:space="preserve">Paloma ONS 21/10/2025: Os agentes ATVOS UTE COSTA RICA, ATVOS UTE ELDORADO, ATVOS UTE SANTA LUIZA e IACO vão ser representadas na AUTOP MS a partir do PAR-PEL 27-31, 2Q25 e Mensal de Dezs/25; </t>
  </si>
  <si>
    <t>Futura Viabilidade Alta</t>
  </si>
  <si>
    <t>Futura Viabilidade Média</t>
  </si>
  <si>
    <t>Futura Não Considerada</t>
  </si>
  <si>
    <t>GD - Relatório de Análise PAR 22-26</t>
  </si>
  <si>
    <r>
      <rPr>
        <b/>
        <sz val="11"/>
        <rFont val="Calibri"/>
        <family val="2"/>
        <scheme val="minor"/>
      </rPr>
      <t>Não gera -</t>
    </r>
    <r>
      <rPr>
        <sz val="11"/>
        <rFont val="Calibri"/>
        <family val="2"/>
        <scheme val="minor"/>
      </rPr>
      <t xml:space="preserve"> Esta geração está desativada e não é mais contabilizada pela Energisa MT.</t>
    </r>
  </si>
  <si>
    <r>
      <rPr>
        <b/>
        <sz val="11"/>
        <rFont val="Calibri"/>
        <family val="2"/>
        <scheme val="minor"/>
      </rPr>
      <t>E-mail Wander 25/09/2020 -</t>
    </r>
    <r>
      <rPr>
        <sz val="11"/>
        <rFont val="Calibri"/>
        <family val="2"/>
        <scheme val="minor"/>
      </rPr>
      <t xml:space="preserve"> GD. 4765 – vai para COMPVD-MT034 (7776) à partir de 10/2021</t>
    </r>
  </si>
  <si>
    <r>
      <rPr>
        <b/>
        <sz val="11"/>
        <rFont val="Calibri"/>
        <family val="2"/>
        <scheme val="minor"/>
      </rPr>
      <t xml:space="preserve">E-mail Wander 25/09/2020 - </t>
    </r>
    <r>
      <rPr>
        <sz val="11"/>
        <rFont val="Calibri"/>
        <family val="2"/>
        <scheme val="minor"/>
      </rPr>
      <t>GD</t>
    </r>
  </si>
  <si>
    <t>Relatório PAR/PEL 22-26 - GD</t>
  </si>
  <si>
    <r>
      <rPr>
        <b/>
        <sz val="11"/>
        <rFont val="Calibri"/>
        <family val="2"/>
        <scheme val="minor"/>
      </rPr>
      <t>E-mail Wander 21/08/19 -</t>
    </r>
    <r>
      <rPr>
        <sz val="11"/>
        <rFont val="Calibri"/>
        <family val="2"/>
        <scheme val="minor"/>
      </rPr>
      <t xml:space="preserve"> Data Operação - 10/2019 - GD</t>
    </r>
  </si>
  <si>
    <t>CGH Água Quente - GD</t>
  </si>
  <si>
    <r>
      <rPr>
        <b/>
        <sz val="11"/>
        <rFont val="Calibri"/>
        <family val="2"/>
        <scheme val="minor"/>
      </rPr>
      <t>E-mail Wander 08/05/19 -</t>
    </r>
    <r>
      <rPr>
        <sz val="11"/>
        <rFont val="Calibri"/>
        <family val="2"/>
        <scheme val="minor"/>
      </rPr>
      <t xml:space="preserve"> Data Operação 01/2019 - GD</t>
    </r>
  </si>
  <si>
    <t>Não diretamente conectada na Celesc. Injeta na rede da supridora. Conectada na rede CEESAM Cooperativa. CGH Benedito Alto CGH.PH.SC.028172-7.01 que foi desativada em jun/2016</t>
  </si>
  <si>
    <r>
      <rPr>
        <b/>
        <sz val="11"/>
        <rFont val="Calibri"/>
        <family val="2"/>
        <scheme val="minor"/>
      </rPr>
      <t>Email Marcos jun/20 -</t>
    </r>
    <r>
      <rPr>
        <sz val="11"/>
        <rFont val="Calibri"/>
        <family val="2"/>
        <scheme val="minor"/>
      </rPr>
      <t xml:space="preserve"> Desmodelada da CCEE enquadrada como Geração Distribuída (GD.PR.000.030.790 - COOPERATIVA DE GERACAO COMPARTILHADA COGECOM). Hoje é uma minigeração da ReN 482/2012. Somente exporta energia (créditos) para compensar em centenas de Ucs</t>
    </r>
  </si>
  <si>
    <r>
      <rPr>
        <b/>
        <sz val="11"/>
        <rFont val="Calibri"/>
        <family val="2"/>
        <scheme val="minor"/>
      </rPr>
      <t xml:space="preserve">E-mail Magno 26/03/21 </t>
    </r>
    <r>
      <rPr>
        <sz val="11"/>
        <rFont val="Calibri"/>
        <family val="2"/>
        <scheme val="minor"/>
      </rPr>
      <t>- não injeta. A usina recebeu autorização da ANEEL para operar como autoprodutor. No passado houve uma consulta preliminar de acesso para se conectar na Subestação Silves 500/138 kV  mas a interligação não se concretizou.</t>
    </r>
  </si>
  <si>
    <t>Email CargaNNE 07/08/2019: Minigeração conectada na Rede Enel alimentada pelo ponto de suprimento de FTZ.</t>
  </si>
  <si>
    <r>
      <rPr>
        <b/>
        <sz val="11"/>
        <rFont val="Calibri"/>
        <family val="2"/>
        <scheme val="minor"/>
      </rPr>
      <t>Premissas PAR-PEL 25-29:</t>
    </r>
    <r>
      <rPr>
        <sz val="11"/>
        <rFont val="Calibri"/>
        <family val="2"/>
        <scheme val="minor"/>
      </rPr>
      <t xml:space="preserve"> Não injeta. Autoprodutor.</t>
    </r>
  </si>
  <si>
    <r>
      <rPr>
        <b/>
        <sz val="11"/>
        <rFont val="Calibri"/>
        <family val="2"/>
        <scheme val="minor"/>
      </rPr>
      <t xml:space="preserve">Premissas PAR-PEL 25-29 - </t>
    </r>
    <r>
      <rPr>
        <sz val="11"/>
        <rFont val="Calibri"/>
        <family val="2"/>
        <scheme val="minor"/>
      </rPr>
      <t>não injeta</t>
    </r>
  </si>
  <si>
    <r>
      <rPr>
        <b/>
        <sz val="11"/>
        <rFont val="Calibri"/>
        <family val="2"/>
        <scheme val="minor"/>
      </rPr>
      <t>Premissas PAR-PEL 25-29</t>
    </r>
    <r>
      <rPr>
        <sz val="11"/>
        <rFont val="Calibri"/>
        <family val="2"/>
        <scheme val="minor"/>
      </rPr>
      <t>: Não injeta. Auto Produção na planta do cliente</t>
    </r>
  </si>
  <si>
    <r>
      <rPr>
        <b/>
        <sz val="11"/>
        <rFont val="Calibri"/>
        <family val="2"/>
        <scheme val="minor"/>
      </rPr>
      <t>Premissas PAR-PEL 25-29:</t>
    </r>
    <r>
      <rPr>
        <sz val="11"/>
        <rFont val="Calibri"/>
        <family val="2"/>
        <scheme val="minor"/>
      </rPr>
      <t xml:space="preserve"> Não injeta.</t>
    </r>
  </si>
  <si>
    <r>
      <rPr>
        <b/>
        <sz val="11"/>
        <rFont val="Calibri"/>
        <family val="2"/>
        <scheme val="minor"/>
      </rPr>
      <t xml:space="preserve">Premissas PAR-PEL 25-29 - </t>
    </r>
    <r>
      <rPr>
        <sz val="11"/>
        <rFont val="Calibri"/>
        <family val="2"/>
        <scheme val="minor"/>
      </rPr>
      <t>Minigeração conectada ao nosso sistema de distribuição 13.8 kV</t>
    </r>
  </si>
  <si>
    <r>
      <rPr>
        <b/>
        <sz val="11"/>
        <rFont val="Calibri"/>
        <family val="2"/>
        <scheme val="minor"/>
      </rPr>
      <t xml:space="preserve">Premissas PAR-PEL 25-29: </t>
    </r>
    <r>
      <rPr>
        <sz val="11"/>
        <rFont val="Calibri"/>
        <family val="2"/>
        <scheme val="minor"/>
      </rPr>
      <t>Agente informa que a usina está desativada</t>
    </r>
  </si>
  <si>
    <r>
      <rPr>
        <b/>
        <sz val="11"/>
        <rFont val="Calibri"/>
        <family val="2"/>
        <scheme val="minor"/>
      </rPr>
      <t>Premissas PAR PEL 25-29:</t>
    </r>
    <r>
      <rPr>
        <sz val="11"/>
        <rFont val="Calibri"/>
        <family val="2"/>
        <scheme val="minor"/>
      </rPr>
      <t xml:space="preserve"> Usina de cogeração de combustível fóssil em empreendimento comercial (Condomínio Eldorado Business Tower</t>
    </r>
  </si>
  <si>
    <r>
      <rPr>
        <b/>
        <sz val="11"/>
        <rFont val="Calibri"/>
        <family val="2"/>
        <scheme val="minor"/>
      </rPr>
      <t xml:space="preserve">Premissas PAR-PEL 25-29 - </t>
    </r>
    <r>
      <rPr>
        <sz val="11"/>
        <rFont val="Calibri"/>
        <family val="2"/>
        <scheme val="minor"/>
      </rPr>
      <t>atendimento ao sistema Isolado da localidade de Gurupa-PA</t>
    </r>
  </si>
  <si>
    <r>
      <rPr>
        <b/>
        <sz val="11"/>
        <rFont val="Calibri"/>
        <family val="2"/>
        <scheme val="minor"/>
      </rPr>
      <t>Premissas PAR-PEL 25-29 -</t>
    </r>
    <r>
      <rPr>
        <sz val="11"/>
        <rFont val="Calibri"/>
        <family val="2"/>
        <scheme val="minor"/>
      </rPr>
      <t xml:space="preserve"> atendimento ao sistema Isolado da localidade de Prainha-PA</t>
    </r>
  </si>
  <si>
    <r>
      <t xml:space="preserve">E-mail Egídio 25/03/24: </t>
    </r>
    <r>
      <rPr>
        <sz val="11"/>
        <rFont val="Calibri"/>
        <family val="2"/>
        <scheme val="minor"/>
      </rPr>
      <t>Usina pediu Parecer de Acesso, mas não assinaram contrato</t>
    </r>
  </si>
  <si>
    <r>
      <t>Premissas PAR-PEL 26-30</t>
    </r>
    <r>
      <rPr>
        <sz val="11"/>
        <rFont val="Calibri"/>
        <family val="2"/>
        <scheme val="minor"/>
      </rPr>
      <t xml:space="preserve"> - Autoprodutor equivalentado na barra. Não injeta.</t>
    </r>
  </si>
  <si>
    <t>(CGH CAIANA) Resposta CEMAT Abr/18 - GD</t>
  </si>
  <si>
    <r>
      <rPr>
        <b/>
        <sz val="11"/>
        <rFont val="Calibri"/>
        <family val="2"/>
        <scheme val="minor"/>
      </rPr>
      <t xml:space="preserve">E-mail Wander 24/09/2020 - </t>
    </r>
    <r>
      <rPr>
        <sz val="11"/>
        <rFont val="Calibri"/>
        <family val="2"/>
        <scheme val="minor"/>
      </rPr>
      <t>GD</t>
    </r>
  </si>
  <si>
    <t>GD - Ocorreu o descredenciamento do PIE S.Cristovão Energia entre meados de 2017/2018, a fim de possibilitar ligação da unidade consumidora com minigeração distribuída nos termos da /RES.ANEEL 482/12 (CGH VISTA VERDE)</t>
  </si>
  <si>
    <t>E-mail Leticia 13/07/23 - Não injeta. Equivalentada na carga. Está na área de concessão da DECELT</t>
  </si>
  <si>
    <r>
      <rPr>
        <b/>
        <sz val="11"/>
        <rFont val="Calibri"/>
        <family val="2"/>
        <scheme val="minor"/>
      </rPr>
      <t xml:space="preserve">Premissas PAR-PEL 25-29 Equatorial GO - </t>
    </r>
    <r>
      <rPr>
        <sz val="11"/>
        <rFont val="Calibri"/>
        <family val="2"/>
        <scheme val="minor"/>
      </rPr>
      <t>não está na área de concessão da Equatorial go</t>
    </r>
  </si>
  <si>
    <r>
      <rPr>
        <b/>
        <sz val="11"/>
        <rFont val="Calibri"/>
        <family val="2"/>
        <scheme val="minor"/>
      </rPr>
      <t>E-mail Everson 15/10/21</t>
    </r>
    <r>
      <rPr>
        <sz val="11"/>
        <rFont val="Calibri"/>
        <family val="2"/>
        <scheme val="minor"/>
      </rPr>
      <t xml:space="preserve"> - Cooperativa Creluz</t>
    </r>
  </si>
  <si>
    <r>
      <rPr>
        <b/>
        <sz val="11"/>
        <rFont val="Calibri"/>
        <family val="2"/>
        <scheme val="minor"/>
      </rPr>
      <t>E-mail Cinara 01/04/21</t>
    </r>
    <r>
      <rPr>
        <sz val="11"/>
        <rFont val="Calibri"/>
        <family val="2"/>
        <scheme val="minor"/>
      </rPr>
      <t xml:space="preserve"> - ENVIADA/ EQUIVALENTADA (barra 1292). Proprietário: CRELUZ - COOP. DE ENERGIA E DESENVOLVIMENTO FONTOURA XAVIER</t>
    </r>
  </si>
  <si>
    <t>Rede Básica
Luis Carlos/Conceição: Faz parte da área de concessão mas não injeta na rede de distribuição. Está conectada diretamente na rede básica através de uma ICG. Não tem CUSD. Usina prevista pelo ONS, portanto não deve ser solicitada ao agente</t>
  </si>
  <si>
    <t>Futura Viabilidade Baixa</t>
  </si>
  <si>
    <t>Considerada</t>
  </si>
  <si>
    <t>Não Considerada Com verificado</t>
  </si>
  <si>
    <t>Demais Agentes</t>
  </si>
  <si>
    <t>Está/Estará na sua área de concessão ou DIT na sua área de concessão?</t>
  </si>
  <si>
    <t>Injeta ou Injetará?</t>
  </si>
  <si>
    <t>Status da usina</t>
  </si>
  <si>
    <t>Gera ou Gerará?</t>
  </si>
  <si>
    <t>Previsão de geração informada para os estudos elétricos?</t>
  </si>
  <si>
    <t>N° Barra</t>
  </si>
  <si>
    <t>MUSD
MW</t>
  </si>
  <si>
    <t>Observações Atualizadas</t>
  </si>
  <si>
    <t>INFORMAÇÕES ATUAIS</t>
  </si>
  <si>
    <t>Aba</t>
  </si>
  <si>
    <t xml:space="preserve">OTACILIO LUCIO  </t>
  </si>
  <si>
    <t>PCH.PH.MT.045075-8.01</t>
  </si>
  <si>
    <t xml:space="preserve">BACURI  </t>
  </si>
  <si>
    <t>PCH.PH.MT.035435-0-01</t>
  </si>
  <si>
    <t xml:space="preserve">CACHIMBO </t>
  </si>
  <si>
    <t>PCH.PH.MT.037886-0.01</t>
  </si>
  <si>
    <t>Núcleo_COD.ANEEL</t>
  </si>
  <si>
    <t>MUSD</t>
  </si>
  <si>
    <t>Premissas PAR-PEL 26-30: Cancelado por ausência de manifestação do consumidor que não cumpriu cronograma da distribuidora. Desativada</t>
  </si>
  <si>
    <t>Futura Sem Viabilidade</t>
  </si>
  <si>
    <t>UFV ROUXINOL</t>
  </si>
  <si>
    <t>001975</t>
  </si>
  <si>
    <t>028776</t>
  </si>
  <si>
    <t>028778</t>
  </si>
  <si>
    <t>028745</t>
  </si>
  <si>
    <t>045158</t>
  </si>
  <si>
    <t>033711</t>
  </si>
  <si>
    <t>046694</t>
  </si>
  <si>
    <t>028754</t>
  </si>
  <si>
    <t>028748</t>
  </si>
  <si>
    <t>028755</t>
  </si>
  <si>
    <t>027972</t>
  </si>
  <si>
    <t>028852</t>
  </si>
  <si>
    <t>028802</t>
  </si>
  <si>
    <t>029711</t>
  </si>
  <si>
    <t>029712</t>
  </si>
  <si>
    <t>029710</t>
  </si>
  <si>
    <t>032070</t>
  </si>
  <si>
    <t>028646</t>
  </si>
  <si>
    <t>031513</t>
  </si>
  <si>
    <t>037420</t>
  </si>
  <si>
    <t>044841</t>
  </si>
  <si>
    <t>040849</t>
  </si>
  <si>
    <t>029590</t>
  </si>
  <si>
    <t>002514</t>
  </si>
  <si>
    <t>030151</t>
  </si>
  <si>
    <t>030598</t>
  </si>
  <si>
    <t>030998</t>
  </si>
  <si>
    <t>034056</t>
  </si>
  <si>
    <t>040776</t>
  </si>
  <si>
    <t>045493</t>
  </si>
  <si>
    <t>030845</t>
  </si>
  <si>
    <t>030880</t>
  </si>
  <si>
    <t>030172</t>
  </si>
  <si>
    <t>030794</t>
  </si>
  <si>
    <t>030415</t>
  </si>
  <si>
    <t>028727</t>
  </si>
  <si>
    <t>035335</t>
  </si>
  <si>
    <t>000302</t>
  </si>
  <si>
    <t>035753</t>
  </si>
  <si>
    <t>040764</t>
  </si>
  <si>
    <t>002354</t>
  </si>
  <si>
    <t>029771</t>
  </si>
  <si>
    <t>032162</t>
  </si>
  <si>
    <t>027620</t>
  </si>
  <si>
    <t>032561</t>
  </si>
  <si>
    <t>027711</t>
  </si>
  <si>
    <t>029049</t>
  </si>
  <si>
    <t>030057</t>
  </si>
  <si>
    <t>037315</t>
  </si>
  <si>
    <t>050640</t>
  </si>
  <si>
    <t>000728</t>
  </si>
  <si>
    <t>027186</t>
  </si>
  <si>
    <t>002045</t>
  </si>
  <si>
    <t>031598</t>
  </si>
  <si>
    <t>038153</t>
  </si>
  <si>
    <t>038154</t>
  </si>
  <si>
    <t>029756</t>
  </si>
  <si>
    <t>029560</t>
  </si>
  <si>
    <t>035415</t>
  </si>
  <si>
    <t>032516</t>
  </si>
  <si>
    <t>035120</t>
  </si>
  <si>
    <t>002076</t>
  </si>
  <si>
    <t>030387</t>
  </si>
  <si>
    <t>030394</t>
  </si>
  <si>
    <t>035736</t>
  </si>
  <si>
    <t>034743</t>
  </si>
  <si>
    <t>028618</t>
  </si>
  <si>
    <t>029781</t>
  </si>
  <si>
    <t>028681</t>
  </si>
  <si>
    <t>029356</t>
  </si>
  <si>
    <t>031623</t>
  </si>
  <si>
    <t>032085</t>
  </si>
  <si>
    <t>031735</t>
  </si>
  <si>
    <t>031208</t>
  </si>
  <si>
    <t>002682</t>
  </si>
  <si>
    <t>029729</t>
  </si>
  <si>
    <t>031376</t>
  </si>
  <si>
    <t>046484</t>
  </si>
  <si>
    <t>029139</t>
  </si>
  <si>
    <t>029140</t>
  </si>
  <si>
    <t>028844</t>
  </si>
  <si>
    <t>035739</t>
  </si>
  <si>
    <t>028195</t>
  </si>
  <si>
    <t>029377</t>
  </si>
  <si>
    <t>030261</t>
  </si>
  <si>
    <t>028491</t>
  </si>
  <si>
    <t>037229</t>
  </si>
  <si>
    <t>029229</t>
  </si>
  <si>
    <t>028831</t>
  </si>
  <si>
    <t>030093</t>
  </si>
  <si>
    <t>030092</t>
  </si>
  <si>
    <t>030091</t>
  </si>
  <si>
    <t>030379</t>
  </si>
  <si>
    <t>035743</t>
  </si>
  <si>
    <t>029120</t>
  </si>
  <si>
    <t>033613</t>
  </si>
  <si>
    <t>029605</t>
  </si>
  <si>
    <t>029589</t>
  </si>
  <si>
    <t>029988</t>
  </si>
  <si>
    <t>031059</t>
  </si>
  <si>
    <t>050084</t>
  </si>
  <si>
    <t>002133</t>
  </si>
  <si>
    <t>029778</t>
  </si>
  <si>
    <t>029764</t>
  </si>
  <si>
    <t>029769</t>
  </si>
  <si>
    <t>044805</t>
  </si>
  <si>
    <t>052078</t>
  </si>
  <si>
    <t>037678</t>
  </si>
  <si>
    <t>037406</t>
  </si>
  <si>
    <t>043184</t>
  </si>
  <si>
    <t>001019</t>
  </si>
  <si>
    <t>030526</t>
  </si>
  <si>
    <t>035742</t>
  </si>
  <si>
    <t>001945</t>
  </si>
  <si>
    <t>000737</t>
  </si>
  <si>
    <t>029368</t>
  </si>
  <si>
    <t>031216</t>
  </si>
  <si>
    <t>035075</t>
  </si>
  <si>
    <t>031429</t>
  </si>
  <si>
    <t>032084</t>
  </si>
  <si>
    <t>029876</t>
  </si>
  <si>
    <t>030643</t>
  </si>
  <si>
    <t>030183</t>
  </si>
  <si>
    <t>029800</t>
  </si>
  <si>
    <t>031005</t>
  </si>
  <si>
    <t>028674</t>
  </si>
  <si>
    <t>002673</t>
  </si>
  <si>
    <t>029159</t>
  </si>
  <si>
    <t>000742</t>
  </si>
  <si>
    <t>028830</t>
  </si>
  <si>
    <t>029945</t>
  </si>
  <si>
    <t>035155</t>
  </si>
  <si>
    <t>033228</t>
  </si>
  <si>
    <t>030338</t>
  </si>
  <si>
    <t>029100</t>
  </si>
  <si>
    <t>032879</t>
  </si>
  <si>
    <t>028968</t>
  </si>
  <si>
    <t>029725</t>
  </si>
  <si>
    <t>029332</t>
  </si>
  <si>
    <t>029141</t>
  </si>
  <si>
    <t>001202</t>
  </si>
  <si>
    <t>031040</t>
  </si>
  <si>
    <t>028082</t>
  </si>
  <si>
    <t>002340</t>
  </si>
  <si>
    <t>033998</t>
  </si>
  <si>
    <t>035531</t>
  </si>
  <si>
    <t>031041</t>
  </si>
  <si>
    <t>002665</t>
  </si>
  <si>
    <t>035764</t>
  </si>
  <si>
    <t>032016</t>
  </si>
  <si>
    <t>050783</t>
  </si>
  <si>
    <t>038207</t>
  </si>
  <si>
    <t>000068</t>
  </si>
  <si>
    <t>030681</t>
  </si>
  <si>
    <t>033599</t>
  </si>
  <si>
    <t>055262</t>
  </si>
  <si>
    <t>028931</t>
  </si>
  <si>
    <t>030353</t>
  </si>
  <si>
    <t>035698</t>
  </si>
  <si>
    <t>035496</t>
  </si>
  <si>
    <t>035530</t>
  </si>
  <si>
    <t>031439</t>
  </si>
  <si>
    <t>033762</t>
  </si>
  <si>
    <t>037820</t>
  </si>
  <si>
    <t>034669</t>
  </si>
  <si>
    <t>031498</t>
  </si>
  <si>
    <t>032571</t>
  </si>
  <si>
    <t>037173</t>
  </si>
  <si>
    <t>035741</t>
  </si>
  <si>
    <t>032305</t>
  </si>
  <si>
    <t>037419</t>
  </si>
  <si>
    <t>030675</t>
  </si>
  <si>
    <t>035782</t>
  </si>
  <si>
    <t>035526</t>
  </si>
  <si>
    <t>029716</t>
  </si>
  <si>
    <t>030101</t>
  </si>
  <si>
    <t>032264</t>
  </si>
  <si>
    <t>030131</t>
  </si>
  <si>
    <t>045165</t>
  </si>
  <si>
    <t>038156</t>
  </si>
  <si>
    <t>047223</t>
  </si>
  <si>
    <t>037660</t>
  </si>
  <si>
    <t>046897</t>
  </si>
  <si>
    <t>066989</t>
  </si>
  <si>
    <t>029275</t>
  </si>
  <si>
    <t>028140</t>
  </si>
  <si>
    <t>073554</t>
  </si>
  <si>
    <t>037300</t>
  </si>
  <si>
    <t>050288</t>
  </si>
  <si>
    <t>037413</t>
  </si>
  <si>
    <t>001108</t>
  </si>
  <si>
    <t>030287</t>
  </si>
  <si>
    <t>027713</t>
  </si>
  <si>
    <t>030204</t>
  </si>
  <si>
    <t>032823</t>
  </si>
  <si>
    <t>000329</t>
  </si>
  <si>
    <t>028740</t>
  </si>
  <si>
    <t>066946</t>
  </si>
  <si>
    <t>000659</t>
  </si>
  <si>
    <t>030494</t>
  </si>
  <si>
    <t>030368</t>
  </si>
  <si>
    <t>029592</t>
  </si>
  <si>
    <t>044298</t>
  </si>
  <si>
    <t>030241</t>
  </si>
  <si>
    <t>035731</t>
  </si>
  <si>
    <t>028783</t>
  </si>
  <si>
    <t>002028</t>
  </si>
  <si>
    <t>028921</t>
  </si>
  <si>
    <t>000273</t>
  </si>
  <si>
    <t>030186</t>
  </si>
  <si>
    <t>035484</t>
  </si>
  <si>
    <t>028010</t>
  </si>
  <si>
    <t>030073</t>
  </si>
  <si>
    <t>045487</t>
  </si>
  <si>
    <t>030123</t>
  </si>
  <si>
    <t>030153</t>
  </si>
  <si>
    <t>030132</t>
  </si>
  <si>
    <t>028246</t>
  </si>
  <si>
    <t>036914</t>
  </si>
  <si>
    <t>031187</t>
  </si>
  <si>
    <t>037573</t>
  </si>
  <si>
    <t>034094</t>
  </si>
  <si>
    <t>037822</t>
  </si>
  <si>
    <t>037757</t>
  </si>
  <si>
    <t>001278</t>
  </si>
  <si>
    <t>030836</t>
  </si>
  <si>
    <t>049660</t>
  </si>
  <si>
    <t>028747</t>
  </si>
  <si>
    <t>028074</t>
  </si>
  <si>
    <t>050872</t>
  </si>
  <si>
    <t>029780</t>
  </si>
  <si>
    <t>030724</t>
  </si>
  <si>
    <t>034015</t>
  </si>
  <si>
    <t>028153</t>
  </si>
  <si>
    <t>000122</t>
  </si>
  <si>
    <t>035340</t>
  </si>
  <si>
    <t>001452</t>
  </si>
  <si>
    <t>032923</t>
  </si>
  <si>
    <t>000753</t>
  </si>
  <si>
    <t>001075</t>
  </si>
  <si>
    <t>035069</t>
  </si>
  <si>
    <t>032513</t>
  </si>
  <si>
    <t>034438</t>
  </si>
  <si>
    <t>044809</t>
  </si>
  <si>
    <t>001501</t>
  </si>
  <si>
    <t>002046</t>
  </si>
  <si>
    <t>002592</t>
  </si>
  <si>
    <t>029165</t>
  </si>
  <si>
    <t>029163</t>
  </si>
  <si>
    <t>030575</t>
  </si>
  <si>
    <t>030382</t>
  </si>
  <si>
    <t>029072</t>
  </si>
  <si>
    <t>000729</t>
  </si>
  <si>
    <t>030577</t>
  </si>
  <si>
    <t>034241</t>
  </si>
  <si>
    <t>028994</t>
  </si>
  <si>
    <t>026885</t>
  </si>
  <si>
    <t>002871</t>
  </si>
  <si>
    <t>027174</t>
  </si>
  <si>
    <t>002398</t>
  </si>
  <si>
    <t>028850</t>
  </si>
  <si>
    <t>028846</t>
  </si>
  <si>
    <t>029222</t>
  </si>
  <si>
    <t>030069</t>
  </si>
  <si>
    <t>029411</t>
  </si>
  <si>
    <t>027879</t>
  </si>
  <si>
    <t>001509</t>
  </si>
  <si>
    <t>029686</t>
  </si>
  <si>
    <t>027908</t>
  </si>
  <si>
    <t>031034</t>
  </si>
  <si>
    <t>028148</t>
  </si>
  <si>
    <t>001549</t>
  </si>
  <si>
    <t>033372</t>
  </si>
  <si>
    <t>027153</t>
  </si>
  <si>
    <t>002085</t>
  </si>
  <si>
    <t>000771</t>
  </si>
  <si>
    <t>027549</t>
  </si>
  <si>
    <t>031470</t>
  </si>
  <si>
    <t>028139</t>
  </si>
  <si>
    <t>002642</t>
  </si>
  <si>
    <t>028149</t>
  </si>
  <si>
    <t>028801</t>
  </si>
  <si>
    <t>029652</t>
  </si>
  <si>
    <t>028367</t>
  </si>
  <si>
    <t>051729</t>
  </si>
  <si>
    <t>029575</t>
  </si>
  <si>
    <t>031968</t>
  </si>
  <si>
    <t>040813</t>
  </si>
  <si>
    <t>029144</t>
  </si>
  <si>
    <t>029180</t>
  </si>
  <si>
    <t>028782</t>
  </si>
  <si>
    <t>030458</t>
  </si>
  <si>
    <t>028793</t>
  </si>
  <si>
    <t>028998</t>
  </si>
  <si>
    <t>032511</t>
  </si>
  <si>
    <t>035800</t>
  </si>
  <si>
    <t>035801</t>
  </si>
  <si>
    <t>033975</t>
  </si>
  <si>
    <t>037159</t>
  </si>
  <si>
    <t>035006</t>
  </si>
  <si>
    <t>029576</t>
  </si>
  <si>
    <t>035147</t>
  </si>
  <si>
    <t>036938</t>
  </si>
  <si>
    <t>029068</t>
  </si>
  <si>
    <t>028419</t>
  </si>
  <si>
    <t>035416</t>
  </si>
  <si>
    <t>029505</t>
  </si>
  <si>
    <t>037743</t>
  </si>
  <si>
    <t>035146</t>
  </si>
  <si>
    <t>037314</t>
  </si>
  <si>
    <t>034117</t>
  </si>
  <si>
    <t>028791</t>
  </si>
  <si>
    <t>037258</t>
  </si>
  <si>
    <t>035005</t>
  </si>
  <si>
    <t>071753</t>
  </si>
  <si>
    <t>071750</t>
  </si>
  <si>
    <t>071624</t>
  </si>
  <si>
    <t>028017</t>
  </si>
  <si>
    <t>074678</t>
  </si>
  <si>
    <t>074893</t>
  </si>
  <si>
    <t>074691</t>
  </si>
  <si>
    <t>054838</t>
  </si>
  <si>
    <t>071935</t>
  </si>
  <si>
    <t>002317</t>
  </si>
  <si>
    <t>037128</t>
  </si>
  <si>
    <t>072402</t>
  </si>
  <si>
    <t>075386</t>
  </si>
  <si>
    <t>068302</t>
  </si>
  <si>
    <t>028605</t>
  </si>
  <si>
    <t>028660</t>
  </si>
  <si>
    <t>031694</t>
  </si>
  <si>
    <t>030454</t>
  </si>
  <si>
    <t>030121</t>
  </si>
  <si>
    <t>030370</t>
  </si>
  <si>
    <t>035096</t>
  </si>
  <si>
    <t>034184</t>
  </si>
  <si>
    <t>030333</t>
  </si>
  <si>
    <t>030501</t>
  </si>
  <si>
    <t>030622</t>
  </si>
  <si>
    <t>028424</t>
  </si>
  <si>
    <t>031399</t>
  </si>
  <si>
    <t>050250</t>
  </si>
  <si>
    <t>053852</t>
  </si>
  <si>
    <t>051959</t>
  </si>
  <si>
    <t>048822</t>
  </si>
  <si>
    <t>060591</t>
  </si>
  <si>
    <t>074165</t>
  </si>
  <si>
    <t>072977</t>
  </si>
  <si>
    <t>075059</t>
  </si>
  <si>
    <t>074690</t>
  </si>
  <si>
    <t>034612</t>
  </si>
  <si>
    <t>001997</t>
  </si>
  <si>
    <t>000110</t>
  </si>
  <si>
    <t>000109</t>
  </si>
  <si>
    <t>000298</t>
  </si>
  <si>
    <t>027139</t>
  </si>
  <si>
    <t>027870</t>
  </si>
  <si>
    <t>002293</t>
  </si>
  <si>
    <t>000127</t>
  </si>
  <si>
    <t>030265</t>
  </si>
  <si>
    <t>001272</t>
  </si>
  <si>
    <t>000999</t>
  </si>
  <si>
    <t>038158</t>
  </si>
  <si>
    <t>054964</t>
  </si>
  <si>
    <t>028347</t>
  </si>
  <si>
    <t>048831</t>
  </si>
  <si>
    <t>000048</t>
  </si>
  <si>
    <t>027575</t>
  </si>
  <si>
    <t>028986</t>
  </si>
  <si>
    <t>027985</t>
  </si>
  <si>
    <t>028171</t>
  </si>
  <si>
    <t>060651</t>
  </si>
  <si>
    <t>028805</t>
  </si>
  <si>
    <t>028380</t>
  </si>
  <si>
    <t>029586</t>
  </si>
  <si>
    <t>029107</t>
  </si>
  <si>
    <t>029150</t>
  </si>
  <si>
    <t>035297</t>
  </si>
  <si>
    <t>000261</t>
  </si>
  <si>
    <t>001518</t>
  </si>
  <si>
    <t>026834</t>
  </si>
  <si>
    <t>062877</t>
  </si>
  <si>
    <t>043225</t>
  </si>
  <si>
    <t>037381</t>
  </si>
  <si>
    <t>031124</t>
  </si>
  <si>
    <t>056606</t>
  </si>
  <si>
    <t>056593</t>
  </si>
  <si>
    <t>072167</t>
  </si>
  <si>
    <t>071936</t>
  </si>
  <si>
    <t>073713</t>
  </si>
  <si>
    <t>071733</t>
  </si>
  <si>
    <t>046870</t>
  </si>
  <si>
    <t>075027</t>
  </si>
  <si>
    <t>075236</t>
  </si>
  <si>
    <t>075085</t>
  </si>
  <si>
    <t>074163</t>
  </si>
  <si>
    <t>075602</t>
  </si>
  <si>
    <t>076061</t>
  </si>
  <si>
    <t>075575</t>
  </si>
  <si>
    <t>076036</t>
  </si>
  <si>
    <t>048863</t>
  </si>
  <si>
    <t>001148</t>
  </si>
  <si>
    <t>040200</t>
  </si>
  <si>
    <t>031099</t>
  </si>
  <si>
    <t>002570</t>
  </si>
  <si>
    <t>071971</t>
  </si>
  <si>
    <t>064470</t>
  </si>
  <si>
    <t>074166</t>
  </si>
  <si>
    <t>075434</t>
  </si>
  <si>
    <t>075435</t>
  </si>
  <si>
    <t>048949</t>
  </si>
  <si>
    <t>029433</t>
  </si>
  <si>
    <t>002187</t>
  </si>
  <si>
    <t>029721</t>
  </si>
  <si>
    <t>035080</t>
  </si>
  <si>
    <t>028648</t>
  </si>
  <si>
    <t>031732</t>
  </si>
  <si>
    <t>031070</t>
  </si>
  <si>
    <t>027722</t>
  </si>
  <si>
    <t>001462</t>
  </si>
  <si>
    <t>027928</t>
  </si>
  <si>
    <t>031618</t>
  </si>
  <si>
    <t>000838</t>
  </si>
  <si>
    <t>030866</t>
  </si>
  <si>
    <t>031051</t>
  </si>
  <si>
    <t>001192</t>
  </si>
  <si>
    <t>027207</t>
  </si>
  <si>
    <t>002751</t>
  </si>
  <si>
    <t>002535</t>
  </si>
  <si>
    <t>000404</t>
  </si>
  <si>
    <t>001533</t>
  </si>
  <si>
    <t>031334</t>
  </si>
  <si>
    <t>031318</t>
  </si>
  <si>
    <t>031677</t>
  </si>
  <si>
    <t>001438</t>
  </si>
  <si>
    <t>000473</t>
  </si>
  <si>
    <t>001047</t>
  </si>
  <si>
    <t>027034</t>
  </si>
  <si>
    <t>027958</t>
  </si>
  <si>
    <t>001034</t>
  </si>
  <si>
    <t>001078</t>
  </si>
  <si>
    <t>000104</t>
  </si>
  <si>
    <t>027534</t>
  </si>
  <si>
    <t>027727</t>
  </si>
  <si>
    <t>027532</t>
  </si>
  <si>
    <t>030597</t>
  </si>
  <si>
    <t>001083</t>
  </si>
  <si>
    <t>030847</t>
  </si>
  <si>
    <t>031277</t>
  </si>
  <si>
    <t>028012</t>
  </si>
  <si>
    <t>028167</t>
  </si>
  <si>
    <t>029430</t>
  </si>
  <si>
    <t>030049</t>
  </si>
  <si>
    <t>030384</t>
  </si>
  <si>
    <t>030451</t>
  </si>
  <si>
    <t>026842</t>
  </si>
  <si>
    <t>027184</t>
  </si>
  <si>
    <t>027587</t>
  </si>
  <si>
    <t>028753</t>
  </si>
  <si>
    <t>028771</t>
  </si>
  <si>
    <t>028817</t>
  </si>
  <si>
    <t>028995</t>
  </si>
  <si>
    <t>028737</t>
  </si>
  <si>
    <t>051962</t>
  </si>
  <si>
    <t>029013</t>
  </si>
  <si>
    <t>000859</t>
  </si>
  <si>
    <t>000872</t>
  </si>
  <si>
    <t>029261</t>
  </si>
  <si>
    <t>031438</t>
  </si>
  <si>
    <t>029260</t>
  </si>
  <si>
    <t>044877</t>
  </si>
  <si>
    <t>050519</t>
  </si>
  <si>
    <t>037179</t>
  </si>
  <si>
    <t>048551</t>
  </si>
  <si>
    <t>030482</t>
  </si>
  <si>
    <t>060305</t>
  </si>
  <si>
    <t>060307</t>
  </si>
  <si>
    <t>028111</t>
  </si>
  <si>
    <t>029670</t>
  </si>
  <si>
    <t>051752</t>
  </si>
  <si>
    <t>030104</t>
  </si>
  <si>
    <t>029994</t>
  </si>
  <si>
    <t>031702</t>
  </si>
  <si>
    <t>029990</t>
  </si>
  <si>
    <t>029718</t>
  </si>
  <si>
    <t>072774</t>
  </si>
  <si>
    <t>075454</t>
  </si>
  <si>
    <t>075209</t>
  </si>
  <si>
    <t>075424</t>
  </si>
  <si>
    <t>029210</t>
  </si>
  <si>
    <t>029208</t>
  </si>
  <si>
    <t>028930</t>
  </si>
  <si>
    <t>034966</t>
  </si>
  <si>
    <t>040821</t>
  </si>
  <si>
    <t>032151</t>
  </si>
  <si>
    <t>027417</t>
  </si>
  <si>
    <t>031486</t>
  </si>
  <si>
    <t>033916</t>
  </si>
  <si>
    <t>034560</t>
  </si>
  <si>
    <t>037328</t>
  </si>
  <si>
    <t>045074</t>
  </si>
  <si>
    <t>027385</t>
  </si>
  <si>
    <t>034705</t>
  </si>
  <si>
    <t>002581</t>
  </si>
  <si>
    <t>029376</t>
  </si>
  <si>
    <t>029367</t>
  </si>
  <si>
    <t>029184</t>
  </si>
  <si>
    <t>035492</t>
  </si>
  <si>
    <t>002862</t>
  </si>
  <si>
    <t>000066</t>
  </si>
  <si>
    <t>028845</t>
  </si>
  <si>
    <t>028848</t>
  </si>
  <si>
    <t>028393</t>
  </si>
  <si>
    <t>028825</t>
  </si>
  <si>
    <t>028853</t>
  </si>
  <si>
    <t>033386</t>
  </si>
  <si>
    <t>029649</t>
  </si>
  <si>
    <t>000581</t>
  </si>
  <si>
    <t>060664</t>
  </si>
  <si>
    <t>028996</t>
  </si>
  <si>
    <t>028806</t>
  </si>
  <si>
    <t>028837</t>
  </si>
  <si>
    <t>028838</t>
  </si>
  <si>
    <t>030863</t>
  </si>
  <si>
    <t>030185</t>
  </si>
  <si>
    <t>030642</t>
  </si>
  <si>
    <t>028832</t>
  </si>
  <si>
    <t>029154</t>
  </si>
  <si>
    <t>029151</t>
  </si>
  <si>
    <t>030813</t>
  </si>
  <si>
    <t>030814</t>
  </si>
  <si>
    <t>030928</t>
  </si>
  <si>
    <t>034012</t>
  </si>
  <si>
    <t>000688</t>
  </si>
  <si>
    <t>027110</t>
  </si>
  <si>
    <t>027416</t>
  </si>
  <si>
    <t>002155</t>
  </si>
  <si>
    <t>027111</t>
  </si>
  <si>
    <t>000040</t>
  </si>
  <si>
    <t>028899</t>
  </si>
  <si>
    <t>030374</t>
  </si>
  <si>
    <t>037358</t>
  </si>
  <si>
    <t>028813</t>
  </si>
  <si>
    <t>029145</t>
  </si>
  <si>
    <t>028203</t>
  </si>
  <si>
    <t>051961</t>
  </si>
  <si>
    <t>027370</t>
  </si>
  <si>
    <t>027216</t>
  </si>
  <si>
    <t>028971</t>
  </si>
  <si>
    <t>000078</t>
  </si>
  <si>
    <t>000607</t>
  </si>
  <si>
    <t>034035</t>
  </si>
  <si>
    <t>028121</t>
  </si>
  <si>
    <t>000227</t>
  </si>
  <si>
    <t>001269</t>
  </si>
  <si>
    <t>028796</t>
  </si>
  <si>
    <t>000233</t>
  </si>
  <si>
    <t>028120</t>
  </si>
  <si>
    <t>060508</t>
  </si>
  <si>
    <t>030408</t>
  </si>
  <si>
    <t>001268</t>
  </si>
  <si>
    <t>028168</t>
  </si>
  <si>
    <t>034865</t>
  </si>
  <si>
    <t>000077</t>
  </si>
  <si>
    <t>027326</t>
  </si>
  <si>
    <t>000816</t>
  </si>
  <si>
    <t>029696</t>
  </si>
  <si>
    <t>027213</t>
  </si>
  <si>
    <t>030042</t>
  </si>
  <si>
    <t>027274</t>
  </si>
  <si>
    <t>030640</t>
  </si>
  <si>
    <t>030227</t>
  </si>
  <si>
    <t>027987</t>
  </si>
  <si>
    <t>028395</t>
  </si>
  <si>
    <t>001447</t>
  </si>
  <si>
    <t>028918</t>
  </si>
  <si>
    <t>031042</t>
  </si>
  <si>
    <t>000331</t>
  </si>
  <si>
    <t>000646</t>
  </si>
  <si>
    <t>000161</t>
  </si>
  <si>
    <t>027176</t>
  </si>
  <si>
    <t>000935</t>
  </si>
  <si>
    <t>028780</t>
  </si>
  <si>
    <t>002832</t>
  </si>
  <si>
    <t>027112</t>
  </si>
  <si>
    <t>031471</t>
  </si>
  <si>
    <t>028772</t>
  </si>
  <si>
    <t>035588</t>
  </si>
  <si>
    <t>029042</t>
  </si>
  <si>
    <t>029044</t>
  </si>
  <si>
    <t>029045</t>
  </si>
  <si>
    <t>037309</t>
  </si>
  <si>
    <t>054855</t>
  </si>
  <si>
    <t>033415</t>
  </si>
  <si>
    <t>035646</t>
  </si>
  <si>
    <t>034468</t>
  </si>
  <si>
    <t>064468</t>
  </si>
  <si>
    <t>071785</t>
  </si>
  <si>
    <t>031411</t>
  </si>
  <si>
    <t>037681</t>
  </si>
  <si>
    <t>055332</t>
  </si>
  <si>
    <t>055333</t>
  </si>
  <si>
    <t>055556</t>
  </si>
  <si>
    <t>056903</t>
  </si>
  <si>
    <t>056925</t>
  </si>
  <si>
    <t>056926</t>
  </si>
  <si>
    <t>056927</t>
  </si>
  <si>
    <t>056928</t>
  </si>
  <si>
    <t>057136</t>
  </si>
  <si>
    <t>057146</t>
  </si>
  <si>
    <t>057147</t>
  </si>
  <si>
    <t>057149</t>
  </si>
  <si>
    <t>057150</t>
  </si>
  <si>
    <t>057151</t>
  </si>
  <si>
    <t>057152</t>
  </si>
  <si>
    <t>072059</t>
  </si>
  <si>
    <t>072261</t>
  </si>
  <si>
    <t>072140</t>
  </si>
  <si>
    <t>073233</t>
  </si>
  <si>
    <t>073229</t>
  </si>
  <si>
    <t>037329</t>
  </si>
  <si>
    <t>037451</t>
  </si>
  <si>
    <t>037386</t>
  </si>
  <si>
    <t>037172</t>
  </si>
  <si>
    <t>037174</t>
  </si>
  <si>
    <t>046746</t>
  </si>
  <si>
    <t>046747</t>
  </si>
  <si>
    <t>046748</t>
  </si>
  <si>
    <t>046749</t>
  </si>
  <si>
    <t>075428</t>
  </si>
  <si>
    <t>074869</t>
  </si>
  <si>
    <t>075471</t>
  </si>
  <si>
    <t>075214</t>
  </si>
  <si>
    <t>075321</t>
  </si>
  <si>
    <t>075299</t>
  </si>
  <si>
    <t>074532</t>
  </si>
  <si>
    <t>076034</t>
  </si>
  <si>
    <t>043199</t>
  </si>
  <si>
    <t>052044</t>
  </si>
  <si>
    <t>050792</t>
  </si>
  <si>
    <t>028515</t>
  </si>
  <si>
    <t>029085</t>
  </si>
  <si>
    <t>029088</t>
  </si>
  <si>
    <t>029084</t>
  </si>
  <si>
    <t>029089</t>
  </si>
  <si>
    <t>029086</t>
  </si>
  <si>
    <t>029090</t>
  </si>
  <si>
    <t>029087</t>
  </si>
  <si>
    <t>029091</t>
  </si>
  <si>
    <t>029092</t>
  </si>
  <si>
    <t>029041</t>
  </si>
  <si>
    <t>029083</t>
  </si>
  <si>
    <t>029075</t>
  </si>
  <si>
    <t>034891</t>
  </si>
  <si>
    <t>034893</t>
  </si>
  <si>
    <t>049424</t>
  </si>
  <si>
    <t>033664</t>
  </si>
  <si>
    <t>034085</t>
  </si>
  <si>
    <t>034086</t>
  </si>
  <si>
    <t>043210</t>
  </si>
  <si>
    <t>043215</t>
  </si>
  <si>
    <t>028957</t>
  </si>
  <si>
    <t>030099</t>
  </si>
  <si>
    <t>033665</t>
  </si>
  <si>
    <t>033663</t>
  </si>
  <si>
    <t>073621</t>
  </si>
  <si>
    <t>074705</t>
  </si>
  <si>
    <t>030396</t>
  </si>
  <si>
    <t>029152</t>
  </si>
  <si>
    <t>029685</t>
  </si>
  <si>
    <t>030677</t>
  </si>
  <si>
    <t>030296</t>
  </si>
  <si>
    <t>062878</t>
  </si>
  <si>
    <t>027947</t>
  </si>
  <si>
    <t>029203</t>
  </si>
  <si>
    <t>028042</t>
  </si>
  <si>
    <t>027867</t>
  </si>
  <si>
    <t>029572</t>
  </si>
  <si>
    <t>054854</t>
  </si>
  <si>
    <t>030983</t>
  </si>
  <si>
    <t>030242</t>
  </si>
  <si>
    <t>032005</t>
  </si>
  <si>
    <t>001310</t>
  </si>
  <si>
    <t>002164</t>
  </si>
  <si>
    <t>027338</t>
  </si>
  <si>
    <t>028366</t>
  </si>
  <si>
    <t>028096</t>
  </si>
  <si>
    <t>027891</t>
  </si>
  <si>
    <t>001988</t>
  </si>
  <si>
    <t>028051</t>
  </si>
  <si>
    <t>027974</t>
  </si>
  <si>
    <t>029138</t>
  </si>
  <si>
    <t>001405</t>
  </si>
  <si>
    <t>028288</t>
  </si>
  <si>
    <t>075228</t>
  </si>
  <si>
    <t>033608</t>
  </si>
  <si>
    <t>027013</t>
  </si>
  <si>
    <t>030518</t>
  </si>
  <si>
    <t>001305</t>
  </si>
  <si>
    <t>027567</t>
  </si>
  <si>
    <t>027227</t>
  </si>
  <si>
    <t>000031</t>
  </si>
  <si>
    <t>028447</t>
  </si>
  <si>
    <t>027411</t>
  </si>
  <si>
    <t>027569</t>
  </si>
  <si>
    <t>002796</t>
  </si>
  <si>
    <t>002756</t>
  </si>
  <si>
    <t>000184</t>
  </si>
  <si>
    <t>001149</t>
  </si>
  <si>
    <t>028446</t>
  </si>
  <si>
    <t>034495</t>
  </si>
  <si>
    <t>035384</t>
  </si>
  <si>
    <t>053909</t>
  </si>
  <si>
    <t>072841</t>
  </si>
  <si>
    <t>074879</t>
  </si>
  <si>
    <t>000141</t>
  </si>
  <si>
    <t>030001</t>
  </si>
  <si>
    <t>040566</t>
  </si>
  <si>
    <t>030103</t>
  </si>
  <si>
    <t>029324</t>
  </si>
  <si>
    <t>031153</t>
  </si>
  <si>
    <t>001454</t>
  </si>
  <si>
    <t>038155</t>
  </si>
  <si>
    <t>028752</t>
  </si>
  <si>
    <t>000291</t>
  </si>
  <si>
    <t>001498</t>
  </si>
  <si>
    <t>001306</t>
  </si>
  <si>
    <t>001959</t>
  </si>
  <si>
    <t>040663</t>
  </si>
  <si>
    <t>057167</t>
  </si>
  <si>
    <t>001085</t>
  </si>
  <si>
    <t>002054</t>
  </si>
  <si>
    <t>029148</t>
  </si>
  <si>
    <t>028600</t>
  </si>
  <si>
    <t>028967</t>
  </si>
  <si>
    <t>027885</t>
  </si>
  <si>
    <t>001076</t>
  </si>
  <si>
    <t>030064</t>
  </si>
  <si>
    <t>028969</t>
  </si>
  <si>
    <t>029037</t>
  </si>
  <si>
    <t>029212</t>
  </si>
  <si>
    <t>001199</t>
  </si>
  <si>
    <t>028941</t>
  </si>
  <si>
    <t>001067</t>
  </si>
  <si>
    <t>027948</t>
  </si>
  <si>
    <t>029583</t>
  </si>
  <si>
    <t>029050</t>
  </si>
  <si>
    <t>026730</t>
  </si>
  <si>
    <t>030879</t>
  </si>
  <si>
    <t>000898</t>
  </si>
  <si>
    <t>000654</t>
  </si>
  <si>
    <t>001009</t>
  </si>
  <si>
    <t>028430</t>
  </si>
  <si>
    <t>028431</t>
  </si>
  <si>
    <t>000976</t>
  </si>
  <si>
    <t>034057</t>
  </si>
  <si>
    <t>031956</t>
  </si>
  <si>
    <t>027876</t>
  </si>
  <si>
    <t>027878</t>
  </si>
  <si>
    <t>027877</t>
  </si>
  <si>
    <t>028725</t>
  </si>
  <si>
    <t>028715</t>
  </si>
  <si>
    <t>028030</t>
  </si>
  <si>
    <t>030887</t>
  </si>
  <si>
    <t>030723</t>
  </si>
  <si>
    <t>002572</t>
  </si>
  <si>
    <t>031330</t>
  </si>
  <si>
    <t>030950</t>
  </si>
  <si>
    <t>002192</t>
  </si>
  <si>
    <t>029714</t>
  </si>
  <si>
    <t>000324</t>
  </si>
  <si>
    <t>043021</t>
  </si>
  <si>
    <t>035434</t>
  </si>
  <si>
    <t>031049</t>
  </si>
  <si>
    <t>031035</t>
  </si>
  <si>
    <t>035444</t>
  </si>
  <si>
    <t>029514</t>
  </si>
  <si>
    <t>028089</t>
  </si>
  <si>
    <t>046811</t>
  </si>
  <si>
    <t>028204</t>
  </si>
  <si>
    <t>027405</t>
  </si>
  <si>
    <t>029077</t>
  </si>
  <si>
    <t>029002</t>
  </si>
  <si>
    <t>029001</t>
  </si>
  <si>
    <t>000735</t>
  </si>
  <si>
    <t>000702</t>
  </si>
  <si>
    <t>029071</t>
  </si>
  <si>
    <t>029063</t>
  </si>
  <si>
    <t>029067</t>
  </si>
  <si>
    <t>038225</t>
  </si>
  <si>
    <t>045162</t>
  </si>
  <si>
    <t>001998</t>
  </si>
  <si>
    <t>002853</t>
  </si>
  <si>
    <t>071671</t>
  </si>
  <si>
    <t>037469</t>
  </si>
  <si>
    <t>035481</t>
  </si>
  <si>
    <t>052115</t>
  </si>
  <si>
    <t>066003</t>
  </si>
  <si>
    <t>031030</t>
  </si>
  <si>
    <t>031029</t>
  </si>
  <si>
    <t>072684</t>
  </si>
  <si>
    <t>072552</t>
  </si>
  <si>
    <t>072551</t>
  </si>
  <si>
    <t>071625</t>
  </si>
  <si>
    <t>071736</t>
  </si>
  <si>
    <t>056750</t>
  </si>
  <si>
    <t>066994</t>
  </si>
  <si>
    <t>072136</t>
  </si>
  <si>
    <t>071629</t>
  </si>
  <si>
    <t>072384</t>
  </si>
  <si>
    <t>072491</t>
  </si>
  <si>
    <t>071326</t>
  </si>
  <si>
    <t>071783</t>
  </si>
  <si>
    <t>073867</t>
  </si>
  <si>
    <t>072964</t>
  </si>
  <si>
    <t>073555</t>
  </si>
  <si>
    <t>073552</t>
  </si>
  <si>
    <t>073661</t>
  </si>
  <si>
    <t>075184</t>
  </si>
  <si>
    <t>075457</t>
  </si>
  <si>
    <t>073630</t>
  </si>
  <si>
    <t>073624</t>
  </si>
  <si>
    <t>073623</t>
  </si>
  <si>
    <t>074011</t>
  </si>
  <si>
    <t>072968</t>
  </si>
  <si>
    <t>074470</t>
  </si>
  <si>
    <t>061647</t>
  </si>
  <si>
    <t>074180</t>
  </si>
  <si>
    <t>074354</t>
  </si>
  <si>
    <t>074355</t>
  </si>
  <si>
    <t>074162</t>
  </si>
  <si>
    <t>038245</t>
  </si>
  <si>
    <t>REPAR</t>
  </si>
  <si>
    <t>CGH PAINA II</t>
  </si>
  <si>
    <t>CGH.PH.PR.001937-2.01</t>
  </si>
  <si>
    <t>UF COLEGIO GRANDE PASSO</t>
  </si>
  <si>
    <t>UFV.RS.PE.074706-8.01</t>
  </si>
  <si>
    <t>UFV FERREIRA COSTA BARRIS</t>
  </si>
  <si>
    <t>UFV.RS.BA.075475-7.01</t>
  </si>
  <si>
    <t>UFV FERREIRA COSTA PARALELA</t>
  </si>
  <si>
    <t>UFV.RS.BA.075476-5.01</t>
  </si>
  <si>
    <t>UFV FUNDAÇÃO ALTINO VENTURA</t>
  </si>
  <si>
    <t>UFV.RS.PE.076076-5.01</t>
  </si>
  <si>
    <t>UFV JARAGUATCLUBE</t>
  </si>
  <si>
    <t>UFV.RS.ES.075183-9.01</t>
  </si>
  <si>
    <t>UFV SÃO VALENTIM</t>
  </si>
  <si>
    <t>UFV.RS.RS.075421-8.01</t>
  </si>
  <si>
    <t>UFV STARPLAST</t>
  </si>
  <si>
    <t>UFV.RS.SP.076084-6.01</t>
  </si>
  <si>
    <t>UFV TING I</t>
  </si>
  <si>
    <t>UFV.RS.SP.076099-4.01</t>
  </si>
  <si>
    <t>USINA BIOMETANO CAMPOS NOVOS</t>
  </si>
  <si>
    <t>UTE.RA.SC.076093-5.01</t>
  </si>
  <si>
    <t>Usina localizada em: Salvador - BA. Proprietário: FERREIRA COSTA &amp;amp- CIA LTDA . Rede de Distribuição em 11,4 kV</t>
  </si>
  <si>
    <t>Usina localizada em: Salvador - BA. Proprietário: FERREIRA COSTA &amp;amp- CIA LTDA . Rede de Distribuição em 11,9 kV</t>
  </si>
  <si>
    <t>Usina localizada em: Recife - PE. Proprietário: FUNDACAO ALTINO VENTURA . Rede de Distribuição em 13,8 kV</t>
  </si>
  <si>
    <t>Usina localizada em: Cachoeiro de Itapemirim - ES. Proprietário: JARAGUA TENIS CLUBE . Rede de Distribuição 13,8 kV</t>
  </si>
  <si>
    <t>Usina localizada em: Santa Maria - RS. Proprietário: COTRIJUC - COOPERATIVA AGROPECUARIA JULIO DE CASTILHOS . REDE DE DISTRIBUIÇÃO 23,1 kV</t>
  </si>
  <si>
    <t>Usina localizada em: Castro - PR. Proprietário: PAINA II - GERADORA DE ENERGIA SPE LTDA. Rede de Distribuição 34,5 kV</t>
  </si>
  <si>
    <t>Usina localizada em: Recife - PE. Proprietário: PRIMEIRO E GRANDE PASSO EDUCACIONAL LTDA .</t>
  </si>
  <si>
    <t>Usina localizada em: Campos Novos - SC. Proprietário: AGRIC ADUBOS E GESTAO DE RESIDUOS INDUSTRIAIS E COMERCIAIS S.A. Rede de Distribuição - 23,1 kV</t>
  </si>
  <si>
    <t>47434/47053</t>
  </si>
  <si>
    <t>Premissas PAR-PEL 2027-2031: previsão de permancer em operação na barra 46947 até maio 26 e a partir de junho 26 operar na barra 46946 (situação prevista nos estudos)</t>
  </si>
  <si>
    <t>062083</t>
  </si>
  <si>
    <t>028348</t>
  </si>
  <si>
    <t>027415</t>
  </si>
  <si>
    <t>001486</t>
  </si>
  <si>
    <t>027107</t>
  </si>
  <si>
    <t>001025</t>
  </si>
  <si>
    <t>027228</t>
  </si>
  <si>
    <t>027172</t>
  </si>
  <si>
    <t>027109</t>
  </si>
  <si>
    <t>027065</t>
  </si>
  <si>
    <t>000768</t>
  </si>
  <si>
    <t>028325</t>
  </si>
  <si>
    <t>002877</t>
  </si>
  <si>
    <t>029296</t>
  </si>
  <si>
    <t>027343</t>
  </si>
  <si>
    <t>026874</t>
  </si>
  <si>
    <t>030994</t>
  </si>
  <si>
    <t>028585</t>
  </si>
  <si>
    <t>001322</t>
  </si>
  <si>
    <t>030036</t>
  </si>
  <si>
    <t>000912</t>
  </si>
  <si>
    <t>001017</t>
  </si>
  <si>
    <t>028024</t>
  </si>
  <si>
    <t>001343</t>
  </si>
  <si>
    <t>002762</t>
  </si>
  <si>
    <t>030977</t>
  </si>
  <si>
    <t>000904</t>
  </si>
  <si>
    <t>027335</t>
  </si>
  <si>
    <t>030420</t>
  </si>
  <si>
    <t>026844</t>
  </si>
  <si>
    <t>027108</t>
  </si>
  <si>
    <t>031440</t>
  </si>
  <si>
    <t>027767</t>
  </si>
  <si>
    <t>031739</t>
  </si>
  <si>
    <t>028975</t>
  </si>
  <si>
    <t>030447</t>
  </si>
  <si>
    <t>000060</t>
  </si>
  <si>
    <t>049301</t>
  </si>
  <si>
    <t>028859</t>
  </si>
  <si>
    <t>001449</t>
  </si>
  <si>
    <t>027984</t>
  </si>
  <si>
    <t>000796</t>
  </si>
  <si>
    <t>030032</t>
  </si>
  <si>
    <t>031112</t>
  </si>
  <si>
    <t>027345</t>
  </si>
  <si>
    <t>027787</t>
  </si>
  <si>
    <t>002019</t>
  </si>
  <si>
    <t>028101</t>
  </si>
  <si>
    <t>029765</t>
  </si>
  <si>
    <t>030125</t>
  </si>
  <si>
    <t>028232</t>
  </si>
  <si>
    <t>027339</t>
  </si>
  <si>
    <t>028344</t>
  </si>
  <si>
    <t>002958</t>
  </si>
  <si>
    <t>028209</t>
  </si>
  <si>
    <t>030264</t>
  </si>
  <si>
    <t>003035</t>
  </si>
  <si>
    <t>030851</t>
  </si>
  <si>
    <t>029636</t>
  </si>
  <si>
    <t>002903</t>
  </si>
  <si>
    <t>030782</t>
  </si>
  <si>
    <t>034649</t>
  </si>
  <si>
    <t>001609</t>
  </si>
  <si>
    <t>028094</t>
  </si>
  <si>
    <t>029655</t>
  </si>
  <si>
    <t>028221</t>
  </si>
  <si>
    <t>028458</t>
  </si>
  <si>
    <t>028734</t>
  </si>
  <si>
    <t>028738</t>
  </si>
  <si>
    <t>028800</t>
  </si>
  <si>
    <t>033380</t>
  </si>
  <si>
    <t>027796</t>
  </si>
  <si>
    <t>029270</t>
  </si>
  <si>
    <t>000089</t>
  </si>
  <si>
    <t>030026</t>
  </si>
  <si>
    <t>027768</t>
  </si>
  <si>
    <t>029665</t>
  </si>
  <si>
    <t>035109</t>
  </si>
  <si>
    <t>030453</t>
  </si>
  <si>
    <t>030047</t>
  </si>
  <si>
    <t>037515</t>
  </si>
  <si>
    <t>026847</t>
  </si>
  <si>
    <t>027922</t>
  </si>
  <si>
    <t>070586</t>
  </si>
  <si>
    <t>027917</t>
  </si>
  <si>
    <t>032371</t>
  </si>
  <si>
    <t>027929</t>
  </si>
  <si>
    <t>027835</t>
  </si>
  <si>
    <t>071673</t>
  </si>
  <si>
    <t>001528</t>
  </si>
  <si>
    <t>074353</t>
  </si>
  <si>
    <t>049624</t>
  </si>
  <si>
    <t>000825</t>
  </si>
  <si>
    <t>031229</t>
  </si>
  <si>
    <t>001185</t>
  </si>
  <si>
    <t>002123</t>
  </si>
  <si>
    <t>027096</t>
  </si>
  <si>
    <t>040824</t>
  </si>
  <si>
    <t>001317</t>
  </si>
  <si>
    <t>026849</t>
  </si>
  <si>
    <t>002896</t>
  </si>
  <si>
    <t>002065</t>
  </si>
  <si>
    <t>028023</t>
  </si>
  <si>
    <t>002353</t>
  </si>
  <si>
    <t>000884</t>
  </si>
  <si>
    <t>031107</t>
  </si>
  <si>
    <t>030199</t>
  </si>
  <si>
    <t>002428</t>
  </si>
  <si>
    <t>030065</t>
  </si>
  <si>
    <t>031189</t>
  </si>
  <si>
    <t>066069</t>
  </si>
  <si>
    <t>061587</t>
  </si>
  <si>
    <t>073228</t>
  </si>
  <si>
    <t>030997</t>
  </si>
  <si>
    <t>000140</t>
  </si>
  <si>
    <t>000928</t>
  </si>
  <si>
    <t>002051</t>
  </si>
  <si>
    <t>001347</t>
  </si>
  <si>
    <t>029111</t>
  </si>
  <si>
    <t>030620</t>
  </si>
  <si>
    <t>027672</t>
  </si>
  <si>
    <t>030066</t>
  </si>
  <si>
    <t>028798</t>
  </si>
  <si>
    <t>030600</t>
  </si>
  <si>
    <t>026732</t>
  </si>
  <si>
    <t>000922</t>
  </si>
  <si>
    <t>000992</t>
  </si>
  <si>
    <t>028804</t>
  </si>
  <si>
    <t>032922</t>
  </si>
  <si>
    <t>029727</t>
  </si>
  <si>
    <t>002856</t>
  </si>
  <si>
    <t>000769</t>
  </si>
  <si>
    <t>029726</t>
  </si>
  <si>
    <t>028730</t>
  </si>
  <si>
    <t>029728</t>
  </si>
  <si>
    <t>029458</t>
  </si>
  <si>
    <t>034030</t>
  </si>
  <si>
    <t>045075</t>
  </si>
  <si>
    <t>037886</t>
  </si>
  <si>
    <t>035435</t>
  </si>
  <si>
    <t>035325</t>
  </si>
  <si>
    <t>030048</t>
  </si>
  <si>
    <t>031371</t>
  </si>
  <si>
    <t>030112</t>
  </si>
  <si>
    <t>028708</t>
  </si>
  <si>
    <t>028543</t>
  </si>
  <si>
    <t>029161</t>
  </si>
  <si>
    <t>028542</t>
  </si>
  <si>
    <t>053686</t>
  </si>
  <si>
    <t>049853</t>
  </si>
  <si>
    <t>038152</t>
  </si>
  <si>
    <t>030312</t>
  </si>
  <si>
    <t>028388</t>
  </si>
  <si>
    <t>027665</t>
  </si>
  <si>
    <t>028184</t>
  </si>
  <si>
    <t>028183</t>
  </si>
  <si>
    <t>028182</t>
  </si>
  <si>
    <t>028829</t>
  </si>
  <si>
    <t>028118</t>
  </si>
  <si>
    <t>029546</t>
  </si>
  <si>
    <t>002537</t>
  </si>
  <si>
    <t>027533</t>
  </si>
  <si>
    <t>028112</t>
  </si>
  <si>
    <t>028113</t>
  </si>
  <si>
    <t>062076</t>
  </si>
  <si>
    <t>030355</t>
  </si>
  <si>
    <t>028116</t>
  </si>
  <si>
    <t>050746</t>
  </si>
  <si>
    <t>035113</t>
  </si>
  <si>
    <t>028541</t>
  </si>
  <si>
    <t>030272</t>
  </si>
  <si>
    <t>029066</t>
  </si>
  <si>
    <t>028803</t>
  </si>
  <si>
    <t>051982</t>
  </si>
  <si>
    <t>029119</t>
  </si>
  <si>
    <t>001298</t>
  </si>
  <si>
    <t>029173</t>
  </si>
  <si>
    <t>029648</t>
  </si>
  <si>
    <t>029663</t>
  </si>
  <si>
    <t>031033</t>
  </si>
  <si>
    <t>030973</t>
  </si>
  <si>
    <t>031327</t>
  </si>
  <si>
    <t>029647</t>
  </si>
  <si>
    <t>029989</t>
  </si>
  <si>
    <t>028834</t>
  </si>
  <si>
    <t>001147</t>
  </si>
  <si>
    <t>031575</t>
  </si>
  <si>
    <t>029118</t>
  </si>
  <si>
    <t>029153</t>
  </si>
  <si>
    <t>035044</t>
  </si>
  <si>
    <t>071734</t>
  </si>
  <si>
    <t>071741</t>
  </si>
  <si>
    <t>071739</t>
  </si>
  <si>
    <t>071740</t>
  </si>
  <si>
    <t>035111</t>
  </si>
  <si>
    <t>035112</t>
  </si>
  <si>
    <t>035110</t>
  </si>
  <si>
    <t>046586</t>
  </si>
  <si>
    <t>046587</t>
  </si>
  <si>
    <t>031768</t>
  </si>
  <si>
    <t>075029</t>
  </si>
  <si>
    <t>072843</t>
  </si>
  <si>
    <t>075056</t>
  </si>
  <si>
    <t>034384</t>
  </si>
  <si>
    <t>034388</t>
  </si>
  <si>
    <t>030838</t>
  </si>
  <si>
    <t>028731</t>
  </si>
  <si>
    <t>030827</t>
  </si>
  <si>
    <t>030639</t>
  </si>
  <si>
    <t>030830</t>
  </si>
  <si>
    <t>031666</t>
  </si>
  <si>
    <t>033479</t>
  </si>
  <si>
    <t>029773</t>
  </si>
  <si>
    <t>072126</t>
  </si>
  <si>
    <t>074008</t>
  </si>
  <si>
    <t>075473</t>
  </si>
  <si>
    <t>075474</t>
  </si>
  <si>
    <t>075469</t>
  </si>
  <si>
    <t>075468</t>
  </si>
  <si>
    <t>072074</t>
  </si>
  <si>
    <t>002430</t>
  </si>
  <si>
    <t>002280</t>
  </si>
  <si>
    <t>030539</t>
  </si>
  <si>
    <t>034305</t>
  </si>
  <si>
    <t>055055</t>
  </si>
  <si>
    <t>062074</t>
  </si>
  <si>
    <t>028539</t>
  </si>
  <si>
    <t>029113</t>
  </si>
  <si>
    <t>028392</t>
  </si>
  <si>
    <t>029019</t>
  </si>
  <si>
    <t>029011</t>
  </si>
  <si>
    <t>029020</t>
  </si>
  <si>
    <t>029015</t>
  </si>
  <si>
    <t>002008</t>
  </si>
  <si>
    <t>029666</t>
  </si>
  <si>
    <t>028651</t>
  </si>
  <si>
    <t>030572</t>
  </si>
  <si>
    <t>028694</t>
  </si>
  <si>
    <t>028359</t>
  </si>
  <si>
    <t>051965</t>
  </si>
  <si>
    <t>040643</t>
  </si>
  <si>
    <t>028707</t>
  </si>
  <si>
    <t>031807</t>
  </si>
  <si>
    <t>031808</t>
  </si>
  <si>
    <t>028692</t>
  </si>
  <si>
    <t>028481</t>
  </si>
  <si>
    <t>044864</t>
  </si>
  <si>
    <t>050606</t>
  </si>
  <si>
    <t>050605</t>
  </si>
  <si>
    <t>045057</t>
  </si>
  <si>
    <t>045056</t>
  </si>
  <si>
    <t>045058</t>
  </si>
  <si>
    <t>037814</t>
  </si>
  <si>
    <t>037815</t>
  </si>
  <si>
    <t>037816</t>
  </si>
  <si>
    <t>031809</t>
  </si>
  <si>
    <t>071731</t>
  </si>
  <si>
    <t>074054</t>
  </si>
  <si>
    <t>072967</t>
  </si>
  <si>
    <t>074225</t>
  </si>
  <si>
    <t>074980</t>
  </si>
  <si>
    <t>075403</t>
  </si>
  <si>
    <t>071815</t>
  </si>
  <si>
    <t>074012</t>
  </si>
  <si>
    <t>054546</t>
  </si>
  <si>
    <t>054902</t>
  </si>
  <si>
    <t>057163</t>
  </si>
  <si>
    <t>060586</t>
  </si>
  <si>
    <t>060587</t>
  </si>
  <si>
    <t>060588</t>
  </si>
  <si>
    <t>060589</t>
  </si>
  <si>
    <t>057165</t>
  </si>
  <si>
    <t>060590</t>
  </si>
  <si>
    <t>028653</t>
  </si>
  <si>
    <t>028671</t>
  </si>
  <si>
    <t>028672</t>
  </si>
  <si>
    <t>002792</t>
  </si>
  <si>
    <t>000428</t>
  </si>
  <si>
    <t>000491</t>
  </si>
  <si>
    <t>027182</t>
  </si>
  <si>
    <t>071334</t>
  </si>
  <si>
    <t>074055</t>
  </si>
  <si>
    <t>CGH JAGUARICATU II</t>
  </si>
  <si>
    <t>FVMINABREJUI</t>
  </si>
  <si>
    <t>UFV CHINA PARK</t>
  </si>
  <si>
    <t>UFV PRD II</t>
  </si>
  <si>
    <t>UFV PRD III</t>
  </si>
  <si>
    <t>UFV PRD IV</t>
  </si>
  <si>
    <t>UFV PRD V</t>
  </si>
  <si>
    <t>UFV SANOR</t>
  </si>
  <si>
    <t>UTE LUBNOR</t>
  </si>
  <si>
    <t>UTE PAGRISA</t>
  </si>
  <si>
    <t>CGH.PH.PR.001231-9.02</t>
  </si>
  <si>
    <t>UFV.RS.RN.074880-3.01</t>
  </si>
  <si>
    <t>UFV.RS.ES.075585-0.01</t>
  </si>
  <si>
    <t>UFV.RS.ES.076095-1.01</t>
  </si>
  <si>
    <t>UFV.RS.ES.076096-0.01</t>
  </si>
  <si>
    <t>UFV.RS.ES.076097-8.01</t>
  </si>
  <si>
    <t>UFV.RS.ES.076098-6.01</t>
  </si>
  <si>
    <t>UFV.RS.SP.076094-3.01</t>
  </si>
  <si>
    <t>UTE.GN.CE.075061-1.00</t>
  </si>
  <si>
    <t>UTE.AI.PA.035756-1.01</t>
  </si>
  <si>
    <t>Usina localizada em: Sengés - PR. Ponto de conexão: Rede de Distribuição 34,5kVProprietário:100% para SENGES PAPEL E CELULOSE LTDA (REG)</t>
  </si>
  <si>
    <t>Usina localizada em: Currais Novos - RN. Ponto de conexão: Rede de DistribuiçãoProprietário:100% para MINERACAO TOMAZ SALUSTINO S.A. (REG)</t>
  </si>
  <si>
    <t>Usina localizada em: Domingos Martins - ES. Ponto de conexão: REDE DE DISTRIBUIÇÃO 13,8 kVProprietário:100% para CHALE DOS LAGOS SERVICOS E LAZER LTDA (REG)</t>
  </si>
  <si>
    <t>Usina localizada em: Serra - ES. Ponto de conexão: REDE DE DISTRIBUIÇÃO 34,5 KVProprietário:100% para PERFILADOS RIO DOCE LTDA (REG)</t>
  </si>
  <si>
    <t>Usina localizada em: Serra - ES. Ponto de conexão: REDE DE DISTRIBUIÇÃO 11,4 KVProprietário:100% para PERFILADOS RIO DOCE LTDA (REG)</t>
  </si>
  <si>
    <t>Usina localizada em: São Joaquim da Barra - SP. Ponto de conexão: Rede de distribuição em 13,8 kVProprietário:100% para SANEAMENTO DE ORLANDIA SPE S.A. (REG)</t>
  </si>
  <si>
    <t>Usina localizada em: Fortaleza - CE. Ponto de conexão: SE Mucuripe (ENEL COELCE)Proprietário:100% para PETRÓLEO BRASILEIRO S.A. PETROBRAS (REG)</t>
  </si>
  <si>
    <t>Usina localizada em: Ulianópolis - PA. Ponto de conexão: Rede de Distribuição 34,5kVProprietário:100% para PAGRISA PARA PASTORIL E AGRICOLA S/A (APE)</t>
  </si>
  <si>
    <t>026879</t>
  </si>
  <si>
    <t>032525</t>
  </si>
  <si>
    <t>026832</t>
  </si>
  <si>
    <t>001142</t>
  </si>
  <si>
    <t>002238</t>
  </si>
  <si>
    <t>001479</t>
  </si>
  <si>
    <t>000868</t>
  </si>
  <si>
    <t>001335</t>
  </si>
  <si>
    <t>028823</t>
  </si>
  <si>
    <t>002707</t>
  </si>
  <si>
    <t>028826</t>
  </si>
  <si>
    <t>027059</t>
  </si>
  <si>
    <t>028047</t>
  </si>
  <si>
    <t>029292</t>
  </si>
  <si>
    <t>028063</t>
  </si>
  <si>
    <t>028186</t>
  </si>
  <si>
    <t>000116</t>
  </si>
  <si>
    <t>029713</t>
  </si>
  <si>
    <t>028058</t>
  </si>
  <si>
    <t>030267</t>
  </si>
  <si>
    <t>026869</t>
  </si>
  <si>
    <t>030683</t>
  </si>
  <si>
    <t>029766</t>
  </si>
  <si>
    <t>027886</t>
  </si>
  <si>
    <t>027709</t>
  </si>
  <si>
    <t>002688</t>
  </si>
  <si>
    <t>030024</t>
  </si>
  <si>
    <t>030169</t>
  </si>
  <si>
    <t>027950</t>
  </si>
  <si>
    <t>027913</t>
  </si>
  <si>
    <t>030583</t>
  </si>
  <si>
    <t>030561</t>
  </si>
  <si>
    <t>031436</t>
  </si>
  <si>
    <t>028462</t>
  </si>
  <si>
    <t>035073</t>
  </si>
  <si>
    <t>001257</t>
  </si>
  <si>
    <t>028188</t>
  </si>
  <si>
    <t>028187</t>
  </si>
  <si>
    <t>027982</t>
  </si>
  <si>
    <t>027165</t>
  </si>
  <si>
    <t>071982</t>
  </si>
  <si>
    <t>066960</t>
  </si>
  <si>
    <t>071384</t>
  </si>
  <si>
    <t>073254</t>
  </si>
  <si>
    <t>072966</t>
  </si>
  <si>
    <t>072775</t>
  </si>
  <si>
    <t>072703</t>
  </si>
  <si>
    <t>074360</t>
  </si>
  <si>
    <t>072965</t>
  </si>
  <si>
    <t>075489</t>
  </si>
  <si>
    <t>075320</t>
  </si>
  <si>
    <t>074358</t>
  </si>
  <si>
    <t>071672</t>
  </si>
  <si>
    <t>075490</t>
  </si>
  <si>
    <t>076084</t>
  </si>
  <si>
    <t>Premissas PAR-PEL 2027-2031: Em construção, potência outorgada de 0,4MW</t>
  </si>
  <si>
    <t>Premissas PAR-PEL 2027-2031: Em construção, potência outorgada de 0,375MW</t>
  </si>
  <si>
    <t>UFV ASPERBRAS SIMOES FILHO</t>
  </si>
  <si>
    <t>UFV.RS.BA.076105-2.01</t>
  </si>
  <si>
    <t>Usina localizada em: BA-Simões Filho/ Proprietário: ASPERBRAS TUBOS E CONEXOES LTDA (REG)</t>
  </si>
  <si>
    <t>UFV CD NORDESTAO</t>
  </si>
  <si>
    <t>UFV.RS.RN.076081-1.01</t>
  </si>
  <si>
    <t>Usina localizada em: RN-Parnamirim/ Proprietário: SUPERMERCADO NORDESTAO LTDA (REG)</t>
  </si>
  <si>
    <t>UFV CEAT</t>
  </si>
  <si>
    <t>UFV.RS.RS.076082-0.01</t>
  </si>
  <si>
    <t>Usina localizada em: RS-Lajeado/ Ponto de conexão: Rede de Distribuição em 13,8kV/ Proprietário: INSTITUICAO SINODAL DE ASSISTENCIA, EDUCACAO E CULTURA - ISAEC (REG)</t>
  </si>
  <si>
    <t>UFV FRISIA</t>
  </si>
  <si>
    <t>UFV.RS.PR.071623-5.01</t>
  </si>
  <si>
    <t>Usina localizada em: PR-Carambeí/ Ponto de conexão: Rede de Distribuição em 13,8kV/ Proprietário: Frisia Cooperativa Agroindustrial (REG)</t>
  </si>
  <si>
    <t>UFV PRODUCERTA APE</t>
  </si>
  <si>
    <t>UFV.RS.PR.076072-2.01</t>
  </si>
  <si>
    <t>Usina localizada em: PR-Pitanga/ Ponto de conexão: REDE DE DISTRIBUIÇÃO EM 13,8 KV/ Proprietário: PRODUCERTA COMERCIO E REPRESENTACAO DE INSUMOS AGRICOLAS LTDA (REG)</t>
  </si>
  <si>
    <t>UFV ALAGOAS VIDROS I</t>
  </si>
  <si>
    <t>UFV BARRA DO RIBEIRO</t>
  </si>
  <si>
    <t>UFV DIA A DIA I</t>
  </si>
  <si>
    <t>UFV PATO BRANCO</t>
  </si>
  <si>
    <t>UFV.RS.AL.076121-4.01</t>
  </si>
  <si>
    <t>UFV.RS.RS.075521-4.01</t>
  </si>
  <si>
    <t>UFV.RS.RN.076151-6.01</t>
  </si>
  <si>
    <t>UFV.RS.RO.076102-8.01</t>
  </si>
  <si>
    <t>Usina localizada em: Mossoró - RN/ Ponto de conexão: Rede de distribuição - 13,8 kV/ Proprietário: 100% para DIA A DIA SUPER ATACADO LTDA (REG)</t>
  </si>
  <si>
    <t>Usina localizada em: Barra do Ribeiro - RS/ Ponto de conexão: Rede de Distribuição - 23 kV/ Proprietário: 100% para SUPERMERCADO CODEBAL LTDA (REG)</t>
  </si>
  <si>
    <t>Usina localizada em: Maceió - AL/ Ponto de conexão: Rede de Distribuição em 13,8 kV/ Proprietário: 100% para ALAGOAS VIDROS TEMPERADOS LTDA (REG)</t>
  </si>
  <si>
    <t>Premissas PAR-PEL 2027-2031: Inoperante desde 29/05/2020, sem previsão de retorno</t>
  </si>
  <si>
    <t xml:space="preserve">Premissas PAR-PEL 2027-2031: A usina está inoperante desde 29 de maio de 2020, sem previsão de retorno. </t>
  </si>
  <si>
    <t>Premissas PAR-PEL 2027-2031: Barra alterada para 44775  a partir de JAN/26.</t>
  </si>
  <si>
    <t>Premissas PAR-PEL 2027-2031: Alterar a data prevista para JUN/31.</t>
  </si>
  <si>
    <t>Premissas PAR-PEL 2027-2031: Entrou em operação em DEZ/25.</t>
  </si>
  <si>
    <t>Premissas PAR-PEL 2027-2031: Alterar data para NOV/26</t>
  </si>
  <si>
    <t xml:space="preserve">Premissas PAR-PEL 2027-2031: Estudo de viabilidade indicou possível conexão na rede básica da SE - Jaíba. Sem contrato com a distribuidora. </t>
  </si>
  <si>
    <t xml:space="preserve">Premissas PAR-PEL 2027-2031: Usina  A4 de auto produção da couroripe na paga TUSD-G, não injeta. </t>
  </si>
  <si>
    <t>Premissas PAR-PEL 2027-2031: Usina desativada</t>
  </si>
  <si>
    <t>Premissas PAR-PEL 2027-2031: Projeto paralisado</t>
  </si>
  <si>
    <t xml:space="preserve">Premissas PAR-PEL 2027-2031: Não localizada no faturamento (GD ?). </t>
  </si>
  <si>
    <t xml:space="preserve">Premissas PAR-PEL 2027-2031: Sem plano de obra localizado/revogado. </t>
  </si>
  <si>
    <t>Premissas PAR-PEL 2027-2031: Alterar data para MAI/27</t>
  </si>
  <si>
    <t>Premissas PAR-PEL 2027-2031: Conexão negada após análise da CEMIG D/ONS.</t>
  </si>
  <si>
    <t>Premissas PAR-PEL 2027-2031: Pedido de conexão negado pela área de estudos da CEMIG/NOS</t>
  </si>
  <si>
    <t>Premissas PAR-PEL 2027-2031: Usina de pequeno porte (0,3 MW), conectada em A4.</t>
  </si>
  <si>
    <t>Premissas PAR-PEL 2027-2031: Usina de pequeno porte (0,7MW) conectada em A4.</t>
  </si>
  <si>
    <t>Premissas PAR-PEL 2027-2031: Usina de pequeno porte (0,3MW) conectada em A4.</t>
  </si>
  <si>
    <t>Não Considerada Sem Verificado</t>
  </si>
  <si>
    <t>Premissas PAR-PEL 2027-2031: Parecer revogado ONS - DTA-2022-PT-0004-RO</t>
  </si>
  <si>
    <t>029414</t>
  </si>
  <si>
    <t>030975</t>
  </si>
  <si>
    <t>028807</t>
  </si>
  <si>
    <t>029231</t>
  </si>
  <si>
    <t>027421</t>
  </si>
  <si>
    <t>001122</t>
  </si>
  <si>
    <t>028105</t>
  </si>
  <si>
    <t>028478</t>
  </si>
  <si>
    <t>029703</t>
  </si>
  <si>
    <t>029290</t>
  </si>
  <si>
    <t>038336</t>
  </si>
  <si>
    <t>028955</t>
  </si>
  <si>
    <t>029646</t>
  </si>
  <si>
    <t>030728</t>
  </si>
  <si>
    <t>030961</t>
  </si>
  <si>
    <t>030063</t>
  </si>
  <si>
    <t>030850</t>
  </si>
  <si>
    <t>032323</t>
  </si>
  <si>
    <t>034107</t>
  </si>
  <si>
    <t>043223</t>
  </si>
  <si>
    <t>043268</t>
  </si>
  <si>
    <t>027730</t>
  </si>
  <si>
    <t>027576</t>
  </si>
  <si>
    <t>002070</t>
  </si>
  <si>
    <t>001344</t>
  </si>
  <si>
    <t>001427</t>
  </si>
  <si>
    <t>002055</t>
  </si>
  <si>
    <t>030450</t>
  </si>
  <si>
    <t>029271</t>
  </si>
  <si>
    <t>029595</t>
  </si>
  <si>
    <t>000597</t>
  </si>
  <si>
    <t>001011</t>
  </si>
  <si>
    <t>030542</t>
  </si>
  <si>
    <t>030556</t>
  </si>
  <si>
    <t>029234</t>
  </si>
  <si>
    <t>029724</t>
  </si>
  <si>
    <t>031413</t>
  </si>
  <si>
    <t>031044</t>
  </si>
  <si>
    <t>032981</t>
  </si>
  <si>
    <t>027129</t>
  </si>
  <si>
    <t>000739</t>
  </si>
  <si>
    <t>026725</t>
  </si>
  <si>
    <t>002225</t>
  </si>
  <si>
    <t>002052</t>
  </si>
  <si>
    <t>029991</t>
  </si>
  <si>
    <t>030621</t>
  </si>
  <si>
    <t>028842</t>
  </si>
  <si>
    <t>029326</t>
  </si>
  <si>
    <t>000345</t>
  </si>
  <si>
    <t>000526</t>
  </si>
  <si>
    <t>027957</t>
  </si>
  <si>
    <t>027066</t>
  </si>
  <si>
    <t>028175</t>
  </si>
  <si>
    <t>027719</t>
  </si>
  <si>
    <t>028596</t>
  </si>
  <si>
    <t>000667</t>
  </si>
  <si>
    <t>028381</t>
  </si>
  <si>
    <t>001934</t>
  </si>
  <si>
    <t>028540</t>
  </si>
  <si>
    <t>035567</t>
  </si>
  <si>
    <t>028219</t>
  </si>
  <si>
    <t>033465</t>
  </si>
  <si>
    <t>028036</t>
  </si>
  <si>
    <t>028020</t>
  </si>
  <si>
    <t>028018</t>
  </si>
  <si>
    <t>028019</t>
  </si>
  <si>
    <t>030919</t>
  </si>
  <si>
    <t>028022</t>
  </si>
  <si>
    <t>031641</t>
  </si>
  <si>
    <t>001932</t>
  </si>
  <si>
    <t>031281</t>
  </si>
  <si>
    <t>003059</t>
  </si>
  <si>
    <t>031130</t>
  </si>
  <si>
    <t>000315</t>
  </si>
  <si>
    <t>000318</t>
  </si>
  <si>
    <t>032564</t>
  </si>
  <si>
    <t>028570</t>
  </si>
  <si>
    <t>000836</t>
  </si>
  <si>
    <t>028673</t>
  </si>
  <si>
    <t>028607</t>
  </si>
  <si>
    <t>029473</t>
  </si>
  <si>
    <t>000103</t>
  </si>
  <si>
    <t>030148</t>
  </si>
  <si>
    <t>001255</t>
  </si>
  <si>
    <t>001420</t>
  </si>
  <si>
    <t>001927</t>
  </si>
  <si>
    <t>035745</t>
  </si>
  <si>
    <t>002047</t>
  </si>
  <si>
    <t>027910</t>
  </si>
  <si>
    <t>002069</t>
  </si>
  <si>
    <t>002782</t>
  </si>
  <si>
    <t>038150</t>
  </si>
  <si>
    <t>028987</t>
  </si>
  <si>
    <t>027731</t>
  </si>
  <si>
    <t>027729</t>
  </si>
  <si>
    <t>027572</t>
  </si>
  <si>
    <t>001977</t>
  </si>
  <si>
    <t>031207</t>
  </si>
  <si>
    <t>001361</t>
  </si>
  <si>
    <t>032677</t>
  </si>
  <si>
    <t>001252</t>
  </si>
  <si>
    <t>001928</t>
  </si>
  <si>
    <t>030034</t>
  </si>
  <si>
    <t>030473</t>
  </si>
  <si>
    <t>028670</t>
  </si>
  <si>
    <t>029717</t>
  </si>
  <si>
    <t>027673</t>
  </si>
  <si>
    <t>026798</t>
  </si>
  <si>
    <t>002345</t>
  </si>
  <si>
    <t>031023</t>
  </si>
  <si>
    <t>002886</t>
  </si>
  <si>
    <t>027530</t>
  </si>
  <si>
    <t>027842</t>
  </si>
  <si>
    <t>029122</t>
  </si>
  <si>
    <t>029723</t>
  </si>
  <si>
    <t>031206</t>
  </si>
  <si>
    <t>027728</t>
  </si>
  <si>
    <t>030191</t>
  </si>
  <si>
    <t>040854</t>
  </si>
  <si>
    <t>030533</t>
  </si>
  <si>
    <t>028479</t>
  </si>
  <si>
    <t>029619</t>
  </si>
  <si>
    <t>002656</t>
  </si>
  <si>
    <t>030371</t>
  </si>
  <si>
    <t>038172</t>
  </si>
  <si>
    <t>030094</t>
  </si>
  <si>
    <t>029709</t>
  </si>
  <si>
    <t>040785</t>
  </si>
  <si>
    <t>030266</t>
  </si>
  <si>
    <t>029759</t>
  </si>
  <si>
    <t>030166</t>
  </si>
  <si>
    <t>032658</t>
  </si>
  <si>
    <t>030256</t>
  </si>
  <si>
    <t>028084</t>
  </si>
  <si>
    <t>029116</t>
  </si>
  <si>
    <t>028426</t>
  </si>
  <si>
    <t>028735</t>
  </si>
  <si>
    <t>028781</t>
  </si>
  <si>
    <t>028749</t>
  </si>
  <si>
    <t>031760</t>
  </si>
  <si>
    <t>035528</t>
  </si>
  <si>
    <t>001220</t>
  </si>
  <si>
    <t>028242</t>
  </si>
  <si>
    <t>037400</t>
  </si>
  <si>
    <t>031265</t>
  </si>
  <si>
    <t>002092</t>
  </si>
  <si>
    <t>029881</t>
  </si>
  <si>
    <t>029644</t>
  </si>
  <si>
    <t>029688</t>
  </si>
  <si>
    <t>027645</t>
  </si>
  <si>
    <t>029216</t>
  </si>
  <si>
    <t>027940</t>
  </si>
  <si>
    <t>038176</t>
  </si>
  <si>
    <t>034073</t>
  </si>
  <si>
    <t>034074</t>
  </si>
  <si>
    <t>035309</t>
  </si>
  <si>
    <t>050155</t>
  </si>
  <si>
    <t>044305</t>
  </si>
  <si>
    <t>046523</t>
  </si>
  <si>
    <t>044551</t>
  </si>
  <si>
    <t>055544</t>
  </si>
  <si>
    <t>037467</t>
  </si>
  <si>
    <t>038221</t>
  </si>
  <si>
    <t>052286</t>
  </si>
  <si>
    <t>031039</t>
  </si>
  <si>
    <t>045722</t>
  </si>
  <si>
    <t>045723</t>
  </si>
  <si>
    <t>045724</t>
  </si>
  <si>
    <t>047221</t>
  </si>
  <si>
    <t>040686</t>
  </si>
  <si>
    <t>040687</t>
  </si>
  <si>
    <t>040688</t>
  </si>
  <si>
    <t>033202</t>
  </si>
  <si>
    <t>033203</t>
  </si>
  <si>
    <t>071747</t>
  </si>
  <si>
    <t>043221</t>
  </si>
  <si>
    <t>030313</t>
  </si>
  <si>
    <t>050295</t>
  </si>
  <si>
    <t>060655</t>
  </si>
  <si>
    <t>072141</t>
  </si>
  <si>
    <t>052082</t>
  </si>
  <si>
    <t>052083</t>
  </si>
  <si>
    <t>033197</t>
  </si>
  <si>
    <t>033196</t>
  </si>
  <si>
    <t>033194</t>
  </si>
  <si>
    <t>049814</t>
  </si>
  <si>
    <t>049815</t>
  </si>
  <si>
    <t>046755</t>
  </si>
  <si>
    <t>046756</t>
  </si>
  <si>
    <t>056731</t>
  </si>
  <si>
    <t>029232</t>
  </si>
  <si>
    <t>073414</t>
  </si>
  <si>
    <t>074441</t>
  </si>
  <si>
    <t>052434</t>
  </si>
  <si>
    <t>075477</t>
  </si>
  <si>
    <t>075318</t>
  </si>
  <si>
    <t>049816</t>
  </si>
  <si>
    <t>049817</t>
  </si>
  <si>
    <t>075298</t>
  </si>
  <si>
    <t>075075</t>
  </si>
  <si>
    <t>057183</t>
  </si>
  <si>
    <t>045313</t>
  </si>
  <si>
    <t>000475</t>
  </si>
  <si>
    <t>030781</t>
  </si>
  <si>
    <t>030954</t>
  </si>
  <si>
    <t>030404</t>
  </si>
  <si>
    <t>030689</t>
  </si>
  <si>
    <t>030757</t>
  </si>
  <si>
    <t>031144</t>
  </si>
  <si>
    <t>031007</t>
  </si>
  <si>
    <t>030935</t>
  </si>
  <si>
    <t>031089</t>
  </si>
  <si>
    <t>031804</t>
  </si>
  <si>
    <t>030245</t>
  </si>
  <si>
    <t>002109</t>
  </si>
  <si>
    <t>076099</t>
  </si>
  <si>
    <t>075273</t>
  </si>
  <si>
    <t>075227</t>
  </si>
  <si>
    <t>075063</t>
  </si>
  <si>
    <t>052026</t>
  </si>
  <si>
    <t>Premissas PAR-PEL 2027-2031: Usina na fronteira entre Rio e Minas. Usina já em operação porém se conectara na rede da CEMIG D somente em JAN/27.</t>
  </si>
  <si>
    <t>Premissas PAR-PEL 2027-2031: Juá conectada em A4 - Na SE de Divino (faturamento não localizado).</t>
  </si>
  <si>
    <t>Premissas PAR-PEL 2027-2031: Barra alterada para 48429  a partir de JAN/26.</t>
  </si>
  <si>
    <t xml:space="preserve">Premissas PAR-PEL 2027-2031: Conectada em A4. </t>
  </si>
  <si>
    <t>Premissas PAR-PEL 2027-2031: Entrou em operação em ABR/24.</t>
  </si>
  <si>
    <t>Premissas PAR-PEL 2027-2031: Entrou em operação em NOV/24.</t>
  </si>
  <si>
    <t>Premissas PAR-PEL 2027-2031: Parecer revogado</t>
  </si>
  <si>
    <t>Premissas PAR-PEL 2027-2031: GD</t>
  </si>
  <si>
    <t>Premissas PAR-PEL 2027-2031: SEM CONTRATO</t>
  </si>
  <si>
    <t xml:space="preserve">Usina localizada em: Vilhena - RO/ Ponto de conexão: Rede de Distribuição em 13,8kV/ Proprietário: 100% para PATO BRANCO ALIMENTOS LTDA (REG). </t>
  </si>
  <si>
    <t>027042</t>
  </si>
  <si>
    <t>028482</t>
  </si>
  <si>
    <t>029211</t>
  </si>
  <si>
    <t>001412</t>
  </si>
  <si>
    <t>002530</t>
  </si>
  <si>
    <t>028083</t>
  </si>
  <si>
    <t>028099</t>
  </si>
  <si>
    <t>029373</t>
  </si>
  <si>
    <t>000775</t>
  </si>
  <si>
    <t>032220</t>
  </si>
  <si>
    <t>027963</t>
  </si>
  <si>
    <t>000396</t>
  </si>
  <si>
    <t>028840</t>
  </si>
  <si>
    <t>031050</t>
  </si>
  <si>
    <t>053687</t>
  </si>
  <si>
    <t>028026</t>
  </si>
  <si>
    <t>002569</t>
  </si>
  <si>
    <t>028849</t>
  </si>
  <si>
    <t>030573</t>
  </si>
  <si>
    <t>000058</t>
  </si>
  <si>
    <t>027072</t>
  </si>
  <si>
    <t>026716</t>
  </si>
  <si>
    <t>029758</t>
  </si>
  <si>
    <t>027161</t>
  </si>
  <si>
    <t>000080</t>
  </si>
  <si>
    <t>000081</t>
  </si>
  <si>
    <t>056130</t>
  </si>
  <si>
    <t>056129</t>
  </si>
  <si>
    <t>029436</t>
  </si>
  <si>
    <t>029435</t>
  </si>
  <si>
    <t>029434</t>
  </si>
  <si>
    <t>029526</t>
  </si>
  <si>
    <t>029243</t>
  </si>
  <si>
    <t>072139</t>
  </si>
  <si>
    <t>029682</t>
  </si>
  <si>
    <t>075271</t>
  </si>
  <si>
    <t>FS Campo Novo dos Parecis</t>
  </si>
  <si>
    <t>Sem CEG</t>
  </si>
  <si>
    <t>Núcleo</t>
  </si>
  <si>
    <t>MUSD 2025 (MW)</t>
  </si>
  <si>
    <t>071336</t>
  </si>
  <si>
    <t>029137</t>
  </si>
  <si>
    <t>029158</t>
  </si>
  <si>
    <t>029384</t>
  </si>
  <si>
    <t>029425</t>
  </si>
  <si>
    <t>030591</t>
  </si>
  <si>
    <t>031118</t>
  </si>
  <si>
    <t>045025</t>
  </si>
  <si>
    <t>045026</t>
  </si>
  <si>
    <t>000797</t>
  </si>
  <si>
    <t>001433</t>
  </si>
  <si>
    <t>037327</t>
  </si>
  <si>
    <t>028174</t>
  </si>
  <si>
    <t>028630</t>
  </si>
  <si>
    <t>028724</t>
  </si>
  <si>
    <t>028649</t>
  </si>
  <si>
    <t>028652</t>
  </si>
  <si>
    <t>030369</t>
  </si>
  <si>
    <t>028375</t>
  </si>
  <si>
    <t>030289</t>
  </si>
  <si>
    <t>030060</t>
  </si>
  <si>
    <t>030299</t>
  </si>
  <si>
    <t>002801</t>
  </si>
  <si>
    <t>028706</t>
  </si>
  <si>
    <t>028858</t>
  </si>
  <si>
    <t>028557</t>
  </si>
  <si>
    <t>028917</t>
  </si>
  <si>
    <t>057143</t>
  </si>
  <si>
    <t>044425</t>
  </si>
  <si>
    <t>044426</t>
  </si>
  <si>
    <t>032116</t>
  </si>
  <si>
    <t>000182</t>
  </si>
  <si>
    <t>002683</t>
  </si>
  <si>
    <t>049251</t>
  </si>
  <si>
    <t>033901</t>
  </si>
  <si>
    <t>027052</t>
  </si>
  <si>
    <t>030590</t>
  </si>
  <si>
    <t>028999</t>
  </si>
  <si>
    <t>029004</t>
  </si>
  <si>
    <t>028997</t>
  </si>
  <si>
    <t>000187</t>
  </si>
  <si>
    <t>033588</t>
  </si>
  <si>
    <t>035747</t>
  </si>
  <si>
    <t>029804</t>
  </si>
  <si>
    <t>031758</t>
  </si>
  <si>
    <t>031770</t>
  </si>
  <si>
    <t>031771</t>
  </si>
  <si>
    <t>034120</t>
  </si>
  <si>
    <t>002146</t>
  </si>
  <si>
    <t>027414</t>
  </si>
  <si>
    <t>002754</t>
  </si>
  <si>
    <t>035446</t>
  </si>
  <si>
    <t>035426</t>
  </si>
  <si>
    <t>031244</t>
  </si>
  <si>
    <t>031902</t>
  </si>
  <si>
    <t>035733</t>
  </si>
  <si>
    <t>032551</t>
  </si>
  <si>
    <t>029060</t>
  </si>
  <si>
    <t>029057</t>
  </si>
  <si>
    <t>029059</t>
  </si>
  <si>
    <t>029058</t>
  </si>
  <si>
    <t>030288</t>
  </si>
  <si>
    <t>030608</t>
  </si>
  <si>
    <t>034777</t>
  </si>
  <si>
    <t>034387</t>
  </si>
  <si>
    <t>037069</t>
  </si>
  <si>
    <t>028696</t>
  </si>
  <si>
    <t>072056</t>
  </si>
  <si>
    <t>043202</t>
  </si>
  <si>
    <t>063846</t>
  </si>
  <si>
    <t>027046</t>
  </si>
  <si>
    <t>030541</t>
  </si>
  <si>
    <t>031292</t>
  </si>
  <si>
    <t>028239</t>
  </si>
  <si>
    <t>030343</t>
  </si>
  <si>
    <t>030478</t>
  </si>
  <si>
    <t>030334</t>
  </si>
  <si>
    <t>028855</t>
  </si>
  <si>
    <t>072846</t>
  </si>
  <si>
    <t>073557</t>
  </si>
  <si>
    <t>072390</t>
  </si>
  <si>
    <t>029661</t>
  </si>
  <si>
    <t>001349</t>
  </si>
  <si>
    <t>029698</t>
  </si>
  <si>
    <t>029697</t>
  </si>
  <si>
    <t>029699</t>
  </si>
  <si>
    <t>066051</t>
  </si>
  <si>
    <t>031321</t>
  </si>
  <si>
    <t>030400</t>
  </si>
  <si>
    <t>028231</t>
  </si>
  <si>
    <t>030525</t>
  </si>
  <si>
    <t>065119</t>
  </si>
  <si>
    <t>037249</t>
  </si>
  <si>
    <t>028712</t>
  </si>
  <si>
    <t>031302</t>
  </si>
  <si>
    <t>027055</t>
  </si>
  <si>
    <t>033606</t>
  </si>
  <si>
    <t>034160</t>
  </si>
  <si>
    <t>034105</t>
  </si>
  <si>
    <t>046963</t>
  </si>
  <si>
    <t>046964</t>
  </si>
  <si>
    <t>027476</t>
  </si>
  <si>
    <t>002904</t>
  </si>
  <si>
    <t>028194</t>
  </si>
  <si>
    <t>001358</t>
  </si>
  <si>
    <t>031905</t>
  </si>
  <si>
    <t>037206</t>
  </si>
  <si>
    <t>035761</t>
  </si>
  <si>
    <t>028786</t>
  </si>
  <si>
    <t>038348</t>
  </si>
  <si>
    <t>060595</t>
  </si>
  <si>
    <t>073849</t>
  </si>
  <si>
    <t>073629</t>
  </si>
  <si>
    <t>038340</t>
  </si>
  <si>
    <t>061525</t>
  </si>
  <si>
    <t>031086</t>
  </si>
  <si>
    <t>029101</t>
  </si>
  <si>
    <t>027983</t>
  </si>
  <si>
    <t>040797</t>
  </si>
  <si>
    <t>053511</t>
  </si>
  <si>
    <t>037888</t>
  </si>
  <si>
    <t>029257</t>
  </si>
  <si>
    <t>029258</t>
  </si>
  <si>
    <t>035842</t>
  </si>
  <si>
    <t>048611</t>
  </si>
  <si>
    <t>037268</t>
  </si>
  <si>
    <t>057148</t>
  </si>
  <si>
    <t>035769</t>
  </si>
  <si>
    <t>031142</t>
  </si>
  <si>
    <t>048608</t>
  </si>
  <si>
    <t>072553</t>
  </si>
  <si>
    <t>029515</t>
  </si>
  <si>
    <t>031970</t>
  </si>
  <si>
    <t>035071</t>
  </si>
  <si>
    <t>055254</t>
  </si>
  <si>
    <t>030414</t>
  </si>
  <si>
    <t>066967</t>
  </si>
  <si>
    <t>034436</t>
  </si>
  <si>
    <t>038209</t>
  </si>
  <si>
    <t>054352</t>
  </si>
  <si>
    <t>055175</t>
  </si>
  <si>
    <t>071735</t>
  </si>
  <si>
    <t>050745</t>
  </si>
  <si>
    <t>034432</t>
  </si>
  <si>
    <t>034433</t>
  </si>
  <si>
    <t>044427</t>
  </si>
  <si>
    <t>073398</t>
  </si>
  <si>
    <t>072976</t>
  </si>
  <si>
    <t>052128</t>
  </si>
  <si>
    <t>047255</t>
  </si>
  <si>
    <t>032401</t>
  </si>
  <si>
    <t>061648</t>
  </si>
  <si>
    <t>062906</t>
  </si>
  <si>
    <t>029722</t>
  </si>
  <si>
    <t>047317</t>
  </si>
  <si>
    <t>034385</t>
  </si>
  <si>
    <t>072075</t>
  </si>
  <si>
    <t>072060</t>
  </si>
  <si>
    <t>072076</t>
  </si>
  <si>
    <t>072062</t>
  </si>
  <si>
    <t>055537</t>
  </si>
  <si>
    <t>073397</t>
  </si>
  <si>
    <t>072279</t>
  </si>
  <si>
    <t>067993</t>
  </si>
  <si>
    <t>072839</t>
  </si>
  <si>
    <t>073715</t>
  </si>
  <si>
    <t>033607</t>
  </si>
  <si>
    <t>033609</t>
  </si>
  <si>
    <t>033610</t>
  </si>
  <si>
    <t>033611</t>
  </si>
  <si>
    <t>030893</t>
  </si>
  <si>
    <t>028076</t>
  </si>
  <si>
    <t>072137</t>
  </si>
  <si>
    <t>030174</t>
  </si>
  <si>
    <t>057317</t>
  </si>
  <si>
    <t>001086</t>
  </si>
  <si>
    <t>048524</t>
  </si>
  <si>
    <t>056139</t>
  </si>
  <si>
    <t>072293</t>
  </si>
  <si>
    <t>003047</t>
  </si>
  <si>
    <t>029303</t>
  </si>
  <si>
    <t>002173</t>
  </si>
  <si>
    <t>030263</t>
  </si>
  <si>
    <t>029217</t>
  </si>
  <si>
    <t>029172</t>
  </si>
  <si>
    <t>032145</t>
  </si>
  <si>
    <t>034728</t>
  </si>
  <si>
    <t>034729</t>
  </si>
  <si>
    <t>034733</t>
  </si>
  <si>
    <t>073976</t>
  </si>
  <si>
    <t>034299</t>
  </si>
  <si>
    <t>030407</t>
  </si>
  <si>
    <t>037145</t>
  </si>
  <si>
    <t>033961</t>
  </si>
  <si>
    <t>034059</t>
  </si>
  <si>
    <t>032598</t>
  </si>
  <si>
    <t>035274</t>
  </si>
  <si>
    <t>035443</t>
  </si>
  <si>
    <t>035550</t>
  </si>
  <si>
    <t>036917</t>
  </si>
  <si>
    <t>038250</t>
  </si>
  <si>
    <t>035610</t>
  </si>
  <si>
    <t>071670</t>
  </si>
  <si>
    <t>073609</t>
  </si>
  <si>
    <t>073208</t>
  </si>
  <si>
    <t>074628</t>
  </si>
  <si>
    <t>002576</t>
  </si>
  <si>
    <t>035662</t>
  </si>
  <si>
    <t>037568</t>
  </si>
  <si>
    <t>055187</t>
  </si>
  <si>
    <t>037805</t>
  </si>
  <si>
    <t>037806</t>
  </si>
  <si>
    <t>030173</t>
  </si>
  <si>
    <t>073869</t>
  </si>
  <si>
    <t>073871</t>
  </si>
  <si>
    <t>072263</t>
  </si>
  <si>
    <t>073212</t>
  </si>
  <si>
    <t>050205</t>
  </si>
  <si>
    <t>056751</t>
  </si>
  <si>
    <t>029810</t>
  </si>
  <si>
    <t>033848</t>
  </si>
  <si>
    <t>028213</t>
  </si>
  <si>
    <t>072058</t>
  </si>
  <si>
    <t>071754</t>
  </si>
  <si>
    <t>073484</t>
  </si>
  <si>
    <t>074677</t>
  </si>
  <si>
    <t>027956</t>
  </si>
  <si>
    <t>000336</t>
  </si>
  <si>
    <t>027890</t>
  </si>
  <si>
    <t>051751</t>
  </si>
  <si>
    <t>030688</t>
  </si>
  <si>
    <t>031906</t>
  </si>
  <si>
    <t>030862</t>
  </si>
  <si>
    <t>029189</t>
  </si>
  <si>
    <t>029715</t>
  </si>
  <si>
    <t>028091</t>
  </si>
  <si>
    <t>029218</t>
  </si>
  <si>
    <t>028933</t>
  </si>
  <si>
    <t>028695</t>
  </si>
  <si>
    <t>028693</t>
  </si>
  <si>
    <t>060203</t>
  </si>
  <si>
    <t>046961</t>
  </si>
  <si>
    <t>046962</t>
  </si>
  <si>
    <t>057316</t>
  </si>
  <si>
    <t>071983</t>
  </si>
  <si>
    <t>072125</t>
  </si>
  <si>
    <t>054877</t>
  </si>
  <si>
    <t>047430</t>
  </si>
  <si>
    <t>002693</t>
  </si>
  <si>
    <t>028060</t>
  </si>
  <si>
    <t>029628</t>
  </si>
  <si>
    <t>031126</t>
  </si>
  <si>
    <t>073718</t>
  </si>
  <si>
    <t>071332</t>
  </si>
  <si>
    <t>071626</t>
  </si>
  <si>
    <t>029177</t>
  </si>
  <si>
    <t>031016</t>
  </si>
  <si>
    <t>033830</t>
  </si>
  <si>
    <t>035555</t>
  </si>
  <si>
    <t>035545</t>
  </si>
  <si>
    <t>035554</t>
  </si>
  <si>
    <t>035544</t>
  </si>
  <si>
    <t>037468</t>
  </si>
  <si>
    <t>028572</t>
  </si>
  <si>
    <t>028510</t>
  </si>
  <si>
    <t>000015</t>
  </si>
  <si>
    <t>029551</t>
  </si>
  <si>
    <t>060668</t>
  </si>
  <si>
    <t>037566</t>
  </si>
  <si>
    <t>056664</t>
  </si>
  <si>
    <t>030982</t>
  </si>
  <si>
    <t>034672</t>
  </si>
  <si>
    <t>071325</t>
  </si>
  <si>
    <t>060455</t>
  </si>
  <si>
    <t>071749</t>
  </si>
  <si>
    <t>072842</t>
  </si>
  <si>
    <t>072974</t>
  </si>
  <si>
    <t>074352</t>
  </si>
  <si>
    <t>000827</t>
  </si>
  <si>
    <t>030668</t>
  </si>
  <si>
    <t>029022</t>
  </si>
  <si>
    <t>000877</t>
  </si>
  <si>
    <t>028915</t>
  </si>
  <si>
    <t>000706</t>
  </si>
  <si>
    <t>046252</t>
  </si>
  <si>
    <t>046740</t>
  </si>
  <si>
    <t>046531</t>
  </si>
  <si>
    <t>000931</t>
  </si>
  <si>
    <t>046921</t>
  </si>
  <si>
    <t>027100</t>
  </si>
  <si>
    <t>028240</t>
  </si>
  <si>
    <t>028688</t>
  </si>
  <si>
    <t>028690</t>
  </si>
  <si>
    <t>030981</t>
  </si>
  <si>
    <t>Premissas PAR-PEL 27-31: Mil Madereira: Atualmente esta interditada no 13,8 KV , injetando 1 MW, pois a Subestação de 34,5 KV está em construção para possivel injeção de até 6 MW a partir de 2027</t>
  </si>
  <si>
    <t xml:space="preserve">Premissas PAR-PEL 27-31: Fotovoltaica, conectada a barra 8514 - SE Cachoeira Grande </t>
  </si>
  <si>
    <t>Premissas PAR-PEL 27-31: A usina está na área de concessão da CEEE, entretanto, as geradoras não solicitaram conexão ao sistema de distribuição da empresa. Houve apenas uma consulta de acesso em 2016</t>
  </si>
  <si>
    <t>Premissas PAR-PEL 27-31: Não identificada solicitação</t>
  </si>
  <si>
    <t>Premissas PAR-PEL 27-31: Houve apenas uma consulta de acesso em 2010</t>
  </si>
  <si>
    <t xml:space="preserve">CELESC </t>
  </si>
  <si>
    <t xml:space="preserve">Premissas PAR-PEL 2027-2031: </t>
  </si>
  <si>
    <t>Premissas PAR-PEL 2027-2031: Alterar CEG para CGH.PH.SC.002514-3.02</t>
  </si>
  <si>
    <t>Premissas PAR-PEL 2027-2031: Foi subistituída pela Usina Itajaí - UTE.RU.SC.050640-0.01</t>
  </si>
  <si>
    <t>Premissas PAR-PEL 2027-2031: Possui uma máquina em 23kV e uma em 138kV</t>
  </si>
  <si>
    <t>Premissas PAR-PEL 2027-2031: Alterar CEG para CGH.PH.SC.029099-8.01</t>
  </si>
  <si>
    <t>Premissas PAR-PEL 2027-2031: Data considerada no PAR/PEL 2027-3031: JUN/2026</t>
  </si>
  <si>
    <t>Premissas PAR-PEL 2027-2031: Data considerada no PAR/PEL 2027-3031: JAN/2029</t>
  </si>
  <si>
    <t>Premissas PAR-PEL 2027-2031: Data considerada no PAR/PEL 2027-3031: DEZ/2027</t>
  </si>
  <si>
    <t>Premissas PAR-PEL 2027-2031: Data considerada no PAR/PEL 2027-3031: DEZ/2030</t>
  </si>
  <si>
    <t>Premissas PAR-PEL 2027-2031: Data considerada no PAR/PEL 2027-3031: JUN/2029</t>
  </si>
  <si>
    <t>Premissas PAR-PEL 2027-2031: Data considerada no PAR/PEL 2027-3031: JAN/2027</t>
  </si>
  <si>
    <t>Premissas PAR-PEL 2027-2031: O consumidor não tem autorização para injetar na rede da CELESC. A CELESC não tem acesso a medição das usinas. O valor líquido é enviado na barra 10455</t>
  </si>
  <si>
    <t>Premissas PAR-PEL 2027-2031: Previsão para Junho/2026</t>
  </si>
  <si>
    <t>Premissas PAR-PEL 2027-2031: Previsão para Janeiro/2026</t>
  </si>
  <si>
    <t>Premissas PAR-PEL 2027-2031: Área de consessão da DCELT</t>
  </si>
  <si>
    <t>Premissas PAR-PEL 2027-2031: Encontra-se dentro da área de concessão da permissionária CEREJ</t>
  </si>
  <si>
    <t>Premissas PAR-PEL 2027-2031: Previsão para Janeiro/2027</t>
  </si>
  <si>
    <t>Premissas PAR-PEL 2027-2031: Sem previsão</t>
  </si>
  <si>
    <t>PCH.PH.SC.002514-3.02</t>
  </si>
  <si>
    <t>=SE(CONCAT($BA$2;SE(AZ667=0;"";AZ667))="Premissas PAR-PEL 2027-2031: ";"";CONCAT($BA$2;SE(AZ667=0;"";AZ667)))</t>
  </si>
  <si>
    <r>
      <rPr>
        <b/>
        <sz val="11"/>
        <rFont val="Calibri"/>
        <family val="2"/>
        <scheme val="minor"/>
      </rPr>
      <t>Premissas PAR-PEL 27-31:</t>
    </r>
    <r>
      <rPr>
        <sz val="11"/>
        <rFont val="Calibri"/>
        <family val="2"/>
        <scheme val="minor"/>
      </rPr>
      <t xml:space="preserve"> Previsão de entrada informada pelo agente para MAI/27</t>
    </r>
  </si>
  <si>
    <t>Premissas PAR-PEL 2027-2031: Distrato do CUSD</t>
  </si>
  <si>
    <t>Premissas PAR-PEL 2027-2031: sem conhecimento dessa geração na nossa rede de distribuição</t>
  </si>
  <si>
    <t>Premissas PAR-PEL 2027-2031: Elawan entrou em operação em set/25 em currais novos, fora da rede de distribuição da Cosern, não influencia a carga</t>
  </si>
  <si>
    <t> 3969</t>
  </si>
  <si>
    <t/>
  </si>
  <si>
    <t>Premissas PAR-PEL 2027-2031: Não possui contrato de exportação.</t>
  </si>
  <si>
    <t>Premissas PAR-PEL 2027-2031: (Araras) 13,8 kV</t>
  </si>
  <si>
    <t>Premissas PAR-PEL 2027-2031: (Antiga Coinbra - Cresciumal)</t>
  </si>
  <si>
    <t>Premissas PAR-PEL 2027-2031: 13,8 kV</t>
  </si>
  <si>
    <t>Premissas PAR-PEL 2027-2031: Colombo Jales</t>
  </si>
  <si>
    <t>Premissas PAR-PEL 2027-2031: Gr Abengoa - (antiga Dedini)</t>
  </si>
  <si>
    <t>Premissas PAR-PEL 2027-2031: Conexão provisoria em 69 KV</t>
  </si>
  <si>
    <t>Premissas PAR-PEL 2027-2031: conexão provisoria em 69 KV</t>
  </si>
  <si>
    <t>Premissas PAR-PEL 2027-2031: (Abengoa São João)</t>
  </si>
  <si>
    <t>Premissas PAR-PEL 2027-2031: (antiga SE Ferro Ligas - Cerquilho)</t>
  </si>
  <si>
    <t>Premissas PAR-PEL 2027-2031: (ex Taboão)</t>
  </si>
  <si>
    <t>Premissas PAR-PEL 2027-2031: Sandovalina</t>
  </si>
  <si>
    <t>Premissas PAR-PEL 2027-2031: ELEKTRO - 23/05/19 -A Elektro faz o atendimento a título precário na usina Vista Alegre, ou seja, não está em nossa área de concessão (área da CPFL Santa Cruz), porém injeta em nossa rede. Obs ONS - 16/03 - Usina era enviada na planilha da Leste Paulista (barra 4281)</t>
  </si>
  <si>
    <t>Premissas PAR-PEL 2027-2031: Suzanapolis</t>
  </si>
  <si>
    <t>Premissas PAR-PEL 2027-2031: Usina não considerada nas projeções do PAR-PEL 27-31, por ausência de informações adicionais.</t>
  </si>
  <si>
    <t>Premissas PAR-PEL 2027-2031: ligada</t>
  </si>
  <si>
    <t>Premissas PAR-PEL 2027-2031: futura a ser ligada em 26/12/2026</t>
  </si>
  <si>
    <t>Premissas PAR-PEL 2027-2031: Usina na área de concessão da Energisa MS, porém com ponto de conexão na Energisa MT</t>
  </si>
  <si>
    <t>Premissas PAR-PEL 2027-2031: Usina não está mais gerando.</t>
  </si>
  <si>
    <t>Premissas PAR-PEL 2027-2031: GERAÇÃO UFV DO BARRAMENTO 4806 - BRITAMIX</t>
  </si>
  <si>
    <t>Premissas PAR-PEL 2027-2031: (CASTAMANN II)</t>
  </si>
  <si>
    <t>Premissas PAR-PEL 2027-2031: (CASTAMANN III)</t>
  </si>
  <si>
    <t>Premissas PAR-PEL 2027-2031: (CASTAMANN I)</t>
  </si>
  <si>
    <t>Premissas PAR-PEL 2027-2031: (Rio do Braço)</t>
  </si>
  <si>
    <t>Premissas PAR-PEL 2027-2031: (GRYPS) cliente autoprodutor ligado ao sistema através do ponto de medição Tairetá</t>
  </si>
  <si>
    <t>Premissas PAR-PEL 2027-2031: Essa barra será transferida para 48035 em maio de 2030 passando de 69kV para 138kV</t>
  </si>
  <si>
    <t xml:space="preserve">Premissas PAR-PEL 2027-2031: participação no SCEE </t>
  </si>
  <si>
    <t>Premissas PAR-PEL 2027-2031: Contrato rescindido. - No PAR 27-31 permaneceu a declaração. Necessária correção.</t>
  </si>
  <si>
    <t>Premissas PAR-PEL 2027-2031: PAR-PEL 26-30: Usina da Ceriluz - Unidade Principal está sendo explicitada pela RGE. A unidade secundária está sendo abatida da carga da RGE</t>
  </si>
  <si>
    <t>Premissas PAR-PEL 2027-2031: Foi afetada nas inundações de Abr/Mai25. Está fora mas contrato ativo.</t>
  </si>
  <si>
    <t>Premissas PAR-PEL 2027-2031: Sem CUSD.</t>
  </si>
  <si>
    <t>Premissas PAR-PEL 2027-2031: Empreendimento com parecer de acesso emitido, porém sem continuidade contratual. Obra não iniciada</t>
  </si>
  <si>
    <t>Premissas PAR-PEL 2027-2031: Usina migrará para a barra 47435 em maio/2031</t>
  </si>
  <si>
    <t>Premissas PAR-PEL 2027-2031: 5293867</t>
  </si>
  <si>
    <t>Premissas PAR-PEL 2027-2031: 6747138</t>
  </si>
  <si>
    <t>Premissas PAR-PEL 2027-2031: 8107077</t>
  </si>
  <si>
    <t>Premissas PAR-PEL 2027-2031: 8132379</t>
  </si>
  <si>
    <t>Premissas PAR-PEL 2027-2031: 4103529</t>
  </si>
  <si>
    <t>Premissas PAR-PEL 2027-2031: 1346434</t>
  </si>
  <si>
    <t>Premissas PAR-PEL 2027-2031: 4042100</t>
  </si>
  <si>
    <t>Premissas PAR-PEL 2027-2031: 5109798. Faz parte do complexo de Gravata</t>
  </si>
  <si>
    <t>Premissas PAR-PEL 2027-2031: 5109809</t>
  </si>
  <si>
    <t>Premissas PAR-PEL 2027-2031: 5109786</t>
  </si>
  <si>
    <t>Premissas PAR-PEL 2027-2031: 5109794. Faz parte do complexo de Gravata</t>
  </si>
  <si>
    <t>Premissas PAR-PEL 2027-2031: 6449888</t>
  </si>
  <si>
    <t>Premissas PAR-PEL 2027-2031: 5324506</t>
  </si>
  <si>
    <t>Premissas PAR-PEL 2027-2031: 3730975</t>
  </si>
  <si>
    <t>Premissas PAR-PEL 2027-2031: 6241769</t>
  </si>
  <si>
    <t>Premissas PAR-PEL 2027-2031: 3322790</t>
  </si>
  <si>
    <t>Premissas PAR-PEL 2027-2031: 3327981</t>
  </si>
  <si>
    <t>Premissas PAR-PEL 2027-2031: 8120631</t>
  </si>
  <si>
    <t>Premissas PAR-PEL 2027-2031: 1396232</t>
  </si>
  <si>
    <t>Premissas PAR-PEL 2027-2031: 8156884</t>
  </si>
  <si>
    <t>Premissas PAR-PEL 2027-2031: 7157571</t>
  </si>
  <si>
    <t>Premissas PAR-PEL 2027-2031: 6026503</t>
  </si>
  <si>
    <t>Premissas PAR-PEL 2027-2031: 5109820. Chamada internamente também de Eólicas MCP</t>
  </si>
  <si>
    <t>Premissas PAR-PEL 2027-2031: 7078036</t>
  </si>
  <si>
    <t>Premissas PAR-PEL 2027-2031: 7227850</t>
  </si>
  <si>
    <t>Premissas PAR-PEL 2027-2031: 8227101</t>
  </si>
  <si>
    <t>Premissas PAR-PEL 2027-2031: 7296975</t>
  </si>
  <si>
    <t>Premissas PAR-PEL 2027-2031: 8269581</t>
  </si>
  <si>
    <t>Premissas PAR-PEL 2027-2031: 7296979</t>
  </si>
  <si>
    <t>Premissas PAR-PEL 2027-2031: 9174269</t>
  </si>
  <si>
    <t>Premissas PAR-PEL 2027-2031: Não é conectada a rede da Distribuidora.</t>
  </si>
  <si>
    <t>Premissas PAR-PEL 2027-2031: Conforme site da ANEEL consta como construção não iniciada</t>
  </si>
  <si>
    <t>Premissas PAR-PEL 2027-2031: 7191136</t>
  </si>
  <si>
    <t>Premissas PAR-PEL 2027-2031: 23/10/2024 - Gustavo Faria (ELEKTRO) - N° de barramento solicitado e indicado via e-mail</t>
  </si>
  <si>
    <t>Premissas PAR-PEL 2027-2031: Desativada</t>
  </si>
  <si>
    <t>Premissas PAR-PEL 2027-2031: 9284188</t>
  </si>
  <si>
    <t>Premissas PAR-PEL 2027-2031: 7274222</t>
  </si>
  <si>
    <t>Premissas PAR-PEL 2027-2031: 9296802</t>
  </si>
  <si>
    <t>Premissas PAR-PEL 2027-2031: Wander Energisa 28/11/25: 11/2028</t>
  </si>
  <si>
    <t>Premissas PAR-PEL 2027-2031: Wander Energisa 28/11/25: 11/2027</t>
  </si>
  <si>
    <t>Premissas PAR-PEL 2027-2031: Medição desta usina é na SE da PCH Lajeado</t>
  </si>
  <si>
    <t>Premissas PAR-PEL 2027-2031: UFV Afya (Porto Velho)</t>
  </si>
  <si>
    <t>Premissas PAR-PEL 2027-2031: 7322769</t>
  </si>
  <si>
    <t>Premissas PAR-PEL 2027-2031: Sem CUSD</t>
  </si>
  <si>
    <t xml:space="preserve">Premissas PAR-PEL 2027-2031: Usina localizada em outra UF. </t>
  </si>
  <si>
    <t>Premissas PAR-PEL 2027-2031: Deverá ser criado partição</t>
  </si>
  <si>
    <t>Premissas PAR-PEL 2027-2031: Em etapa de análise contrato com a distribuidora, sem certeza da sua entrada</t>
  </si>
  <si>
    <t>Premissas PAR-PEL 2027-2031: 9303859</t>
  </si>
  <si>
    <t>Premissas PAR-PEL 2027-2031: Ainda não possui contrato pois ainda está em andamento o processo de conexão.</t>
  </si>
  <si>
    <t>Premissas PAR-PEL 2027-2031: Em processo de adesão</t>
  </si>
  <si>
    <t>Premissas PAR-PEL 2027-2031: 8238123</t>
  </si>
  <si>
    <t>Premissas PAR-PEL 2027-2031: 8238393</t>
  </si>
  <si>
    <t>Premissas PAR-PEL 2027-2031: 7239369</t>
  </si>
  <si>
    <t>Premissas PAR-PEL 2027-2031: 8238406</t>
  </si>
  <si>
    <t>Premissas PAR-PEL 2027-2031: 9239101</t>
  </si>
  <si>
    <t>Premissas PAR-PEL 2027-2031: 7239376</t>
  </si>
  <si>
    <t>Premissas PAR-PEL 2027-2031: 8238417</t>
  </si>
  <si>
    <t>Premissas PAR-PEL 2027-2031: 8238419</t>
  </si>
  <si>
    <t>Premissas PAR-PEL 2027-2031: 8238423</t>
  </si>
  <si>
    <t>Premissas PAR-PEL 2027-2031: Trata-se de um cliente livre, o Cliente não possui previsão de assinar CUSD com a Equatorial</t>
  </si>
  <si>
    <t>Premissas PAR-PEL 2027-2031: UFV em processo de migração de MMGD para tipo III. Foi considerada no estudo PAR/PEL como MMGD</t>
  </si>
  <si>
    <t>Premissas PAR-PEL 2027-2031: Em processo de Migração de SCEE para PIE, sendo considerado na previsão como MMGD (barra 1139)</t>
  </si>
  <si>
    <t>Premissas PAR-PEL 2027-2031: Usina não considerada nas previsões do PAR/PEL 27-31.  Essa UTE de cogeração já existe na planta de subestação AT de cliente particular CABOT, sem exportação de energia via sistema AT da Enel SP, com a autorização junto a Enel SP. Esse cliente A2 continuará com seu contrato de demanda de Ponta e Fora Ponta com a Enel SP.</t>
  </si>
  <si>
    <t>Premissas PAR-PEL 2027-2031: Axia</t>
  </si>
  <si>
    <t>Premissas PAR-PEL 2027-2031: Não foi solicitado acesso à Enel. Comperj possui Rede Básica no 345kV</t>
  </si>
  <si>
    <t>Premissas PAR-PEL 2027-2031: Cliente não prosseguiu com o processo de conexão </t>
  </si>
  <si>
    <t>Premissas PAR-PEL 2027-2031: Cliente em processo de transferência de autorga</t>
  </si>
  <si>
    <t>Premissas PAR-PEL 2027-2031: Usina não considerada nas previsões do PAR/PEL 27-31.  Essa UTE de cogeração já existe na planta de subestação AT de cliente particular INSTITUTO BUTANTAN, sem exportação de energia via sistema AT da Enel SP, com a autorização junto a Enel SP. Esse cliente A2 continuará com seu contrato de demanda de Ponta e Fora Ponta com a Enel SP.</t>
  </si>
  <si>
    <t>Premissas PAR-PEL 2027-2031: Potência instalada de 47,86MW. Wander Energisa 01/2026</t>
  </si>
  <si>
    <t>Premissas PAR-PEL 2027-2031: Usina não considerada nas previsões do PAR/PEL 27-31.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</si>
  <si>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Premissas PAR-PEL 2027-2031: Não há processo de conexão em andamento</t>
  </si>
  <si>
    <t>Premissas PAR-PEL 2027-2031: Usina não considerada nas previsões do PAR/PEL 27-31. Acessante  tem inteção de se conectar como MMGD, porem não tem data.</t>
  </si>
  <si>
    <t>Premissas PAR-PEL 2027-2031: 46388</t>
  </si>
  <si>
    <t>Premissas PAR-PEL 2027-2031: Possui somente IA de 2018 (vencida). De 2018 pra cá não entrou com mais nenhuma solicitação junto a Distribuidora</t>
  </si>
  <si>
    <t>Premissas PAR-PEL 2027-2031: A distribuidora não recebeu solicitação de acesso dessa usina. Não temos informação do empreendimento.</t>
  </si>
  <si>
    <t>Premissas PAR-PEL 2027-2031: Os documentos de acesso emitidos para esta usina venceram. Sem previsao de entrada.</t>
  </si>
  <si>
    <t>Premissas PAR-PEL 2027-2031: Recebemos pedido de "orçamento e conexão" desta usina (pot. inst. 10MW), porém o estudo ainda está sendo realizado pela distribuidora e apenas após a conclusão deste teremos o barramento de conexão. Posterior a isso ainda teremos que ter o aceite do agente gerador para então considerarmos nos estudos, pois caso o agente não dê aceite entendemos que o empreendimento não se realizará.</t>
  </si>
  <si>
    <t>Premissas PAR-PEL 2027-2031: Não considerada do ciclo PAR-PEL 2027-2031 por ausência de Solicitação de Acesso ou desconhecimento sobre o empreendimento</t>
  </si>
  <si>
    <t>Premissas PAR-PEL 2027-2031: construção não iniciada, há autorização da Aneel, mas ainda não tem contrato assinado.</t>
  </si>
  <si>
    <t>Premissas PAR-PEL 2027-2031: Sem informação</t>
  </si>
  <si>
    <t>Premissas PAR-PEL 2027-2031: Construção não iniciada</t>
  </si>
  <si>
    <t xml:space="preserve">Premissas PAR-PEL 2027-2031: Orçamento de Conexão Caducou </t>
  </si>
  <si>
    <t>Premissas PAR-PEL 2027-2031: 9239114. Axia</t>
  </si>
  <si>
    <t>Premissas PAR-PEL 2027-2031: 8238428. Axia</t>
  </si>
  <si>
    <t>Premissas PAR-PEL 2027-2031: 8238432. Axia</t>
  </si>
  <si>
    <t>Premissas PAR-PEL 2027-2031: Usina não considerada nas previsões do PAR/PEL 27-31.  Acessante solicitou Orçamento Estimado em 2022 para ingressar do leilão LEN A-5 e A-6/2022 da EPE. Não obteve sucesso nesse leilão e declinou em ingressar com processo de Orçamento de Conexão com a ENEL SP.</t>
  </si>
  <si>
    <t>Premissas PAR-PEL 2027-2031: seccionamento LDAT 230 KV nobres - 360 MW. Coexão Rede Básica 230kV</t>
  </si>
  <si>
    <t>Premissas PAR-PEL 2027-2031: Em análise</t>
  </si>
  <si>
    <t>Premissas PAR-PEL 2027-2031: Cliente autoprodutor sem injeção no sistema</t>
  </si>
  <si>
    <t>Premissas PAR-PEL 2027-2031: Cod. CEG pertence a SC.</t>
  </si>
  <si>
    <t>Premissas PAR-PEL 2027-2031: Em construção, potência outorgada de 25MW</t>
  </si>
  <si>
    <t>Premissas PAR-PEL 2027-2031: Não possui contrato para exportação.</t>
  </si>
  <si>
    <t>Premissas PAR-PEL 2027-2031: Fora da área de Concessão - Concessionária FORCEL</t>
  </si>
  <si>
    <t>Premissas PAR-PEL 2027-2031: Não injetada</t>
  </si>
  <si>
    <t>Premissas PAR-PEL 2027-2031: Sem CUSD. Creluz.</t>
  </si>
  <si>
    <t>Premissas PAR-PEL 2027-2031: 6824525. Gerador conectado em DIT e não injetada na rede de distribuição. Não considerado na topologia da CCEE para a Neoenergia Pernambuco</t>
  </si>
  <si>
    <t>Premissas PAR-PEL 2027-2031: Sem CUSD. COPREL</t>
  </si>
  <si>
    <t>Premissas PAR-PEL 2027-2031: Usina ganhadora de leilão 2025. Não está no Ralie (Paloma ONS em ligação com Wander em 06/11/2025). Jan/27</t>
  </si>
  <si>
    <t>Premissas PAR-PEL 2027-2031: Usina ganhadora de leilão 2025. Não está no Ralie (Paloma ONS em ligação com Wander em 06/11/2025) 01/2030</t>
  </si>
  <si>
    <t>Premissas PAR-PEL 2027-2031: desconectada</t>
  </si>
  <si>
    <t>Premissas PAR-PEL 2027-2031: Não considerada do ciclo PAR-PEL 2027-2031 por ausência de CUSD desde sua desativação em 2021</t>
  </si>
  <si>
    <t>Premissas PAR-PEL 2027-2031: Não está na área de concessão da RGE.</t>
  </si>
  <si>
    <t>Premissas PAR-PEL 2027-2031: Geração desativada</t>
  </si>
  <si>
    <t>Premissas PAR-PEL 2027-2031: 9309414</t>
  </si>
  <si>
    <t>Premissas PAR-PEL 2027-2031: 8337371</t>
  </si>
  <si>
    <t>Premissas PAR-PEL 2027-2031: UFV Fazenda São José 1</t>
  </si>
  <si>
    <t>Premissas PAR-PEL 2027-2031: UFV Fazenda São José 2</t>
  </si>
  <si>
    <t>Premissas PAR-PEL 2027-2031: Usina ganhadora de leilão 2025. Não está no Ralie (Paloma ONS em ligação com Wander em 06/11/2025) Jan/27</t>
  </si>
  <si>
    <t>Premissas PAR-PEL 2027-2031: Usina ganhadora de leilão 2025. Não está no Ralie (Paloma ONS em ligação com Wander em 06/11/2025). 11/2026</t>
  </si>
  <si>
    <t>Premissas PAR-PEL 2027-2031: Paloma (ONS-PEC): A usina está prevista no Ralie ANEEL para mar/27, porém a data enviada pela distribuidora é nov/2029</t>
  </si>
  <si>
    <t>Não Considerada com Verificado</t>
  </si>
  <si>
    <t>10803/ 46858</t>
  </si>
  <si>
    <t>47135/ 47435</t>
  </si>
  <si>
    <t>Não Considerada sem verificado</t>
  </si>
  <si>
    <t>073561</t>
  </si>
  <si>
    <t>073549</t>
  </si>
  <si>
    <t>074693</t>
  </si>
  <si>
    <t>UFV ALVORADA APE 1</t>
  </si>
  <si>
    <t>UFV APE IMIGRACAO</t>
  </si>
  <si>
    <t>UFV PROGRESSO AGRICOLA</t>
  </si>
  <si>
    <t>UFV.RS.MG.076398-5.01</t>
  </si>
  <si>
    <t>UFV.RS.RS.076327-6.01</t>
  </si>
  <si>
    <t>UFV.RS.PI.076075-7.01</t>
  </si>
  <si>
    <t>Usina localizada em: Pouso Alegre - MG/ Ponto de conexão: Conexão no ponto trifásico do alimentador PSAT 321/ Proprietário:100% para Maglioni Ribeiro &amp;amp- Cia Ltda (REG)</t>
  </si>
  <si>
    <t>Usina localizada em: Campo Bom - RS/ Ponto de conexão: Rede de Distribuição 23,1 kV/ Proprietário:100% para INDUSTRIA E COMERCIO DE BEBIDAS CAMPO BOM LTDA (REG)</t>
  </si>
  <si>
    <t>Usina localizada em: Sebastião Leal - PI/ Ponto de conexão: Rede de Distribuição 34,5 kV/ Proprietário:100% para PROGRESSO AGRICOLA LTDA (REG)</t>
  </si>
  <si>
    <t>Não Considerada sem Verificado</t>
  </si>
  <si>
    <t xml:space="preserve">Premissas PAR-PEL 27-31: Está associada a barra 46879 (10316 SE 34,5kV Porto União) atualmente, e em janeiro de 2027 passará para a ser associada a barra 10871 (10870 nova SE 138 kV Porto União no PR). </t>
  </si>
  <si>
    <t>Premissas PAR-PEL 2027-2031: Usina de autoprodução, não injeta na rede da CEMIG-D</t>
  </si>
  <si>
    <t>MGM SOLAR</t>
  </si>
  <si>
    <t>UFV.RS.ES.076399-3.01</t>
  </si>
  <si>
    <t>UFV PERIM VENDA NOVA</t>
  </si>
  <si>
    <t>UFV.RS.ES.076405-1.01</t>
  </si>
  <si>
    <t>Usina localizada em: Linhares - ES/ Ponto de conexão: Rede de Distribuição em 13,8 kV/ Proprietário: 100% para MGM MOVEIS LTDA (REG)</t>
  </si>
  <si>
    <t>Usina localizada em: Venda Nova do Imigrante - ES/ Ponto de conexão: Rede de Distribuição - 13,2 kV/ Proprietário: 100% para OSVALDO PERIM SUPERMERCADOS LTDA (REG)</t>
  </si>
  <si>
    <t>Futura não considerada</t>
  </si>
  <si>
    <t xml:space="preserve">Flávio (CEMIG) e-mail SCPCB em 10/04/2026: Usina de auto produção - Galvani Serra do Salitre ( UTE.PE.MG.038221-3.01 ), sem previsão de injeção na rede. </t>
  </si>
  <si>
    <t>Usina localizada em: Xaxim-SC /Proprietário:  JACU ENERGIAS RENOVAVEIS SPE LTDA (REG) - Rede de Distribuição 23,1 kV</t>
  </si>
  <si>
    <t>Usina localizada em: Fortaleza-CE /Proprietário:  COMPANHIA INDUSTRIAL DE CIMENTO APODI (REG) - SE QUIXERE 230,0 kV</t>
  </si>
  <si>
    <t>Usina localizada em: Campo Alegre de Lourdes-BA /Proprietário:  CERAMICA CAMPO FORTE LTDA (REG) - Rede de Distribuição em 34,5 kV</t>
  </si>
  <si>
    <t>Usina localizada em: Parnaíba-PI /Proprietário:  ELIZEU MARTINS SUPERMERCADOS LTDA (REG) - Rede de Distribuição em 13,8 kV</t>
  </si>
  <si>
    <t>Usina localizada em: Valença do Piauí-PI /Proprietário:  GRANJA MOREIRA LTDA (REG) - Rede de Distribuição em 13,8 kV</t>
  </si>
  <si>
    <t>Usina localizada em: Teresina-PI /Proprietário:  GREAT EDUCACAO LTDA (REG) - Rede de Distribuição em 13,8 kV</t>
  </si>
  <si>
    <t>Usina localizada em: Tubarão-SC /Proprietário:  INTELBRAS S.A. INDÚSTRIA DE TELECOMUNICAÇÃO ELETRÔNICA BRASILEIRA (REG) - Rede de Distribuição em 13,8 kV</t>
  </si>
  <si>
    <t>Usina localizada em: Açailândia-MA /Proprietário:  LATICINIOS UNIAO DO BRASIL LTDA (REG) - Rede de Distribuição em 13,8  kV</t>
  </si>
  <si>
    <t>Usina localizada em: Malhada-BA /Proprietário:  OASIS SOLAR MALHADA SPE LTDA (REG) - Rede de Distribuição 69 kV</t>
  </si>
  <si>
    <t>Usina localizada em: Salvador-BA /Proprietário:  MERCADINHO F. C LTDA (REG) - Rede de Distribuição 13,8 kV</t>
  </si>
  <si>
    <t>Usina localizada em: São Gonçalo do Amarante-RN /Proprietário:  SUPERMERCADO NORDESTAO LTDA (REG) - Rede de distribuição 13,8 kV</t>
  </si>
  <si>
    <t>Usina localizada em: Benevides-PA /Proprietário:  OLINDA DISTRIBUICAO E COM. LTDA (REG) - Rede de distribuição - 13,8 kV</t>
  </si>
  <si>
    <t>Usina localizada em: Quixadá-CE /Proprietário:  AN MINERACAO LTDA (REG) - Rede de distribuição 13,8 kV</t>
  </si>
  <si>
    <t>Usina localizada em: Aquiraz-CE /Proprietário:  SANTELISA INDUSTRIA DE EMBALAGENS S/A (REG) - REDE DE DISTRIBUIÇÃO EM 13,8 KV</t>
  </si>
  <si>
    <t>Usina localizada em: Maracanaú-CE /Proprietário:  SUPERMERCADO PROGRESSO LTDA (REG) - Rede de Distribuição em 13,8 kV</t>
  </si>
  <si>
    <t>Usina localizada em: Quixeré-CE /Proprietário:  COMPANHIA INDUSTRIAL DE CIMENTO APODI (APE) - SE Quixeré 230 kV</t>
  </si>
  <si>
    <t>Usina localizada em: Luís Eduardo Magalhães-BA /Proprietário:  INPASA AGROINDUSTRIAL S/A (APE) - SE seccionadora Centro Industrial do Cerrado II 138 kV</t>
  </si>
  <si>
    <t>Usina localizada em: Marau-RS /Proprietário:  Associação Hospitalar Beneficente de Marau (REG) - REDE DE DISTRIBUIÇÃO 23,1 KV</t>
  </si>
  <si>
    <t>ALUMAR</t>
  </si>
  <si>
    <t>Paloma (PEC-ONS): De acordo com e-mail enviado para SCPCB em 15/04 a usina recebeu Termo de Intimação – TI da ANEEL e deve ser desconsiderada nos estudos elétricos, a partir de janeiro de 2026 e que estejam com obra não iniciada ou com alto risco de não implantação;</t>
  </si>
  <si>
    <t>001937</t>
  </si>
  <si>
    <t>001231</t>
  </si>
  <si>
    <t>071623</t>
  </si>
  <si>
    <t>076072</t>
  </si>
  <si>
    <t xml:space="preserve">Paloma ONS-PEC (e-mail SCPCB em 22/04/2026): CEMIG informou que houve termo de resilição do contratos para conexão das UTE Tijuco 3, nº de referência RL/ND-01431/2023-TR </t>
  </si>
  <si>
    <t xml:space="preserve">Flávio (CEMIG) e-mail SCPCB em 10/04/2026: A usina Canápolis 2 teve o contrato cancelado (UTE.AI.MG.047221-2.01). </t>
  </si>
  <si>
    <t>VITRAL TEMPERA I</t>
  </si>
  <si>
    <t>UFV.RS.MA.075478-1.01</t>
  </si>
  <si>
    <t>EQUATORIAL MA</t>
  </si>
  <si>
    <t>Usina localizada em: MA-Açailândia/ Ponto de conexão: Rede de distribuição 13,8 kV/ Proprietário: VITRAL TEMPERA INDUSTRIA E COMERCIO S/A (REG)</t>
  </si>
  <si>
    <t>Usina</t>
  </si>
  <si>
    <t>Subsistema</t>
  </si>
  <si>
    <t>Nucleo</t>
  </si>
  <si>
    <t>Agente</t>
  </si>
  <si>
    <t>Status</t>
  </si>
  <si>
    <t>Modalidade</t>
  </si>
  <si>
    <t xml:space="preserve">Barra </t>
  </si>
  <si>
    <t>Data</t>
  </si>
  <si>
    <t>MUSD_ciclo_anterior</t>
  </si>
  <si>
    <t>MUSD_ciclo_atual</t>
  </si>
  <si>
    <t>GERDAU OURO BRANCO</t>
  </si>
  <si>
    <t>UTE AÇOMINAS</t>
  </si>
  <si>
    <t>Luis Carlos: não injeta</t>
  </si>
  <si>
    <t>Observacao</t>
  </si>
  <si>
    <t>Area_concessao</t>
  </si>
  <si>
    <t>Injeta</t>
  </si>
  <si>
    <t>Gera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</si>
</sst>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0.0"/>
    <numFmt numFmtId="166" formatCode="mmm/yyyy"/>
  </numFmts>
  <fonts count="26" x14ac:knownFonts="1">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Calibri"/>
      <family val="2"/>
    </font>
    <font>
      <sz val="11"/>
      <name val="Calibri"/>
      <family val="2"/>
    </font>
    <font>
      <sz val="10"/>
      <name val="Courier"/>
      <family val="3"/>
    </font>
    <font>
      <sz val="10"/>
      <name val="Arial"/>
      <family val="2"/>
    </font>
    <font>
      <sz val="11"/>
      <name val="Calibri"/>
      <family val="2"/>
      <scheme val="minor"/>
    </font>
    <font>
      <sz val="11"/>
      <color rgb="FFFF0000"/>
      <name val="Calibri"/>
      <family val="2"/>
      <scheme val="minor"/>
    </font>
    <font>
      <b/>
      <sz val="11"/>
      <color rgb="FFFF0000"/>
      <name val="Calibri"/>
      <family val="2"/>
      <scheme val="minor"/>
    </font>
    <font>
      <b/>
      <sz val="12"/>
      <name val="Calibri"/>
      <family val="2"/>
      <scheme val="minor"/>
    </font>
    <font>
      <b/>
      <sz val="11"/>
      <name val="Calibri"/>
      <family val="2"/>
      <scheme val="minor"/>
    </font>
    <font>
      <sz val="11"/>
      <color rgb="FF000000"/>
      <name val="Calibri"/>
      <family val="2"/>
      <scheme val="minor"/>
    </font>
    <font>
      <b/>
      <sz val="11"/>
      <color rgb="FF000000"/>
      <name val="Calibri"/>
      <family val="2"/>
      <scheme val="minor"/>
    </font>
    <font>
      <b/>
      <sz val="11"/>
      <color theme="5" tint="-0.249977111117893"/>
      <name val="Calibri"/>
      <family val="2"/>
      <scheme val="minor"/>
    </font>
    <font>
      <b/>
      <sz val="11"/>
      <color indexed="10"/>
      <name val="Calibri"/>
      <family val="2"/>
      <scheme val="minor"/>
    </font>
    <font>
      <sz val="11"/>
      <color theme="5" tint="-0.249977111117893"/>
      <name val="Calibri"/>
      <family val="2"/>
      <scheme val="minor"/>
    </font>
    <font>
      <sz val="11"/>
      <color indexed="64"/>
      <name val="Calibri"/>
      <family val="2"/>
      <scheme val="minor"/>
    </font>
    <font>
      <sz val="12"/>
      <color theme="1"/>
      <name val="Calibri"/>
      <family val="2"/>
      <scheme val="minor"/>
    </font>
    <font>
      <b/>
      <sz val="11"/>
      <color theme="1"/>
      <name val="Calibri"/>
      <family val="2"/>
      <scheme val="minor"/>
    </font>
    <font>
      <sz val="8"/>
      <name val="Calibri"/>
      <family val="2"/>
      <scheme val="minor"/>
    </font>
    <font>
      <b/>
      <sz val="11"/>
      <color rgb="FF000000"/>
      <name val="Calibri"/>
      <family val="2"/>
    </font>
    <font>
      <b/>
      <sz val="16"/>
      <name val="Calibri"/>
      <family val="2"/>
      <scheme val="minor"/>
    </font>
    <font>
      <sz val="12"/>
      <color theme="0"/>
      <name val="Calibri"/>
      <family val="2"/>
      <scheme val="minor"/>
    </font>
    <font>
      <sz val="9"/>
      <color indexed="81"/>
      <name val="Segoe UI"/>
      <charset val="1"/>
    </font>
  </fonts>
  <fills count="8">
    <fill>
      <patternFill patternType="none"/>
    </fill>
    <fill>
      <patternFill patternType="gray125"/>
    </fill>
    <fill>
      <patternFill patternType="solid">
        <fgColor indexed="50"/>
        <bgColor indexed="64"/>
      </patternFill>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44">
    <xf numFmtId="0" fontId="0"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alignment vertical="center"/>
    </xf>
    <xf numFmtId="0" fontId="2" fillId="0" borderId="0">
      <alignment vertical="center"/>
    </xf>
    <xf numFmtId="0" fontId="2" fillId="0" borderId="0">
      <alignment vertical="center"/>
    </xf>
    <xf numFmtId="0" fontId="4" fillId="0" borderId="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1" fillId="0" borderId="0"/>
    <xf numFmtId="0" fontId="7"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xf numFmtId="0" fontId="2" fillId="0" borderId="0">
      <alignment vertical="center"/>
    </xf>
    <xf numFmtId="0" fontId="4" fillId="0" borderId="0"/>
    <xf numFmtId="0" fontId="1" fillId="0" borderId="0" applyAlignment="0"/>
    <xf numFmtId="0" fontId="1" fillId="0" borderId="0" applyAlignment="0"/>
    <xf numFmtId="0" fontId="5" fillId="0" borderId="0"/>
    <xf numFmtId="0" fontId="2" fillId="0" borderId="0">
      <alignment vertical="center"/>
    </xf>
    <xf numFmtId="0" fontId="5" fillId="0" borderId="0"/>
  </cellStyleXfs>
  <cellXfs count="126">
    <xf numFmtId="0" fontId="0" fillId="0" borderId="0" xfId="0"/>
    <xf numFmtId="0" fontId="0" fillId="0" borderId="0" xfId="0" applyAlignment="1">
      <alignment vertical="center"/>
    </xf>
    <xf numFmtId="0" fontId="0" fillId="3" borderId="0" xfId="0" applyFill="1" applyAlignment="1">
      <alignment vertical="center"/>
    </xf>
    <xf numFmtId="0" fontId="0" fillId="0" borderId="1" xfId="0" applyBorder="1" applyAlignment="1">
      <alignment horizontal="center" vertical="center"/>
    </xf>
    <xf numFmtId="0" fontId="7" fillId="0" borderId="0" xfId="31" applyAlignment="1"/>
    <xf numFmtId="0" fontId="8" fillId="0" borderId="1" xfId="0" applyFont="1" applyBorder="1" applyAlignment="1">
      <alignment horizontal="center" vertical="center"/>
    </xf>
    <xf numFmtId="0" fontId="11"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0" fillId="0" borderId="1" xfId="0" applyBorder="1" applyAlignment="1">
      <alignment horizontal="left" vertical="center"/>
    </xf>
    <xf numFmtId="0" fontId="0" fillId="5" borderId="0" xfId="0" applyFill="1" applyAlignment="1">
      <alignment vertical="center"/>
    </xf>
    <xf numFmtId="0" fontId="8" fillId="0" borderId="1" xfId="0" applyFont="1" applyBorder="1" applyAlignment="1">
      <alignment horizontal="center" vertical="center" wrapText="1"/>
    </xf>
    <xf numFmtId="0" fontId="0" fillId="3" borderId="0" xfId="0" applyFill="1"/>
    <xf numFmtId="0" fontId="13" fillId="0" borderId="1" xfId="30" applyFont="1" applyBorder="1" applyAlignment="1">
      <alignment horizontal="left" vertical="center" wrapText="1"/>
    </xf>
    <xf numFmtId="0" fontId="0" fillId="0" borderId="0" xfId="0" applyAlignment="1">
      <alignment horizontal="left" vertical="center"/>
    </xf>
    <xf numFmtId="0" fontId="8" fillId="0" borderId="1" xfId="1" applyFont="1" applyBorder="1" applyAlignment="1">
      <alignment horizontal="center" vertical="center" wrapText="1"/>
    </xf>
    <xf numFmtId="0" fontId="8" fillId="0" borderId="1" xfId="0" applyFont="1" applyBorder="1" applyAlignment="1">
      <alignment horizontal="left" vertical="center"/>
    </xf>
    <xf numFmtId="0" fontId="8" fillId="0" borderId="1" xfId="3" applyFont="1" applyBorder="1" applyAlignment="1">
      <alignment horizontal="left" vertical="center" wrapText="1"/>
    </xf>
    <xf numFmtId="17" fontId="8" fillId="0" borderId="1" xfId="0" applyNumberFormat="1" applyFont="1" applyBorder="1" applyAlignment="1">
      <alignment horizontal="left" vertical="center" wrapText="1"/>
    </xf>
    <xf numFmtId="0" fontId="8" fillId="0" borderId="1" xfId="4" applyFont="1" applyBorder="1" applyAlignment="1">
      <alignment horizontal="center" vertical="center" wrapText="1"/>
    </xf>
    <xf numFmtId="0" fontId="8" fillId="0" borderId="1" xfId="1" applyFont="1" applyBorder="1" applyAlignment="1">
      <alignment horizontal="left" vertical="center" wrapText="1"/>
    </xf>
    <xf numFmtId="0" fontId="16" fillId="0" borderId="0" xfId="0" applyFont="1" applyAlignment="1">
      <alignment vertical="center"/>
    </xf>
    <xf numFmtId="0" fontId="8" fillId="0" borderId="1" xfId="3" applyFont="1" applyBorder="1" applyAlignment="1">
      <alignment horizontal="left" vertical="center"/>
    </xf>
    <xf numFmtId="0" fontId="9" fillId="0" borderId="1" xfId="0" applyFont="1" applyBorder="1" applyAlignment="1">
      <alignment horizontal="left" vertical="center" wrapText="1"/>
    </xf>
    <xf numFmtId="0" fontId="8" fillId="0" borderId="1" xfId="17" applyFont="1" applyBorder="1" applyAlignment="1">
      <alignment horizontal="left" vertical="center" wrapText="1"/>
    </xf>
    <xf numFmtId="0" fontId="8" fillId="0" borderId="1" xfId="15" applyFont="1" applyBorder="1" applyAlignment="1">
      <alignment horizontal="left" vertical="center" wrapText="1"/>
    </xf>
    <xf numFmtId="0" fontId="8" fillId="0" borderId="1" xfId="15" applyFont="1" applyBorder="1" applyAlignment="1">
      <alignment horizontal="center" vertical="center" wrapText="1"/>
    </xf>
    <xf numFmtId="0" fontId="8" fillId="0" borderId="1" xfId="4" applyFont="1" applyBorder="1" applyAlignment="1">
      <alignment horizontal="left" vertical="center" wrapText="1"/>
    </xf>
    <xf numFmtId="0" fontId="8" fillId="0" borderId="1" xfId="21" applyFont="1" applyBorder="1" applyAlignment="1">
      <alignment horizontal="left" vertical="center"/>
    </xf>
    <xf numFmtId="0" fontId="8" fillId="0" borderId="0" xfId="0" applyFont="1" applyAlignment="1">
      <alignment vertical="center"/>
    </xf>
    <xf numFmtId="0" fontId="8" fillId="0" borderId="1" xfId="27" applyFont="1" applyBorder="1" applyAlignment="1">
      <alignment horizontal="left" vertical="center" wrapText="1"/>
    </xf>
    <xf numFmtId="0" fontId="8" fillId="0" borderId="1" xfId="33" applyFont="1" applyBorder="1" applyAlignment="1">
      <alignment horizontal="center" vertical="center" wrapText="1"/>
    </xf>
    <xf numFmtId="0" fontId="15" fillId="0" borderId="1" xfId="0" applyFont="1" applyBorder="1" applyAlignment="1">
      <alignment horizontal="left" vertical="center" wrapText="1"/>
    </xf>
    <xf numFmtId="0" fontId="8" fillId="0" borderId="0" xfId="37" applyFont="1">
      <alignment vertical="center"/>
    </xf>
    <xf numFmtId="0" fontId="18" fillId="0" borderId="1" xfId="38" applyFont="1" applyBorder="1" applyAlignment="1">
      <alignment horizontal="left" vertical="center" wrapText="1"/>
    </xf>
    <xf numFmtId="0" fontId="18" fillId="0" borderId="1" xfId="38" applyFont="1" applyBorder="1" applyAlignment="1">
      <alignment horizontal="center" vertical="center" wrapText="1"/>
    </xf>
    <xf numFmtId="0" fontId="19" fillId="0" borderId="0" xfId="0" applyFont="1" applyAlignment="1">
      <alignment vertical="center"/>
    </xf>
    <xf numFmtId="0" fontId="0" fillId="0" borderId="0" xfId="0" applyAlignment="1">
      <alignment horizontal="left"/>
    </xf>
    <xf numFmtId="0" fontId="0" fillId="0" borderId="2" xfId="0" applyBorder="1" applyAlignment="1">
      <alignment horizontal="left" vertical="center"/>
    </xf>
    <xf numFmtId="0" fontId="0" fillId="0" borderId="0" xfId="0" applyAlignment="1">
      <alignment horizontal="center"/>
    </xf>
    <xf numFmtId="0" fontId="0" fillId="0" borderId="3" xfId="0" applyBorder="1" applyAlignment="1">
      <alignment horizontal="center" vertical="center"/>
    </xf>
    <xf numFmtId="0" fontId="0" fillId="0" borderId="0" xfId="0" applyAlignment="1">
      <alignment horizontal="center" vertical="center" wrapText="1"/>
    </xf>
    <xf numFmtId="14" fontId="0" fillId="0" borderId="0" xfId="0" applyNumberFormat="1"/>
    <xf numFmtId="0" fontId="9" fillId="0" borderId="1" xfId="0" applyFont="1" applyBorder="1" applyAlignment="1">
      <alignment horizontal="center" vertical="center"/>
    </xf>
    <xf numFmtId="17" fontId="0" fillId="0" borderId="1" xfId="0" applyNumberFormat="1" applyBorder="1" applyAlignment="1">
      <alignment horizontal="center" vertical="center"/>
    </xf>
    <xf numFmtId="1" fontId="8" fillId="0" borderId="1" xfId="15" applyNumberFormat="1" applyFont="1" applyBorder="1" applyAlignment="1">
      <alignment horizontal="left" vertical="center" wrapText="1"/>
    </xf>
    <xf numFmtId="0" fontId="8" fillId="0" borderId="1" xfId="35" applyFont="1" applyBorder="1" applyAlignment="1">
      <alignment horizontal="left" vertical="center" wrapText="1"/>
    </xf>
    <xf numFmtId="0" fontId="0" fillId="0" borderId="1" xfId="0" applyBorder="1" applyAlignment="1">
      <alignment horizontal="left" vertical="center" wrapText="1"/>
    </xf>
    <xf numFmtId="14" fontId="11" fillId="2" borderId="4" xfId="0" applyNumberFormat="1" applyFont="1" applyFill="1" applyBorder="1" applyAlignment="1">
      <alignment horizontal="center" vertical="center"/>
    </xf>
    <xf numFmtId="0" fontId="0" fillId="0" borderId="5" xfId="0" applyBorder="1" applyAlignment="1">
      <alignment horizontal="center" vertical="center"/>
    </xf>
    <xf numFmtId="0" fontId="11" fillId="4" borderId="0" xfId="0" applyFont="1" applyFill="1" applyAlignment="1">
      <alignment horizontal="center" vertical="center"/>
    </xf>
    <xf numFmtId="0" fontId="0" fillId="4" borderId="0" xfId="0" applyFill="1" applyAlignment="1">
      <alignment vertical="center"/>
    </xf>
    <xf numFmtId="0" fontId="8" fillId="4" borderId="0" xfId="0" applyFont="1" applyFill="1"/>
    <xf numFmtId="0" fontId="8" fillId="0" borderId="1" xfId="37" applyFont="1" applyBorder="1" applyAlignment="1">
      <alignment horizontal="center" vertical="center"/>
    </xf>
    <xf numFmtId="0" fontId="0" fillId="0" borderId="2" xfId="0" applyBorder="1" applyAlignment="1">
      <alignment horizontal="center" vertical="center"/>
    </xf>
    <xf numFmtId="0" fontId="8" fillId="0" borderId="1" xfId="1" applyFont="1" applyBorder="1" applyAlignment="1">
      <alignment horizontal="center" vertical="center"/>
    </xf>
    <xf numFmtId="0" fontId="8" fillId="0" borderId="1" xfId="3" applyFont="1" applyBorder="1" applyAlignment="1">
      <alignment horizontal="center" vertical="center"/>
    </xf>
    <xf numFmtId="0" fontId="8" fillId="0" borderId="1" xfId="0" quotePrefix="1" applyFont="1" applyBorder="1" applyAlignment="1">
      <alignment horizontal="center" vertical="center"/>
    </xf>
    <xf numFmtId="0" fontId="12" fillId="0" borderId="1" xfId="0" applyFont="1" applyBorder="1" applyAlignment="1">
      <alignment horizontal="left" vertical="center" wrapText="1"/>
    </xf>
    <xf numFmtId="0" fontId="8" fillId="0" borderId="1" xfId="22" applyFont="1" applyBorder="1" applyAlignment="1">
      <alignment horizontal="center" vertical="center"/>
    </xf>
    <xf numFmtId="0" fontId="8" fillId="0" borderId="1" xfId="2" applyFont="1" applyBorder="1" applyAlignment="1">
      <alignment horizontal="center" vertical="center" wrapText="1"/>
    </xf>
    <xf numFmtId="0" fontId="8" fillId="0" borderId="1" xfId="2" applyFont="1" applyBorder="1" applyAlignment="1">
      <alignment horizontal="center" vertical="center"/>
    </xf>
    <xf numFmtId="1" fontId="8" fillId="0" borderId="1" xfId="2" applyNumberFormat="1" applyFont="1" applyBorder="1" applyAlignment="1">
      <alignment horizontal="center" vertical="center" wrapText="1"/>
    </xf>
    <xf numFmtId="0" fontId="8" fillId="0" borderId="1" xfId="18" applyFont="1" applyBorder="1" applyAlignment="1">
      <alignment horizontal="left" vertical="center" wrapText="1"/>
    </xf>
    <xf numFmtId="0" fontId="8" fillId="0" borderId="1" xfId="15" applyFont="1" applyBorder="1" applyAlignment="1">
      <alignment horizontal="center" vertical="center"/>
    </xf>
    <xf numFmtId="0" fontId="8" fillId="0" borderId="1" xfId="26" applyFont="1" applyBorder="1" applyAlignment="1">
      <alignment horizontal="center" vertical="center" wrapText="1"/>
    </xf>
    <xf numFmtId="166" fontId="8" fillId="0" borderId="1" xfId="3" applyNumberFormat="1" applyFont="1" applyBorder="1" applyAlignment="1">
      <alignment horizontal="left" vertical="center" wrapText="1"/>
    </xf>
    <xf numFmtId="0" fontId="8" fillId="0" borderId="1" xfId="27" applyFont="1" applyBorder="1" applyAlignment="1">
      <alignment horizontal="center" vertical="center" wrapText="1"/>
    </xf>
    <xf numFmtId="0" fontId="8" fillId="0" borderId="1" xfId="3" applyFont="1" applyBorder="1" applyAlignment="1">
      <alignment horizontal="center" vertical="center" wrapText="1"/>
    </xf>
    <xf numFmtId="0" fontId="8" fillId="0" borderId="1" xfId="23" applyFont="1" applyBorder="1" applyAlignment="1">
      <alignment horizontal="center" vertical="center" wrapText="1"/>
    </xf>
    <xf numFmtId="0" fontId="8" fillId="0" borderId="1" xfId="23" applyFont="1" applyBorder="1" applyAlignment="1">
      <alignment horizontal="left" vertical="center" wrapText="1"/>
    </xf>
    <xf numFmtId="0" fontId="8" fillId="0" borderId="1" xfId="16" applyFont="1" applyBorder="1" applyAlignment="1">
      <alignment horizontal="center" vertical="center" wrapText="1"/>
    </xf>
    <xf numFmtId="0" fontId="8" fillId="0" borderId="1" xfId="33" applyFont="1" applyBorder="1" applyAlignment="1">
      <alignment horizontal="center" vertical="center"/>
    </xf>
    <xf numFmtId="0" fontId="8" fillId="0" borderId="1" xfId="32" applyFont="1" applyBorder="1" applyAlignment="1">
      <alignment horizontal="center" vertical="center" wrapText="1"/>
    </xf>
    <xf numFmtId="0" fontId="5" fillId="0" borderId="1" xfId="30" applyFont="1" applyBorder="1" applyAlignment="1">
      <alignment horizontal="center" vertical="center"/>
    </xf>
    <xf numFmtId="0" fontId="5" fillId="0" borderId="1" xfId="30" applyFont="1" applyBorder="1" applyAlignment="1">
      <alignment horizontal="left" vertical="center" wrapText="1"/>
    </xf>
    <xf numFmtId="0" fontId="11" fillId="2" borderId="5" xfId="0" applyFont="1" applyFill="1" applyBorder="1" applyAlignment="1">
      <alignment horizontal="center" vertical="center"/>
    </xf>
    <xf numFmtId="0" fontId="5" fillId="4" borderId="0" xfId="41" applyFill="1"/>
    <xf numFmtId="0" fontId="22" fillId="7" borderId="1" xfId="30" applyFont="1" applyFill="1" applyBorder="1" applyAlignment="1" applyProtection="1">
      <alignment horizontal="center" vertical="center" wrapText="1"/>
      <protection locked="0"/>
    </xf>
    <xf numFmtId="0" fontId="8" fillId="0" borderId="1" xfId="0" applyFont="1" applyBorder="1" applyAlignment="1" applyProtection="1">
      <alignment vertical="center"/>
      <protection locked="0"/>
    </xf>
    <xf numFmtId="0" fontId="8" fillId="0" borderId="1" xfId="0" applyFont="1" applyBorder="1" applyAlignment="1" applyProtection="1">
      <alignment horizontal="center" vertical="center"/>
      <protection locked="0"/>
    </xf>
    <xf numFmtId="14" fontId="11" fillId="2" borderId="4" xfId="0" applyNumberFormat="1" applyFont="1" applyFill="1" applyBorder="1" applyAlignment="1">
      <alignment horizontal="center" vertical="center" wrapText="1"/>
    </xf>
    <xf numFmtId="0" fontId="8" fillId="0" borderId="1" xfId="0" applyFont="1" applyBorder="1" applyAlignment="1">
      <alignment horizontal="left" vertical="center" wrapText="1"/>
    </xf>
    <xf numFmtId="0" fontId="0" fillId="5" borderId="1" xfId="0" applyFill="1" applyBorder="1" applyAlignment="1">
      <alignment horizontal="center" vertical="center"/>
    </xf>
    <xf numFmtId="0" fontId="8" fillId="0" borderId="5" xfId="0" applyFont="1" applyBorder="1" applyAlignment="1">
      <alignment horizontal="center" vertical="center"/>
    </xf>
    <xf numFmtId="0" fontId="8" fillId="0" borderId="1" xfId="21" applyFont="1" applyBorder="1" applyAlignment="1">
      <alignment horizontal="center" vertical="center"/>
    </xf>
    <xf numFmtId="0" fontId="8" fillId="0" borderId="1" xfId="30" applyFont="1" applyBorder="1" applyAlignment="1">
      <alignment horizontal="center" vertical="center"/>
    </xf>
    <xf numFmtId="17" fontId="0" fillId="0" borderId="4" xfId="0" applyNumberFormat="1" applyBorder="1" applyAlignment="1">
      <alignment horizontal="center" vertical="center"/>
    </xf>
    <xf numFmtId="17" fontId="8" fillId="0" borderId="1" xfId="0" applyNumberFormat="1" applyFont="1" applyBorder="1" applyAlignment="1">
      <alignment horizontal="center" vertical="center"/>
    </xf>
    <xf numFmtId="0" fontId="0" fillId="0" borderId="1" xfId="5" applyFont="1" applyBorder="1" applyAlignment="1">
      <alignment horizontal="left" vertical="center" wrapText="1"/>
    </xf>
    <xf numFmtId="0" fontId="0" fillId="0" borderId="1" xfId="7" applyFont="1" applyBorder="1" applyAlignment="1">
      <alignment horizontal="left" vertical="center"/>
    </xf>
    <xf numFmtId="0" fontId="0" fillId="0" borderId="1" xfId="9" applyFont="1" applyBorder="1" applyAlignment="1">
      <alignment horizontal="left" vertical="center"/>
    </xf>
    <xf numFmtId="0" fontId="0" fillId="0" borderId="1" xfId="12" applyFont="1" applyBorder="1" applyAlignment="1">
      <alignment horizontal="left" vertical="center"/>
    </xf>
    <xf numFmtId="0" fontId="0" fillId="0" borderId="1" xfId="14" applyFont="1" applyBorder="1" applyAlignment="1">
      <alignment horizontal="left" vertical="center"/>
    </xf>
    <xf numFmtId="0" fontId="8" fillId="0" borderId="1" xfId="19" applyFont="1" applyBorder="1" applyAlignment="1">
      <alignment horizontal="left" vertical="center"/>
    </xf>
    <xf numFmtId="0" fontId="8" fillId="0" borderId="1" xfId="15" applyFont="1" applyBorder="1" applyAlignment="1">
      <alignment horizontal="left" vertical="center"/>
    </xf>
    <xf numFmtId="0" fontId="8" fillId="0" borderId="1" xfId="29" applyFont="1" applyBorder="1" applyAlignment="1">
      <alignment horizontal="left" vertical="center" wrapText="1"/>
    </xf>
    <xf numFmtId="0" fontId="8" fillId="0" borderId="1" xfId="34" applyFont="1" applyBorder="1" applyAlignment="1">
      <alignment horizontal="left" vertical="center"/>
    </xf>
    <xf numFmtId="0" fontId="8" fillId="6" borderId="1" xfId="0" applyFont="1" applyFill="1" applyBorder="1" applyAlignment="1">
      <alignment horizontal="left" vertical="center"/>
    </xf>
    <xf numFmtId="0" fontId="13" fillId="0" borderId="1" xfId="30" applyFont="1" applyBorder="1" applyAlignment="1">
      <alignment horizontal="left" vertical="center"/>
    </xf>
    <xf numFmtId="0" fontId="8" fillId="0" borderId="1" xfId="37" applyFont="1" applyBorder="1" applyAlignment="1">
      <alignment horizontal="left" vertical="center" wrapText="1"/>
    </xf>
    <xf numFmtId="0" fontId="8" fillId="0" borderId="2" xfId="0" applyFont="1" applyBorder="1" applyAlignment="1">
      <alignment horizontal="left" vertical="center"/>
    </xf>
    <xf numFmtId="0" fontId="8" fillId="0" borderId="1" xfId="28" applyFont="1" applyBorder="1" applyAlignment="1">
      <alignment horizontal="left" vertical="center"/>
    </xf>
    <xf numFmtId="0" fontId="8" fillId="0" borderId="1" xfId="30" applyFont="1" applyBorder="1" applyAlignment="1">
      <alignment horizontal="left" vertical="center"/>
    </xf>
    <xf numFmtId="0" fontId="5" fillId="0" borderId="1" xfId="30" applyFont="1" applyBorder="1" applyAlignment="1">
      <alignment horizontal="left" vertical="center"/>
    </xf>
    <xf numFmtId="0" fontId="10" fillId="0" borderId="1" xfId="0" applyFont="1" applyBorder="1" applyAlignment="1">
      <alignment horizontal="left" vertical="center" wrapText="1"/>
    </xf>
    <xf numFmtId="14" fontId="15" fillId="0" borderId="1" xfId="0" applyNumberFormat="1" applyFont="1" applyBorder="1" applyAlignment="1">
      <alignment horizontal="left" vertical="center" wrapText="1"/>
    </xf>
    <xf numFmtId="14" fontId="8" fillId="0" borderId="1" xfId="0" applyNumberFormat="1" applyFont="1" applyBorder="1" applyAlignment="1">
      <alignment horizontal="left" vertical="center" wrapText="1"/>
    </xf>
    <xf numFmtId="14" fontId="17" fillId="0" borderId="1" xfId="0" applyNumberFormat="1" applyFont="1" applyBorder="1" applyAlignment="1">
      <alignment horizontal="left" vertical="center" wrapText="1"/>
    </xf>
    <xf numFmtId="0" fontId="0" fillId="0" borderId="1" xfId="36" applyFont="1" applyBorder="1" applyAlignment="1">
      <alignment horizontal="left" vertical="center" wrapText="1"/>
    </xf>
    <xf numFmtId="0" fontId="0" fillId="3" borderId="1" xfId="0" applyFill="1" applyBorder="1" applyAlignment="1">
      <alignment horizontal="left" vertical="center" wrapText="1"/>
    </xf>
    <xf numFmtId="0" fontId="20" fillId="0" borderId="1" xfId="0" applyFont="1" applyBorder="1" applyAlignment="1">
      <alignment horizontal="left" vertical="center" wrapText="1"/>
    </xf>
    <xf numFmtId="0" fontId="8" fillId="0" borderId="1" xfId="0" applyFont="1" applyBorder="1" applyAlignment="1" applyProtection="1">
      <alignment horizontal="left" vertical="center" wrapText="1"/>
      <protection locked="0"/>
    </xf>
    <xf numFmtId="49" fontId="8" fillId="0" borderId="1" xfId="0" applyNumberFormat="1" applyFont="1" applyBorder="1" applyAlignment="1">
      <alignment horizontal="left" vertical="center" wrapText="1"/>
    </xf>
    <xf numFmtId="14" fontId="8" fillId="0" borderId="1" xfId="24" applyNumberFormat="1" applyFont="1" applyBorder="1" applyAlignment="1">
      <alignment horizontal="left" vertical="center" wrapText="1"/>
    </xf>
    <xf numFmtId="0" fontId="8" fillId="0" borderId="1" xfId="25" applyFont="1" applyBorder="1" applyAlignment="1">
      <alignment horizontal="left" vertical="center" wrapText="1"/>
    </xf>
    <xf numFmtId="0" fontId="8" fillId="0" borderId="1" xfId="24" applyFont="1" applyBorder="1" applyAlignment="1">
      <alignment horizontal="left" vertical="center" wrapText="1"/>
    </xf>
    <xf numFmtId="0" fontId="8" fillId="0" borderId="0" xfId="0" applyFont="1" applyAlignment="1">
      <alignment horizontal="left" wrapText="1"/>
    </xf>
    <xf numFmtId="165" fontId="0" fillId="0" borderId="4" xfId="0" applyNumberFormat="1" applyBorder="1" applyAlignment="1">
      <alignment horizontal="center" vertical="center"/>
    </xf>
    <xf numFmtId="0" fontId="19" fillId="0" borderId="0" xfId="0" quotePrefix="1" applyFont="1" applyAlignment="1">
      <alignment vertical="center"/>
    </xf>
    <xf numFmtId="0" fontId="8" fillId="3" borderId="1" xfId="0" applyFont="1" applyFill="1" applyBorder="1" applyAlignment="1">
      <alignment horizontal="left" vertical="center"/>
    </xf>
    <xf numFmtId="0" fontId="0" fillId="3" borderId="1" xfId="0" applyFill="1" applyBorder="1" applyAlignment="1">
      <alignment horizontal="left" vertical="center"/>
    </xf>
    <xf numFmtId="0" fontId="24" fillId="0" borderId="0" xfId="0" applyFont="1" applyAlignment="1">
      <alignment vertical="center"/>
    </xf>
    <xf numFmtId="0" fontId="8" fillId="0" borderId="1" xfId="0" applyFont="1" applyBorder="1" applyAlignment="1">
      <alignment horizontal="left" vertical="center" wrapText="1"/>
    </xf>
    <xf numFmtId="0" fontId="23" fillId="2" borderId="8" xfId="0" applyFont="1" applyFill="1" applyBorder="1" applyAlignment="1">
      <alignment horizontal="center" vertical="center"/>
    </xf>
    <xf numFmtId="0" fontId="23" fillId="2" borderId="6" xfId="0" applyFont="1" applyFill="1" applyBorder="1" applyAlignment="1">
      <alignment horizontal="center" vertical="center"/>
    </xf>
    <xf numFmtId="0" fontId="23" fillId="2" borderId="7" xfId="0" applyFont="1" applyFill="1" applyBorder="1" applyAlignment="1">
      <alignment horizontal="center" vertical="center"/>
    </xf>
  </cellXfs>
  <cellStyles count="44">
    <cellStyle name="Estilo 1" xfId="20" xr:uid="{07004AF5-8701-46F8-B892-396972AE2372}"/>
    <cellStyle name="Normal" xfId="0" builtinId="0"/>
    <cellStyle name="Normal 10 3" xfId="37" xr:uid="{E093D77A-A6AD-426F-A76E-1D9F32DF1E0B}"/>
    <cellStyle name="Normal 14 2" xfId="42" xr:uid="{7AEC06E5-F657-4E39-84BA-3D37640F4DB2}"/>
    <cellStyle name="Normal 2" xfId="15" xr:uid="{DC1DD22F-485D-4BE1-ACEC-822EB677E704}"/>
    <cellStyle name="Normal 2 2" xfId="43" xr:uid="{9201D215-878F-4875-9403-A021BB8B2D5F}"/>
    <cellStyle name="Normal 2 2 3 2 2 2" xfId="34" xr:uid="{A3E9D96E-5F62-4989-B1C2-2F635B13CF1C}"/>
    <cellStyle name="Normal 27" xfId="5" xr:uid="{3C9B72BE-CFD3-4B50-8544-05EACBF9E168}"/>
    <cellStyle name="Normal 28" xfId="6" xr:uid="{D4ABF6C0-371C-46BE-9327-34C645A35814}"/>
    <cellStyle name="Normal 29" xfId="7" xr:uid="{FF1D34A6-81DF-40C9-9B40-6B045AF9E02A}"/>
    <cellStyle name="Normal 3" xfId="31" xr:uid="{68D9BE38-7407-429F-B4DE-BA94D81828C6}"/>
    <cellStyle name="Normal 3 2" xfId="41" xr:uid="{CF93061C-712E-4BF8-984A-C8B66BDAB38A}"/>
    <cellStyle name="Normal 30" xfId="8" xr:uid="{5D7F2E40-BA39-41D7-987C-3A7F89D527A4}"/>
    <cellStyle name="Normal 31" xfId="9" xr:uid="{CB33089A-7496-4D09-9FC1-400338FB2A95}"/>
    <cellStyle name="Normal 32" xfId="10" xr:uid="{5BB69104-076D-47AD-8E2A-18A27205F0CD}"/>
    <cellStyle name="Normal 33" xfId="11" xr:uid="{67FC8298-E3DF-48BC-924D-793598BE76BF}"/>
    <cellStyle name="Normal 34" xfId="12" xr:uid="{805B9AB8-FD6A-42B9-BB96-03C2723A53FA}"/>
    <cellStyle name="Normal 35" xfId="13" xr:uid="{6ECA8D99-DE5D-4860-A837-C3D6B78C68F6}"/>
    <cellStyle name="Normal 39" xfId="14" xr:uid="{61F7B943-E590-482C-8D4F-DFF09093D836}"/>
    <cellStyle name="Normal 4" xfId="38" xr:uid="{0F2811C9-9649-43C5-8A36-77F85BEE1DCD}"/>
    <cellStyle name="Normal 4 2" xfId="40" xr:uid="{5AC3EBB8-3D97-4899-A3F5-E8C0CBBD42B7}"/>
    <cellStyle name="Normal 42" xfId="30" xr:uid="{6635FCED-9F7A-4C84-9720-07D074E8388E}"/>
    <cellStyle name="Normal 43" xfId="36" xr:uid="{36785ED8-3C73-4E98-A334-6858703B1FB8}"/>
    <cellStyle name="Normal 5" xfId="39" xr:uid="{1C730783-5968-4132-9559-6C30FCFC93FA}"/>
    <cellStyle name="Normal 7 3 2" xfId="28" xr:uid="{BF855255-B6CA-4482-A8C3-5BDB9756F8C0}"/>
    <cellStyle name="Normal_AES-SUl" xfId="3" xr:uid="{FF58FE0E-6AA1-4C66-8FEF-67CA8947C2C5}"/>
    <cellStyle name="Normal_Bandeirante" xfId="21" xr:uid="{A009D1E7-65F4-45E8-8EE7-97869E546C7D}"/>
    <cellStyle name="Normal_CEB" xfId="26" xr:uid="{F3DD7835-8BFF-4C2E-AFAF-01A3824DE3FA}"/>
    <cellStyle name="Normal_CEEE" xfId="32" xr:uid="{FED499EA-4B4C-46F9-B0AF-ED12F4ADC69B}"/>
    <cellStyle name="Normal_CELESC" xfId="33" xr:uid="{DA302450-C448-4DED-9E89-BBFCCBA9F317}"/>
    <cellStyle name="Normal_Celg" xfId="2" xr:uid="{CB39A42E-79F7-4E7C-B7E7-F2AF8E192D7C}"/>
    <cellStyle name="Normal_CEMIG" xfId="1" xr:uid="{94252CE5-950E-4E9C-BC1F-7E9362C02490}"/>
    <cellStyle name="Normal_CPFL Paulista" xfId="17" xr:uid="{EE7BABB2-942B-417D-86D4-A9F7C375BF72}"/>
    <cellStyle name="Normal_CPFL Paulista_1" xfId="19" xr:uid="{03E09BDB-1AB8-40B2-8644-F6BC0B900B42}"/>
    <cellStyle name="Normal_Elektro" xfId="22" xr:uid="{616FD54F-3FED-4AA3-B222-797E4C3A5A37}"/>
    <cellStyle name="Normal_Eletrobras RO" xfId="23" xr:uid="{7713C978-95C2-4218-B5F8-012EDD618C52}"/>
    <cellStyle name="Normal_Eletropaulo" xfId="25" xr:uid="{8F20CD32-B6BE-4990-A20E-AA9AB65F7013}"/>
    <cellStyle name="Normal_ENERGISA MT" xfId="27" xr:uid="{66E8757C-E6A0-4977-A555-FF517D46415B}"/>
    <cellStyle name="Normal_Geração" xfId="35" xr:uid="{9F94E1BB-0A30-4616-A7CF-800A5F731064}"/>
    <cellStyle name="Normal_Lista Usinas + geração verificada2010(ONS)_Lista Usinas + geração verificada2010(ONS)" xfId="24" xr:uid="{D3A0178C-CE08-4365-8FB6-EE311E2445AB}"/>
    <cellStyle name="Normal_ONS_CargaPMO_Peq 2" xfId="4" xr:uid="{7B68439A-FF3B-4249-83CD-D8878916E075}"/>
    <cellStyle name="Normal_ONS_CargaPMO_Peq 2 2" xfId="18" xr:uid="{7D9DB7A7-A08B-4D7F-8DC7-3C6DB2B3D324}"/>
    <cellStyle name="Normal_Santa Maria" xfId="16" xr:uid="{EF1DBAA1-D896-4265-A061-8AAF9A42D416}"/>
    <cellStyle name="Normal_VALE PARANAPANEMA" xfId="29" xr:uid="{571B2953-4BEE-470A-A82D-D3C7D30284B5}"/>
  </cellStyles>
  <dxfs count="178">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C00000"/>
      </font>
      <fill>
        <patternFill>
          <fgColor auto="1"/>
          <bgColor theme="5" tint="0.79998168889431442"/>
        </patternFill>
      </fill>
    </dxf>
    <dxf>
      <font>
        <color rgb="FF9C0006"/>
      </font>
      <fill>
        <patternFill>
          <bgColor rgb="FFFFC7CE"/>
        </patternFill>
      </fill>
    </dxf>
    <dxf>
      <font>
        <b/>
        <i val="0"/>
        <color rgb="FFFF0000"/>
      </font>
    </dxf>
    <dxf>
      <font>
        <color rgb="FFC00000"/>
      </font>
      <fill>
        <patternFill>
          <fgColor auto="1"/>
          <bgColor theme="5" tint="0.79998168889431442"/>
        </patternFill>
      </fill>
    </dxf>
    <dxf>
      <font>
        <color rgb="FF9C0006"/>
      </font>
      <fill>
        <patternFill>
          <bgColor rgb="FFFFC7CE"/>
        </patternFill>
      </fill>
    </dxf>
    <dxf>
      <font>
        <color rgb="FFC00000"/>
      </font>
      <fill>
        <patternFill>
          <fgColor auto="1"/>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fgColor auto="1"/>
          <bgColor theme="5" tint="0.79998168889431442"/>
        </patternFill>
      </fill>
    </dxf>
    <dxf>
      <font>
        <color rgb="FF9C0006"/>
      </font>
      <fill>
        <patternFill>
          <bgColor rgb="FFFFC7CE"/>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309563</xdr:colOff>
      <xdr:row>41</xdr:row>
      <xdr:rowOff>166686</xdr:rowOff>
    </xdr:to>
    <xdr:sp macro="" textlink="">
      <xdr:nvSpPr>
        <xdr:cNvPr id="2" name="CaixaDeTexto 1">
          <a:extLst>
            <a:ext uri="{FF2B5EF4-FFF2-40B4-BE49-F238E27FC236}">
              <a16:creationId xmlns:a16="http://schemas.microsoft.com/office/drawing/2014/main" id="{7AA0F5E9-EE1B-403B-BD56-1CBDC16DFF0B}"/>
            </a:ext>
          </a:extLst>
        </xdr:cNvPr>
        <xdr:cNvSpPr txBox="1"/>
      </xdr:nvSpPr>
      <xdr:spPr>
        <a:xfrm>
          <a:off x="0" y="0"/>
          <a:ext cx="9288463" cy="771683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pPr lvl="0" algn="ctr"/>
          <a:r>
            <a:rPr lang="pt-BR" sz="1400" b="1">
              <a:solidFill>
                <a:schemeClr val="dk1"/>
              </a:solidFill>
              <a:effectLst/>
              <a:latin typeface="+mn-lt"/>
              <a:ea typeface="+mn-ea"/>
              <a:cs typeface="+mn-cs"/>
            </a:rPr>
            <a:t>Instruções para Preenchimento dos Campos</a:t>
          </a:r>
        </a:p>
        <a:p>
          <a:pPr lvl="0" algn="ctr"/>
          <a:endParaRPr lang="pt-BR" sz="1400" b="1">
            <a:solidFill>
              <a:schemeClr val="dk1"/>
            </a:solidFill>
            <a:effectLst/>
            <a:latin typeface="+mn-lt"/>
            <a:ea typeface="+mn-ea"/>
            <a:cs typeface="+mn-cs"/>
          </a:endParaRPr>
        </a:p>
        <a:p>
          <a:endParaRPr lang="pt-BR" sz="1400">
            <a:effectLst/>
          </a:endParaRPr>
        </a:p>
        <a:p>
          <a:r>
            <a:rPr lang="pt-BR" sz="1400" b="1" baseline="0">
              <a:solidFill>
                <a:srgbClr val="FF0000"/>
              </a:solidFill>
              <a:effectLst/>
              <a:latin typeface="+mn-lt"/>
              <a:ea typeface="+mn-ea"/>
              <a:cs typeface="+mn-cs"/>
            </a:rPr>
            <a:t>Deverá ser preenchido apenas os campos que tenham alteração.</a:t>
          </a:r>
          <a:endParaRPr lang="pt-BR" sz="1400" b="1">
            <a:solidFill>
              <a:srgbClr val="FF0000"/>
            </a:solidFill>
            <a:effectLst/>
            <a:latin typeface="+mn-lt"/>
            <a:ea typeface="+mn-ea"/>
            <a:cs typeface="+mn-cs"/>
          </a:endParaRPr>
        </a:p>
        <a:p>
          <a:pPr lvl="0" algn="ctr"/>
          <a:endParaRPr lang="pt-BR" sz="1400" b="1">
            <a:solidFill>
              <a:schemeClr val="dk1"/>
            </a:solidFill>
            <a:effectLst/>
            <a:latin typeface="+mn-lt"/>
            <a:ea typeface="+mn-ea"/>
            <a:cs typeface="+mn-cs"/>
          </a:endParaRPr>
        </a:p>
        <a:p>
          <a:pPr lvl="0"/>
          <a:r>
            <a:rPr lang="pt-BR" sz="1400" b="1">
              <a:solidFill>
                <a:schemeClr val="dk1"/>
              </a:solidFill>
              <a:effectLst/>
              <a:latin typeface="+mn-lt"/>
              <a:ea typeface="+mn-ea"/>
              <a:cs typeface="+mn-cs"/>
            </a:rPr>
            <a:t>Está</a:t>
          </a:r>
          <a:r>
            <a:rPr lang="pt-BR" sz="1400" b="1" baseline="0">
              <a:solidFill>
                <a:schemeClr val="dk1"/>
              </a:solidFill>
              <a:effectLst/>
              <a:latin typeface="+mn-lt"/>
              <a:ea typeface="+mn-ea"/>
              <a:cs typeface="+mn-cs"/>
            </a:rPr>
            <a:t> na á</a:t>
          </a:r>
          <a:r>
            <a:rPr lang="pt-BR" sz="1400" b="1">
              <a:solidFill>
                <a:schemeClr val="dk1"/>
              </a:solidFill>
              <a:effectLst/>
              <a:latin typeface="+mn-lt"/>
              <a:ea typeface="+mn-ea"/>
              <a:cs typeface="+mn-cs"/>
            </a:rPr>
            <a:t>rea de concessão? – (SIM</a:t>
          </a:r>
          <a:r>
            <a:rPr lang="pt-BR" sz="1400" b="1" baseline="0">
              <a:solidFill>
                <a:schemeClr val="dk1"/>
              </a:solidFill>
              <a:effectLst/>
              <a:latin typeface="+mn-lt"/>
              <a:ea typeface="+mn-ea"/>
              <a:cs typeface="+mn-cs"/>
            </a:rPr>
            <a:t> ou NÃO) </a:t>
          </a:r>
        </a:p>
        <a:p>
          <a:pPr lvl="0"/>
          <a:r>
            <a:rPr lang="pt-BR" sz="1400">
              <a:solidFill>
                <a:schemeClr val="dk1"/>
              </a:solidFill>
              <a:effectLst/>
              <a:latin typeface="+mn-lt"/>
              <a:ea typeface="+mn-ea"/>
              <a:cs typeface="+mn-cs"/>
            </a:rPr>
            <a:t>Verificar se a usina está na área de concessão do agente. Caso não esteja em sua área de concessão não há necessidade de responder os demais questionamentos.</a:t>
          </a:r>
        </a:p>
        <a:p>
          <a:pPr lvl="0"/>
          <a:endParaRPr lang="pt-BR" sz="1400">
            <a:solidFill>
              <a:schemeClr val="dk1"/>
            </a:solidFill>
            <a:effectLst/>
            <a:latin typeface="+mn-lt"/>
            <a:ea typeface="+mn-ea"/>
            <a:cs typeface="+mn-cs"/>
          </a:endParaRPr>
        </a:p>
        <a:p>
          <a:pPr lvl="0"/>
          <a:r>
            <a:rPr lang="pt-BR" sz="1400" b="1">
              <a:solidFill>
                <a:sysClr val="windowText" lastClr="000000"/>
              </a:solidFill>
              <a:effectLst/>
              <a:latin typeface="+mn-lt"/>
              <a:ea typeface="+mn-ea"/>
              <a:cs typeface="+mn-cs"/>
            </a:rPr>
            <a:t>Injeta ou Injetará (usinas futuras)?:</a:t>
          </a:r>
          <a:br>
            <a:rPr lang="pt-BR" sz="1400" b="1">
              <a:solidFill>
                <a:sysClr val="windowText" lastClr="000000"/>
              </a:solidFill>
              <a:effectLst/>
              <a:latin typeface="+mn-lt"/>
              <a:ea typeface="+mn-ea"/>
              <a:cs typeface="+mn-cs"/>
            </a:rPr>
          </a:br>
          <a:r>
            <a:rPr lang="pt-BR" sz="1400" b="1">
              <a:solidFill>
                <a:sysClr val="windowText" lastClr="000000"/>
              </a:solidFill>
              <a:effectLst/>
              <a:latin typeface="+mn-lt"/>
              <a:ea typeface="+mn-ea"/>
              <a:cs typeface="+mn-cs"/>
            </a:rPr>
            <a:t>SIM</a:t>
          </a:r>
          <a:r>
            <a:rPr lang="pt-BR" sz="1400" b="1" baseline="0">
              <a:solidFill>
                <a:sysClr val="windowText" lastClr="000000"/>
              </a:solidFill>
              <a:effectLst/>
              <a:latin typeface="+mn-lt"/>
              <a:ea typeface="+mn-ea"/>
              <a:cs typeface="+mn-cs"/>
            </a:rPr>
            <a:t> - </a:t>
          </a:r>
          <a:r>
            <a:rPr lang="pt-BR" sz="1400" b="0" baseline="0">
              <a:solidFill>
                <a:sysClr val="windowText" lastClr="000000"/>
              </a:solidFill>
              <a:effectLst/>
              <a:latin typeface="+mn-lt"/>
              <a:ea typeface="+mn-ea"/>
              <a:cs typeface="+mn-cs"/>
            </a:rPr>
            <a:t>para</a:t>
          </a:r>
          <a:r>
            <a:rPr lang="pt-BR" sz="1400">
              <a:solidFill>
                <a:sysClr val="windowText" lastClr="000000"/>
              </a:solidFill>
              <a:effectLst/>
              <a:latin typeface="+mn-lt"/>
              <a:ea typeface="+mn-ea"/>
              <a:cs typeface="+mn-cs"/>
            </a:rPr>
            <a:t> usina que injeta/injetará na Rede de Distribuição ou nas Demais Instalações de Transmissão (DITs) da área de concessão do Agente de Distribuição. </a:t>
          </a:r>
          <a:br>
            <a:rPr lang="pt-BR" sz="1400">
              <a:solidFill>
                <a:sysClr val="windowText" lastClr="000000"/>
              </a:solidFill>
              <a:effectLst/>
              <a:latin typeface="+mn-lt"/>
              <a:ea typeface="+mn-ea"/>
              <a:cs typeface="+mn-cs"/>
            </a:rPr>
          </a:br>
          <a:r>
            <a:rPr lang="pt-BR" sz="1400" b="1">
              <a:solidFill>
                <a:sysClr val="windowText" lastClr="000000"/>
              </a:solidFill>
              <a:effectLst/>
              <a:latin typeface="+mn-lt"/>
              <a:ea typeface="+mn-ea"/>
              <a:cs typeface="+mn-cs"/>
            </a:rPr>
            <a:t>NÃO - </a:t>
          </a:r>
          <a:r>
            <a:rPr lang="pt-BR" sz="1400" b="0" i="0">
              <a:solidFill>
                <a:sysClr val="windowText" lastClr="000000"/>
              </a:solidFill>
              <a:effectLst/>
              <a:latin typeface="+mn-lt"/>
              <a:ea typeface="+mn-ea"/>
              <a:cs typeface="+mn-cs"/>
            </a:rPr>
            <a:t>para usina que, embora estando na área de concessão do agente de distribuição, não injeta na Rede de Distribuição ou nas Demais Instalações de Transmissão (DITs) da área de concessão do Agente de Distribuição. Nessa caso informar no campo "Observações" o motivo e o número do barramento  da rede de simulação onde a usina esta equivalentada.</a:t>
          </a:r>
        </a:p>
        <a:p>
          <a:pPr lvl="0"/>
          <a:r>
            <a:rPr lang="pt-BR" sz="1400" b="0" i="0">
              <a:solidFill>
                <a:sysClr val="windowText" lastClr="000000"/>
              </a:solidFill>
              <a:effectLst/>
              <a:latin typeface="+mn-lt"/>
              <a:ea typeface="+mn-ea"/>
              <a:cs typeface="+mn-cs"/>
            </a:rPr>
            <a:t>Exemplos: a usina está em um sistema isolado; ou é geração interna de algum consumidor que atende somente à carga do próprio consumidor, não chegando a injetar na rede da ditribuidora.</a:t>
          </a:r>
        </a:p>
        <a:p>
          <a:pPr lvl="0"/>
          <a:endParaRPr lang="pt-BR" sz="1400">
            <a:solidFill>
              <a:srgbClr val="FF0000"/>
            </a:solidFill>
            <a:effectLst/>
            <a:latin typeface="+mn-lt"/>
            <a:ea typeface="+mn-ea"/>
            <a:cs typeface="+mn-cs"/>
          </a:endParaRPr>
        </a:p>
        <a:p>
          <a:pPr lvl="0"/>
          <a:r>
            <a:rPr lang="pt-BR" sz="1400" b="1">
              <a:solidFill>
                <a:sysClr val="windowText" lastClr="000000"/>
              </a:solidFill>
              <a:effectLst/>
              <a:latin typeface="+mn-lt"/>
              <a:ea typeface="+mn-ea"/>
              <a:cs typeface="+mn-cs"/>
            </a:rPr>
            <a:t>Gera ou Gerará?:</a:t>
          </a:r>
        </a:p>
        <a:p>
          <a:pPr marL="0" marR="0" lvl="0" indent="0" defTabSz="914400" eaLnBrk="1" fontAlgn="auto" latinLnBrk="0" hangingPunct="1">
            <a:lnSpc>
              <a:spcPct val="100000"/>
            </a:lnSpc>
            <a:spcBef>
              <a:spcPts val="0"/>
            </a:spcBef>
            <a:spcAft>
              <a:spcPts val="0"/>
            </a:spcAft>
            <a:buClrTx/>
            <a:buSzTx/>
            <a:buFontTx/>
            <a:buNone/>
            <a:tabLst/>
            <a:defRPr/>
          </a:pPr>
          <a:r>
            <a:rPr lang="pt-BR" sz="1400" b="1">
              <a:solidFill>
                <a:sysClr val="windowText" lastClr="000000"/>
              </a:solidFill>
              <a:effectLst/>
              <a:latin typeface="+mn-lt"/>
              <a:ea typeface="+mn-ea"/>
              <a:cs typeface="+mn-cs"/>
            </a:rPr>
            <a:t>SIM -  </a:t>
          </a:r>
          <a:r>
            <a:rPr lang="pt-BR" sz="1400" b="0">
              <a:solidFill>
                <a:sysClr val="windowText" lastClr="000000"/>
              </a:solidFill>
              <a:effectLst/>
              <a:latin typeface="+mn-lt"/>
              <a:ea typeface="+mn-ea"/>
              <a:cs typeface="+mn-cs"/>
            </a:rPr>
            <a:t>Para usina que</a:t>
          </a:r>
          <a:r>
            <a:rPr lang="pt-BR" sz="1400" b="0" baseline="0">
              <a:solidFill>
                <a:sysClr val="windowText" lastClr="000000"/>
              </a:solidFill>
              <a:effectLst/>
              <a:latin typeface="+mn-lt"/>
              <a:ea typeface="+mn-ea"/>
              <a:cs typeface="+mn-cs"/>
            </a:rPr>
            <a:t> está </a:t>
          </a:r>
          <a:r>
            <a:rPr lang="pt-BR" sz="1400" b="0">
              <a:solidFill>
                <a:sysClr val="windowText" lastClr="000000"/>
              </a:solidFill>
              <a:effectLst/>
              <a:latin typeface="+mn-lt"/>
              <a:ea typeface="+mn-ea"/>
              <a:cs typeface="+mn-cs"/>
            </a:rPr>
            <a:t>em operação e em funcionamento.</a:t>
          </a:r>
        </a:p>
        <a:p>
          <a:pPr marL="0" marR="0" lvl="0" indent="0" defTabSz="914400" eaLnBrk="1" fontAlgn="auto" latinLnBrk="0" hangingPunct="1">
            <a:lnSpc>
              <a:spcPct val="100000"/>
            </a:lnSpc>
            <a:spcBef>
              <a:spcPts val="0"/>
            </a:spcBef>
            <a:spcAft>
              <a:spcPts val="0"/>
            </a:spcAft>
            <a:buClrTx/>
            <a:buSzTx/>
            <a:buFontTx/>
            <a:buNone/>
            <a:tabLst/>
            <a:defRPr/>
          </a:pPr>
          <a:r>
            <a:rPr lang="pt-BR" sz="1400" b="1">
              <a:solidFill>
                <a:sysClr val="windowText" lastClr="000000"/>
              </a:solidFill>
              <a:effectLst/>
              <a:latin typeface="+mn-lt"/>
              <a:ea typeface="+mn-ea"/>
              <a:cs typeface="+mn-cs"/>
            </a:rPr>
            <a:t>NÃO </a:t>
          </a:r>
          <a:r>
            <a:rPr lang="pt-BR" sz="1400">
              <a:solidFill>
                <a:sysClr val="windowText" lastClr="000000"/>
              </a:solidFill>
              <a:effectLst/>
              <a:latin typeface="+mn-lt"/>
              <a:ea typeface="+mn-ea"/>
              <a:cs typeface="+mn-cs"/>
            </a:rPr>
            <a:t>- Para usina que não tem gerado pois está temporária ou definitivamente desativada, embora conectada à rede de responsabilidade do agente de distribuição. Devem ser informadas os demais dados da usina.</a:t>
          </a:r>
        </a:p>
        <a:p>
          <a:pPr marL="0" marR="0" lvl="0" indent="0" defTabSz="914400" eaLnBrk="1" fontAlgn="auto" latinLnBrk="0" hangingPunct="1">
            <a:lnSpc>
              <a:spcPct val="100000"/>
            </a:lnSpc>
            <a:spcBef>
              <a:spcPts val="0"/>
            </a:spcBef>
            <a:spcAft>
              <a:spcPts val="0"/>
            </a:spcAft>
            <a:buClrTx/>
            <a:buSzTx/>
            <a:buFontTx/>
            <a:buNone/>
            <a:tabLst/>
            <a:defRPr/>
          </a:pPr>
          <a:r>
            <a:rPr lang="pt-BR" sz="1400">
              <a:solidFill>
                <a:sysClr val="windowText" lastClr="000000"/>
              </a:solidFill>
              <a:effectLst/>
              <a:latin typeface="+mn-lt"/>
              <a:ea typeface="+mn-ea"/>
              <a:cs typeface="+mn-cs"/>
            </a:rPr>
            <a:t>Obs: Deixar em branco para usinas futuras</a:t>
          </a:r>
        </a:p>
        <a:p>
          <a:pPr marL="0" marR="0" lvl="0" indent="0" defTabSz="914400" eaLnBrk="1" fontAlgn="auto" latinLnBrk="0" hangingPunct="1">
            <a:lnSpc>
              <a:spcPct val="100000"/>
            </a:lnSpc>
            <a:spcBef>
              <a:spcPts val="0"/>
            </a:spcBef>
            <a:spcAft>
              <a:spcPts val="0"/>
            </a:spcAft>
            <a:buClrTx/>
            <a:buSzTx/>
            <a:buFontTx/>
            <a:buNone/>
            <a:tabLst/>
            <a:defRPr/>
          </a:pPr>
          <a:endParaRPr lang="pt-BR" sz="14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pt-BR" sz="1400" b="1">
              <a:solidFill>
                <a:schemeClr val="dk1"/>
              </a:solidFill>
              <a:effectLst/>
              <a:latin typeface="+mn-lt"/>
              <a:ea typeface="+mn-ea"/>
              <a:cs typeface="+mn-cs"/>
            </a:rPr>
            <a:t>Previsão de geração informada para os estudos elétricos? – (SIM ou NÃO) </a:t>
          </a:r>
        </a:p>
        <a:p>
          <a:pPr lvl="0"/>
          <a:r>
            <a:rPr lang="pt-BR" sz="1400" b="0">
              <a:solidFill>
                <a:schemeClr val="dk1"/>
              </a:solidFill>
              <a:effectLst/>
              <a:latin typeface="+mn-lt"/>
              <a:ea typeface="+mn-ea"/>
              <a:cs typeface="+mn-cs"/>
            </a:rPr>
            <a:t>Informar se a previsão de geração está sendo enviada para os estudos elétricos, destacando inclusive os casos em que a geração está sendo equivalentada na carga.</a:t>
          </a:r>
          <a:r>
            <a:rPr lang="pt-BR" sz="1400" b="0" baseline="0">
              <a:solidFill>
                <a:schemeClr val="dk1"/>
              </a:solidFill>
              <a:effectLst/>
              <a:latin typeface="+mn-lt"/>
              <a:ea typeface="+mn-ea"/>
              <a:cs typeface="+mn-cs"/>
            </a:rPr>
            <a:t> (Levar em consideração o que será enviado no </a:t>
          </a:r>
          <a:r>
            <a:rPr lang="pt-BR" sz="1400" b="1" baseline="0">
              <a:solidFill>
                <a:schemeClr val="dk1"/>
              </a:solidFill>
              <a:effectLst/>
              <a:latin typeface="+mn-lt"/>
              <a:ea typeface="+mn-ea"/>
              <a:cs typeface="+mn-cs"/>
            </a:rPr>
            <a:t>PAR-PEL 27-31</a:t>
          </a:r>
          <a:r>
            <a:rPr lang="pt-BR" sz="1400" b="0" baseline="0">
              <a:solidFill>
                <a:schemeClr val="dk1"/>
              </a:solidFill>
              <a:effectLst/>
              <a:latin typeface="+mn-lt"/>
              <a:ea typeface="+mn-ea"/>
              <a:cs typeface="+mn-cs"/>
            </a:rPr>
            <a:t>)</a:t>
          </a:r>
          <a:endParaRPr lang="pt-BR" sz="1400" b="0">
            <a:solidFill>
              <a:schemeClr val="dk1"/>
            </a:solidFill>
            <a:effectLst/>
            <a:latin typeface="+mn-lt"/>
            <a:ea typeface="+mn-ea"/>
            <a:cs typeface="+mn-cs"/>
          </a:endParaRPr>
        </a:p>
        <a:p>
          <a:pPr lvl="0"/>
          <a:endParaRPr lang="pt-BR" sz="1400" b="0">
            <a:solidFill>
              <a:schemeClr val="dk1"/>
            </a:solidFill>
            <a:effectLst/>
            <a:latin typeface="+mn-lt"/>
            <a:ea typeface="+mn-ea"/>
            <a:cs typeface="+mn-cs"/>
          </a:endParaRPr>
        </a:p>
        <a:p>
          <a:r>
            <a:rPr lang="pt-BR" sz="1400" b="1">
              <a:solidFill>
                <a:schemeClr val="dk1"/>
              </a:solidFill>
              <a:effectLst/>
              <a:latin typeface="+mn-lt"/>
              <a:ea typeface="+mn-ea"/>
              <a:cs typeface="+mn-cs"/>
            </a:rPr>
            <a:t>N° Barra: </a:t>
          </a:r>
          <a:r>
            <a:rPr lang="pt-BR" sz="1400" b="0">
              <a:solidFill>
                <a:schemeClr val="dk1"/>
              </a:solidFill>
              <a:effectLst/>
              <a:latin typeface="+mn-lt"/>
              <a:ea typeface="+mn-ea"/>
              <a:cs typeface="+mn-cs"/>
            </a:rPr>
            <a:t>Número(s) das(s) barra(s) da rede de simulação dos estudos elétricos a qual a usina está conectada (mesmo de forma equivalentada).</a:t>
          </a:r>
        </a:p>
        <a:p>
          <a:endParaRPr lang="pt-BR" sz="1400">
            <a:solidFill>
              <a:schemeClr val="dk1"/>
            </a:solidFill>
            <a:effectLst/>
            <a:latin typeface="+mn-lt"/>
            <a:ea typeface="+mn-ea"/>
            <a:cs typeface="+mn-cs"/>
          </a:endParaRPr>
        </a:p>
        <a:p>
          <a:r>
            <a:rPr lang="pt-BR" sz="1400" b="1">
              <a:solidFill>
                <a:schemeClr val="dk1"/>
              </a:solidFill>
              <a:effectLst/>
              <a:latin typeface="+mn-lt"/>
              <a:ea typeface="+mn-ea"/>
              <a:cs typeface="+mn-cs"/>
            </a:rPr>
            <a:t>Observações Atualizadas - </a:t>
          </a:r>
          <a:r>
            <a:rPr lang="pt-BR" sz="1400" b="0">
              <a:solidFill>
                <a:schemeClr val="dk1"/>
              </a:solidFill>
              <a:effectLst/>
              <a:latin typeface="+mn-lt"/>
              <a:ea typeface="+mn-ea"/>
              <a:cs typeface="+mn-cs"/>
            </a:rPr>
            <a:t>A</a:t>
          </a:r>
          <a:r>
            <a:rPr lang="pt-BR" sz="1400">
              <a:solidFill>
                <a:schemeClr val="dk1"/>
              </a:solidFill>
              <a:effectLst/>
              <a:latin typeface="+mn-lt"/>
              <a:ea typeface="+mn-ea"/>
              <a:cs typeface="+mn-cs"/>
            </a:rPr>
            <a:t>tualizar as informações do</a:t>
          </a:r>
          <a:r>
            <a:rPr lang="pt-BR" sz="1400" baseline="0">
              <a:solidFill>
                <a:schemeClr val="dk1"/>
              </a:solidFill>
              <a:effectLst/>
              <a:latin typeface="+mn-lt"/>
              <a:ea typeface="+mn-ea"/>
              <a:cs typeface="+mn-cs"/>
            </a:rPr>
            <a:t> campo "Observações " e complementar com o</a:t>
          </a:r>
          <a:r>
            <a:rPr lang="pt-BR" sz="1400">
              <a:solidFill>
                <a:schemeClr val="dk1"/>
              </a:solidFill>
              <a:effectLst/>
              <a:latin typeface="+mn-lt"/>
              <a:ea typeface="+mn-ea"/>
              <a:cs typeface="+mn-cs"/>
            </a:rPr>
            <a:t>utras informações que o agente julgar necessária: exemplos: outro nome da usina, se é autoprodução, mudou ou vai mudar de barra na rede de simulação, previsão de data de entrada de usina futura, etc.</a:t>
          </a:r>
        </a:p>
        <a:p>
          <a:endParaRPr lang="pt-BR" sz="1100"/>
        </a:p>
        <a:p>
          <a:r>
            <a:rPr lang="pt-BR" sz="1400" b="1">
              <a:solidFill>
                <a:schemeClr val="dk1"/>
              </a:solidFill>
              <a:effectLst/>
              <a:latin typeface="+mn-lt"/>
              <a:ea typeface="+mn-ea"/>
              <a:cs typeface="+mn-cs"/>
            </a:rPr>
            <a:t>Usinas</a:t>
          </a:r>
          <a:r>
            <a:rPr lang="pt-BR" sz="1400" b="1" baseline="0">
              <a:solidFill>
                <a:schemeClr val="dk1"/>
              </a:solidFill>
              <a:effectLst/>
              <a:latin typeface="+mn-lt"/>
              <a:ea typeface="+mn-ea"/>
              <a:cs typeface="+mn-cs"/>
            </a:rPr>
            <a:t> não listadas - </a:t>
          </a:r>
          <a:r>
            <a:rPr lang="pt-BR" sz="1400">
              <a:solidFill>
                <a:schemeClr val="dk1"/>
              </a:solidFill>
              <a:effectLst/>
              <a:latin typeface="+mn-lt"/>
              <a:ea typeface="+mn-ea"/>
              <a:cs typeface="+mn-cs"/>
            </a:rPr>
            <a:t>Enviar no corpo de e-mail de resposta, usinas que não estão listadas mas estão sendo considerdas nos estudos, preenchendo todos os campos.</a:t>
          </a:r>
        </a:p>
      </xdr:txBody>
    </xdr:sp>
    <xdr:clientData/>
  </xdr:twoCellAnchor>
  <xdr:twoCellAnchor>
    <xdr:from>
      <xdr:col>14</xdr:col>
      <xdr:colOff>607218</xdr:colOff>
      <xdr:row>0</xdr:row>
      <xdr:rowOff>0</xdr:rowOff>
    </xdr:from>
    <xdr:to>
      <xdr:col>25</xdr:col>
      <xdr:colOff>404812</xdr:colOff>
      <xdr:row>26</xdr:row>
      <xdr:rowOff>166687</xdr:rowOff>
    </xdr:to>
    <xdr:sp macro="" textlink="">
      <xdr:nvSpPr>
        <xdr:cNvPr id="3" name="CaixaDeTexto 2">
          <a:extLst>
            <a:ext uri="{FF2B5EF4-FFF2-40B4-BE49-F238E27FC236}">
              <a16:creationId xmlns:a16="http://schemas.microsoft.com/office/drawing/2014/main" id="{70CE83D8-3A40-44B9-8D43-D2B2B1B94D27}"/>
            </a:ext>
          </a:extLst>
        </xdr:cNvPr>
        <xdr:cNvSpPr txBox="1"/>
      </xdr:nvSpPr>
      <xdr:spPr>
        <a:xfrm>
          <a:off x="9586118" y="0"/>
          <a:ext cx="6852444" cy="495458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400" b="1" i="0">
              <a:solidFill>
                <a:sysClr val="windowText" lastClr="000000"/>
              </a:solidFill>
              <a:effectLst/>
              <a:latin typeface="+mn-lt"/>
              <a:ea typeface="+mn-ea"/>
              <a:cs typeface="+mn-cs"/>
            </a:rPr>
            <a:t>Observações</a:t>
          </a:r>
        </a:p>
        <a:p>
          <a:endParaRPr lang="pt-BR" sz="1400" b="0" i="0">
            <a:solidFill>
              <a:sysClr val="windowText" lastClr="000000"/>
            </a:solidFill>
            <a:effectLst/>
            <a:latin typeface="+mn-lt"/>
            <a:ea typeface="+mn-ea"/>
            <a:cs typeface="+mn-cs"/>
          </a:endParaRPr>
        </a:p>
        <a:p>
          <a:r>
            <a:rPr lang="pt-BR" sz="1400" b="0" i="0">
              <a:solidFill>
                <a:sysClr val="windowText" lastClr="000000"/>
              </a:solidFill>
              <a:effectLst/>
              <a:latin typeface="+mn-lt"/>
              <a:ea typeface="+mn-ea"/>
              <a:cs typeface="+mn-cs"/>
            </a:rPr>
            <a:t>1- Não deverão ser consideradas nos estudos elétricos usinas futuras de viabilidade média ou alta (que estão no Anexo III), mas que o agente de distribuição informa que estão sem ponto de conexão definido. </a:t>
          </a:r>
          <a:r>
            <a:rPr lang="pt-BR" sz="1400" b="1" i="0">
              <a:solidFill>
                <a:sysClr val="windowText" lastClr="000000"/>
              </a:solidFill>
              <a:effectLst/>
              <a:latin typeface="+mn-lt"/>
              <a:ea typeface="+mn-ea"/>
              <a:cs typeface="+mn-cs"/>
            </a:rPr>
            <a:t>Informar</a:t>
          </a:r>
          <a:r>
            <a:rPr lang="pt-BR" sz="1400" b="1" i="0" baseline="0">
              <a:solidFill>
                <a:sysClr val="windowText" lastClr="000000"/>
              </a:solidFill>
              <a:effectLst/>
              <a:latin typeface="+mn-lt"/>
              <a:ea typeface="+mn-ea"/>
              <a:cs typeface="+mn-cs"/>
            </a:rPr>
            <a:t> </a:t>
          </a:r>
          <a:r>
            <a:rPr lang="pt-BR" sz="1400" b="1" i="0">
              <a:solidFill>
                <a:sysClr val="windowText" lastClr="000000"/>
              </a:solidFill>
              <a:effectLst/>
              <a:latin typeface="+mn-lt"/>
              <a:ea typeface="+mn-ea"/>
              <a:cs typeface="+mn-cs"/>
            </a:rPr>
            <a:t>no campo "Observações Atualizadas".</a:t>
          </a:r>
        </a:p>
        <a:p>
          <a:endParaRPr lang="pt-BR" sz="1400" b="1" i="0">
            <a:solidFill>
              <a:sysClr val="windowText" lastClr="000000"/>
            </a:solidFill>
            <a:effectLst/>
            <a:latin typeface="+mn-lt"/>
            <a:ea typeface="+mn-ea"/>
            <a:cs typeface="+mn-cs"/>
          </a:endParaRPr>
        </a:p>
        <a:p>
          <a:r>
            <a:rPr lang="pt-BR" sz="1400" b="0" i="0">
              <a:solidFill>
                <a:sysClr val="windowText" lastClr="000000"/>
              </a:solidFill>
              <a:effectLst/>
              <a:latin typeface="+mn-lt"/>
              <a:ea typeface="+mn-ea"/>
              <a:cs typeface="+mn-cs"/>
            </a:rPr>
            <a:t>2- Poderão ser consideradas nas previsões usinas futuras que não estão no Anexo III. </a:t>
          </a:r>
          <a:r>
            <a:rPr lang="pt-BR" sz="1400" b="1" i="0">
              <a:solidFill>
                <a:sysClr val="windowText" lastClr="000000"/>
              </a:solidFill>
              <a:effectLst/>
              <a:latin typeface="+mn-lt"/>
              <a:ea typeface="+mn-ea"/>
              <a:cs typeface="+mn-cs"/>
            </a:rPr>
            <a:t>Informar no campo "Observações Atualizadas".</a:t>
          </a:r>
        </a:p>
        <a:p>
          <a:pPr marL="0" marR="0" lvl="0" indent="0" defTabSz="914400" eaLnBrk="1" fontAlgn="auto" latinLnBrk="0" hangingPunct="1">
            <a:lnSpc>
              <a:spcPct val="100000"/>
            </a:lnSpc>
            <a:spcBef>
              <a:spcPts val="0"/>
            </a:spcBef>
            <a:spcAft>
              <a:spcPts val="0"/>
            </a:spcAft>
            <a:buClrTx/>
            <a:buSzTx/>
            <a:buFontTx/>
            <a:buNone/>
            <a:tabLst/>
            <a:defRPr/>
          </a:pPr>
          <a:endParaRPr lang="pt-BR" sz="1400" b="1" i="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pt-BR" sz="1400" b="0" i="0">
              <a:solidFill>
                <a:sysClr val="windowText" lastClr="000000"/>
              </a:solidFill>
              <a:effectLst/>
              <a:latin typeface="+mn-lt"/>
              <a:ea typeface="+mn-ea"/>
              <a:cs typeface="+mn-cs"/>
            </a:rPr>
            <a:t>3- Usinas consideradas nas previsões do estudo com data de previsão diferente a do Anexo III.</a:t>
          </a:r>
          <a:r>
            <a:rPr lang="pt-BR" sz="1400" b="1" i="0">
              <a:solidFill>
                <a:sysClr val="windowText" lastClr="000000"/>
              </a:solidFill>
              <a:effectLst/>
              <a:latin typeface="+mn-lt"/>
              <a:ea typeface="+mn-ea"/>
              <a:cs typeface="+mn-cs"/>
            </a:rPr>
            <a:t> Informar data no campo "Observações Atualizadas".</a:t>
          </a:r>
        </a:p>
        <a:p>
          <a:endParaRPr lang="pt-BR" sz="1400" b="0" i="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pt-BR" sz="1400" b="0" i="0">
              <a:solidFill>
                <a:sysClr val="windowText" lastClr="000000"/>
              </a:solidFill>
              <a:effectLst/>
              <a:latin typeface="+mn-lt"/>
              <a:ea typeface="+mn-ea"/>
              <a:cs typeface="+mn-cs"/>
            </a:rPr>
            <a:t>4- Devem ser consideradas, nas previsões, todas as usinas futuras de viabilidade média ou alta que estão no Anexo III, considerando o item 4.2.2.g desse Termo de Referência, que tenham solicitação de acesso no agente de distribuição (mesmo aquelas que não tem parecer de acesso emitido ou contrato assinado) ou que foram aprovadas em leilão, já tendo ponto de conexão definido. Do 2º ao 7º ano do horizonte de previsões do PAR/PEL, devem ser consideradas as datas entrada em operação indicadas no Anexo III, observando as orientações do item 3.1.e desse Termo de Referência. Para o 1º ano do horizonte de previsões do PAR/PEL e para os estudos de curto-prazo (Mensais e Quadrimestrais) devem ser consideradas as datas de entrada em operação de conhecimento do agente de distribuição. </a:t>
          </a:r>
        </a:p>
        <a:p>
          <a:endParaRPr lang="pt-BR" sz="1100"/>
        </a:p>
      </xdr:txBody>
    </xdr:sp>
    <xdr:clientData/>
  </xdr:twoCellAnchor>
  <xdr:twoCellAnchor editAs="oneCell">
    <xdr:from>
      <xdr:col>15</xdr:col>
      <xdr:colOff>0</xdr:colOff>
      <xdr:row>29</xdr:row>
      <xdr:rowOff>0</xdr:rowOff>
    </xdr:from>
    <xdr:to>
      <xdr:col>32</xdr:col>
      <xdr:colOff>326006</xdr:colOff>
      <xdr:row>60</xdr:row>
      <xdr:rowOff>46411</xdr:rowOff>
    </xdr:to>
    <xdr:pic>
      <xdr:nvPicPr>
        <xdr:cNvPr id="4" name="Imagem 3">
          <a:extLst>
            <a:ext uri="{FF2B5EF4-FFF2-40B4-BE49-F238E27FC236}">
              <a16:creationId xmlns:a16="http://schemas.microsoft.com/office/drawing/2014/main" id="{372B5F4F-1476-4741-E65C-C9E7D520BB56}"/>
            </a:ext>
          </a:extLst>
        </xdr:cNvPr>
        <xdr:cNvPicPr>
          <a:picLocks noChangeAspect="1"/>
        </xdr:cNvPicPr>
      </xdr:nvPicPr>
      <xdr:blipFill>
        <a:blip xmlns:r="http://schemas.openxmlformats.org/officeDocument/2006/relationships" r:embed="rId1"/>
        <a:stretch>
          <a:fillRect/>
        </a:stretch>
      </xdr:blipFill>
      <xdr:spPr>
        <a:xfrm>
          <a:off x="9432636" y="5357091"/>
          <a:ext cx="11317279" cy="57729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rio-arq-01\_CARGABARRAMENTO\!PAR%202027-2031\Usinas\Lista%20de%20Usinas_PAR%2027-31.xlsx" TargetMode="External"/><Relationship Id="rId1" Type="http://schemas.openxmlformats.org/officeDocument/2006/relationships/externalLinkPath" Target="file:///\\rio-arq-01\_CARGABARRAMENTO\!PAR%202027-2031\Usinas\Lista%20de%20Usinas_PAR%2027-31.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ConsultaVinculos/Modalidade.xlsx" TargetMode="External"/><Relationship Id="rId2" Type="http://schemas.openxmlformats.org/officeDocument/2006/relationships/externalLinkPath" Target="file:///\\ons.org.br\rio-arq\_PE\_PEC_CARGABARRAMENTO\USINAS\ConsultaVinculos\Modalidade.xlsx" TargetMode="External"/><Relationship Id="rId1" Type="http://schemas.openxmlformats.org/officeDocument/2006/relationships/externalLinkPath" Target="/_PE/_PEC_CARGABARRAMENTO/USINAS/ConsultaVinculos/Modalidade.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DE-PARA-separa&#231;&#227;o-MMGD-TipoIIB-III.xlsx" TargetMode="External"/><Relationship Id="rId2" Type="http://schemas.openxmlformats.org/officeDocument/2006/relationships/externalLinkPath" Target="file:///\\ons.org.br\rio-arq\_PE\_PEC_CARGABARRAMENTO\USINAS\DE-PARA-separa&#231;&#227;o-MMGD-TipoIIB-III.xlsx" TargetMode="External"/><Relationship Id="rId1" Type="http://schemas.openxmlformats.org/officeDocument/2006/relationships/externalLinkPath" Target="/_PE/_PEC_CARGABARRAMENTO/USINAS/DE-PARA-separa&#231;&#227;o-MMGD-TipoIIB-III.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PAR%202027-2031/Usinas/ARQUIVO%20DOS%20AGENTES/EQUATORIAL%20GO_Lista%20de%20Usinas_PAR%2027-31.xlsx" TargetMode="External"/><Relationship Id="rId2" Type="http://schemas.openxmlformats.org/officeDocument/2006/relationships/externalLinkPath" Target="file:///\\ons.org.br\rio-arq\_PE\_PEC_CARGABARRAMENTO\!PAR%202027-2031\Usinas\ARQUIVO%20DOS%20AGENTES\EQUATORIAL%20GO_Lista%20de%20Usinas_PAR%2027-31.xlsx" TargetMode="External"/><Relationship Id="rId1" Type="http://schemas.openxmlformats.org/officeDocument/2006/relationships/externalLinkPath" Target="/_PE/_PEC_CARGABARRAMENTO/!PAR%202027-2031/Usinas/ARQUIVO%20DOS%20AGENTES/EQUATORIAL%20GO_Lista%20de%20Usinas_PAR%2027-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ções"/>
      <sheetName val="ListaUsinas"/>
    </sheetNames>
    <sheetDataSet>
      <sheetData sheetId="0"/>
      <sheetData sheetId="1">
        <row r="3">
          <cell r="Z3" t="str">
            <v>Em Operação</v>
          </cell>
          <cell r="AA3" t="str">
            <v>Sim</v>
          </cell>
        </row>
        <row r="4">
          <cell r="Z4" t="str">
            <v>Futura</v>
          </cell>
          <cell r="AA4" t="str">
            <v>Não</v>
          </cell>
        </row>
        <row r="5">
          <cell r="Z5" t="str">
            <v>Desativada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heet1"/>
      <sheetName val="Planilha1"/>
    </sheetNames>
    <sheetDataSet>
      <sheetData sheetId="0">
        <row r="1">
          <cell r="C1"/>
          <cell r="D1" t="str">
            <v>nom_modalidadeoperacao</v>
          </cell>
        </row>
        <row r="2">
          <cell r="C2" t="str">
            <v>072935</v>
          </cell>
          <cell r="D2" t="str">
            <v>TIPO II-C</v>
          </cell>
        </row>
        <row r="3">
          <cell r="C3" t="str">
            <v>072936</v>
          </cell>
          <cell r="D3" t="str">
            <v>TIPO II-C</v>
          </cell>
        </row>
        <row r="4">
          <cell r="C4" t="str">
            <v>072937</v>
          </cell>
          <cell r="D4" t="str">
            <v>TIPO II-C</v>
          </cell>
        </row>
        <row r="5">
          <cell r="C5" t="str">
            <v>072938</v>
          </cell>
          <cell r="D5" t="str">
            <v>TIPO II-C</v>
          </cell>
        </row>
        <row r="6">
          <cell r="C6" t="str">
            <v>072939</v>
          </cell>
          <cell r="D6" t="str">
            <v>TIPO II-C</v>
          </cell>
        </row>
        <row r="7">
          <cell r="C7" t="str">
            <v>072940</v>
          </cell>
          <cell r="D7" t="str">
            <v>TIPO II-C</v>
          </cell>
        </row>
        <row r="8">
          <cell r="C8" t="str">
            <v>072941</v>
          </cell>
          <cell r="D8" t="str">
            <v>TIPO II-C</v>
          </cell>
        </row>
        <row r="9">
          <cell r="C9" t="str">
            <v>072942</v>
          </cell>
          <cell r="D9" t="str">
            <v>TIPO II-C</v>
          </cell>
        </row>
        <row r="10">
          <cell r="C10" t="str">
            <v>029099</v>
          </cell>
          <cell r="D10" t="str">
            <v>TIPO III</v>
          </cell>
        </row>
        <row r="11">
          <cell r="C11" t="str">
            <v>000015</v>
          </cell>
          <cell r="D11" t="str">
            <v>TIPO III</v>
          </cell>
        </row>
        <row r="12">
          <cell r="C12" t="str">
            <v>029042</v>
          </cell>
          <cell r="D12" t="str">
            <v>TIPO III</v>
          </cell>
        </row>
        <row r="13">
          <cell r="C13" t="str">
            <v>031040</v>
          </cell>
          <cell r="D13" t="str">
            <v>TIPO III</v>
          </cell>
        </row>
        <row r="14">
          <cell r="C14" t="str">
            <v>029711</v>
          </cell>
          <cell r="D14" t="str">
            <v>TIPO III</v>
          </cell>
        </row>
        <row r="15">
          <cell r="C15" t="str">
            <v>044305</v>
          </cell>
          <cell r="D15" t="str">
            <v>TIPO III</v>
          </cell>
        </row>
        <row r="16">
          <cell r="C16" t="str">
            <v>029647</v>
          </cell>
          <cell r="D16" t="str">
            <v>TIPO III</v>
          </cell>
        </row>
        <row r="17">
          <cell r="C17" t="str">
            <v>000066</v>
          </cell>
          <cell r="D17" t="str">
            <v>TIPO III</v>
          </cell>
        </row>
        <row r="18">
          <cell r="C18" t="str">
            <v>000068</v>
          </cell>
          <cell r="D18" t="str">
            <v>TIPO III</v>
          </cell>
        </row>
        <row r="19">
          <cell r="C19" t="str">
            <v>035698</v>
          </cell>
          <cell r="D19" t="str">
            <v>TIPO III</v>
          </cell>
        </row>
        <row r="20">
          <cell r="C20" t="str">
            <v>032265</v>
          </cell>
          <cell r="D20" t="str">
            <v>TIPO III</v>
          </cell>
        </row>
        <row r="21">
          <cell r="C21" t="str">
            <v>000702</v>
          </cell>
          <cell r="D21" t="str">
            <v>TIPO III</v>
          </cell>
        </row>
        <row r="22">
          <cell r="C22" t="str">
            <v>000769</v>
          </cell>
          <cell r="D22" t="str">
            <v>TIPO III</v>
          </cell>
        </row>
        <row r="23">
          <cell r="C23" t="str">
            <v>000103</v>
          </cell>
          <cell r="D23" t="str">
            <v>TIPO III</v>
          </cell>
        </row>
        <row r="24">
          <cell r="C24" t="str">
            <v>031130</v>
          </cell>
          <cell r="D24" t="str">
            <v>TIPO III</v>
          </cell>
        </row>
        <row r="25">
          <cell r="C25" t="str">
            <v>031618</v>
          </cell>
          <cell r="D25" t="str">
            <v>TIPO III</v>
          </cell>
        </row>
        <row r="26">
          <cell r="C26" t="str">
            <v>030880</v>
          </cell>
          <cell r="D26" t="str">
            <v>TIPO III</v>
          </cell>
        </row>
        <row r="27">
          <cell r="C27" t="str">
            <v>035736</v>
          </cell>
          <cell r="D27" t="str">
            <v>TIPO III</v>
          </cell>
        </row>
        <row r="28">
          <cell r="C28" t="str">
            <v>000116</v>
          </cell>
          <cell r="D28" t="str">
            <v>TIPO III</v>
          </cell>
        </row>
        <row r="29">
          <cell r="C29" t="str">
            <v>035531</v>
          </cell>
          <cell r="D29" t="str">
            <v>TIPO III</v>
          </cell>
        </row>
        <row r="30">
          <cell r="C30" t="str">
            <v>032204</v>
          </cell>
          <cell r="D30" t="str">
            <v>TIPO III</v>
          </cell>
        </row>
        <row r="31">
          <cell r="C31" t="str">
            <v>031625</v>
          </cell>
          <cell r="D31" t="str">
            <v>TIPO III</v>
          </cell>
        </row>
        <row r="32">
          <cell r="C32" t="str">
            <v>027417</v>
          </cell>
          <cell r="D32" t="str">
            <v>TIPO III</v>
          </cell>
        </row>
        <row r="33">
          <cell r="C33" t="str">
            <v>035096</v>
          </cell>
          <cell r="D33" t="str">
            <v>TIPO III</v>
          </cell>
        </row>
        <row r="34">
          <cell r="C34" t="str">
            <v>030423</v>
          </cell>
          <cell r="D34" t="str">
            <v>TIPO III</v>
          </cell>
        </row>
        <row r="35">
          <cell r="C35" t="str">
            <v>031216</v>
          </cell>
          <cell r="D35" t="str">
            <v>TIPO III</v>
          </cell>
        </row>
        <row r="36">
          <cell r="C36" t="str">
            <v>029620</v>
          </cell>
          <cell r="D36" t="str">
            <v>TIPO III</v>
          </cell>
        </row>
        <row r="37">
          <cell r="C37" t="str">
            <v>000184</v>
          </cell>
          <cell r="D37" t="str">
            <v>TIPO III</v>
          </cell>
        </row>
        <row r="38">
          <cell r="C38" t="str">
            <v>040813</v>
          </cell>
          <cell r="D38" t="str">
            <v>TIPO III</v>
          </cell>
        </row>
        <row r="39">
          <cell r="C39" t="str">
            <v>037315</v>
          </cell>
          <cell r="D39" t="str">
            <v>TIPO III</v>
          </cell>
        </row>
        <row r="40">
          <cell r="C40" t="str">
            <v>029764</v>
          </cell>
          <cell r="D40" t="str">
            <v>TIPO III</v>
          </cell>
        </row>
        <row r="41">
          <cell r="C41" t="str">
            <v>047223</v>
          </cell>
          <cell r="D41" t="str">
            <v>TIPO III</v>
          </cell>
        </row>
        <row r="42">
          <cell r="C42" t="str">
            <v>030451</v>
          </cell>
          <cell r="D42" t="str">
            <v>TIPO III</v>
          </cell>
        </row>
        <row r="43">
          <cell r="C43" t="str">
            <v>030091</v>
          </cell>
          <cell r="D43" t="str">
            <v>TIPO III</v>
          </cell>
        </row>
        <row r="44">
          <cell r="C44" t="str">
            <v>037406</v>
          </cell>
          <cell r="D44" t="str">
            <v>TIPO III</v>
          </cell>
        </row>
        <row r="45">
          <cell r="C45" t="str">
            <v>030204</v>
          </cell>
          <cell r="D45" t="str">
            <v>TIPO III</v>
          </cell>
        </row>
        <row r="46">
          <cell r="C46" t="str">
            <v>029628</v>
          </cell>
          <cell r="D46" t="str">
            <v>TIPO III</v>
          </cell>
        </row>
        <row r="47">
          <cell r="C47" t="str">
            <v>030919</v>
          </cell>
          <cell r="D47" t="str">
            <v>TIPO III</v>
          </cell>
        </row>
        <row r="48">
          <cell r="C48" t="str">
            <v>030997</v>
          </cell>
          <cell r="D48" t="str">
            <v>TIPO III</v>
          </cell>
        </row>
        <row r="49">
          <cell r="C49" t="str">
            <v>032564</v>
          </cell>
          <cell r="D49" t="str">
            <v>TIPO III</v>
          </cell>
        </row>
        <row r="50">
          <cell r="C50" t="str">
            <v>000284</v>
          </cell>
          <cell r="D50" t="str">
            <v>TIPO III</v>
          </cell>
        </row>
        <row r="51">
          <cell r="C51" t="str">
            <v>040776</v>
          </cell>
          <cell r="D51" t="str">
            <v>TIPO III</v>
          </cell>
        </row>
        <row r="52">
          <cell r="C52" t="str">
            <v>000298</v>
          </cell>
          <cell r="D52" t="str">
            <v>TIPO III</v>
          </cell>
        </row>
        <row r="53">
          <cell r="C53" t="str">
            <v>028082</v>
          </cell>
          <cell r="D53" t="str">
            <v>TIPO III</v>
          </cell>
        </row>
        <row r="54">
          <cell r="C54" t="str">
            <v>031023</v>
          </cell>
          <cell r="D54" t="str">
            <v>TIPO III</v>
          </cell>
        </row>
        <row r="55">
          <cell r="C55" t="str">
            <v>028510</v>
          </cell>
          <cell r="D55" t="str">
            <v>TIPO III</v>
          </cell>
        </row>
        <row r="56">
          <cell r="C56" t="str">
            <v>031513</v>
          </cell>
          <cell r="D56" t="str">
            <v>TIPO III</v>
          </cell>
        </row>
        <row r="57">
          <cell r="C57" t="str">
            <v>029356</v>
          </cell>
          <cell r="D57" t="str">
            <v>TIPO III</v>
          </cell>
        </row>
        <row r="58">
          <cell r="C58" t="str">
            <v>000329</v>
          </cell>
          <cell r="D58" t="str">
            <v>TIPO III</v>
          </cell>
        </row>
        <row r="59">
          <cell r="C59" t="str">
            <v>000329</v>
          </cell>
          <cell r="D59" t="str">
            <v>TIPO III</v>
          </cell>
        </row>
        <row r="60">
          <cell r="C60" t="str">
            <v>029804</v>
          </cell>
          <cell r="D60" t="str">
            <v>TIPO III</v>
          </cell>
        </row>
        <row r="61">
          <cell r="C61" t="str">
            <v>035415</v>
          </cell>
          <cell r="D61" t="str">
            <v>TIPO III</v>
          </cell>
        </row>
        <row r="62">
          <cell r="C62" t="str">
            <v>029212</v>
          </cell>
          <cell r="D62" t="str">
            <v>TIPO III</v>
          </cell>
        </row>
        <row r="63">
          <cell r="C63" t="str">
            <v>035484</v>
          </cell>
          <cell r="D63" t="str">
            <v>TIPO III</v>
          </cell>
        </row>
        <row r="64">
          <cell r="C64" t="str">
            <v>028010</v>
          </cell>
          <cell r="D64" t="str">
            <v>TIPO III</v>
          </cell>
        </row>
        <row r="65">
          <cell r="C65" t="str">
            <v>000404</v>
          </cell>
          <cell r="D65" t="str">
            <v>TIPO III</v>
          </cell>
        </row>
        <row r="66">
          <cell r="C66" t="str">
            <v>044775</v>
          </cell>
          <cell r="D66" t="str">
            <v>TIPO III</v>
          </cell>
        </row>
        <row r="67">
          <cell r="C67" t="str">
            <v>000428</v>
          </cell>
          <cell r="D67" t="str">
            <v>TIPO III</v>
          </cell>
        </row>
        <row r="68">
          <cell r="C68" t="str">
            <v>029723</v>
          </cell>
          <cell r="D68" t="str">
            <v>TIPO III</v>
          </cell>
        </row>
        <row r="69">
          <cell r="C69" t="str">
            <v>032220</v>
          </cell>
          <cell r="D69" t="str">
            <v>TIPO III</v>
          </cell>
        </row>
        <row r="70">
          <cell r="C70" t="str">
            <v>000475</v>
          </cell>
          <cell r="D70" t="str">
            <v>TIPO III</v>
          </cell>
        </row>
        <row r="71">
          <cell r="C71" t="str">
            <v>000491</v>
          </cell>
          <cell r="D71" t="str">
            <v>TIPO III</v>
          </cell>
        </row>
        <row r="72">
          <cell r="C72" t="str">
            <v>028885</v>
          </cell>
          <cell r="D72" t="str">
            <v>TIPO III</v>
          </cell>
        </row>
        <row r="73">
          <cell r="C73" t="str">
            <v>027476</v>
          </cell>
          <cell r="D73" t="str">
            <v>TIPO III</v>
          </cell>
        </row>
        <row r="74">
          <cell r="C74" t="str">
            <v>000581</v>
          </cell>
          <cell r="D74" t="str">
            <v>TIPO III</v>
          </cell>
        </row>
        <row r="75">
          <cell r="C75" t="str">
            <v>029225</v>
          </cell>
          <cell r="D75" t="str">
            <v>TIPO III</v>
          </cell>
        </row>
        <row r="76">
          <cell r="C76" t="str">
            <v>029328</v>
          </cell>
          <cell r="D76" t="str">
            <v>TIPO III</v>
          </cell>
        </row>
        <row r="77">
          <cell r="C77" t="str">
            <v>028719</v>
          </cell>
          <cell r="D77" t="str">
            <v>TIPO III</v>
          </cell>
        </row>
        <row r="78">
          <cell r="C78" t="str">
            <v>030813</v>
          </cell>
          <cell r="D78" t="str">
            <v>TIPO III</v>
          </cell>
        </row>
        <row r="79">
          <cell r="C79" t="str">
            <v>032005</v>
          </cell>
          <cell r="D79" t="str">
            <v>TIPO III</v>
          </cell>
        </row>
        <row r="80">
          <cell r="C80" t="str">
            <v>027505</v>
          </cell>
          <cell r="D80" t="str">
            <v>TIPO III</v>
          </cell>
        </row>
        <row r="81">
          <cell r="C81" t="str">
            <v>028740</v>
          </cell>
          <cell r="D81" t="str">
            <v>TIPO III</v>
          </cell>
        </row>
        <row r="82">
          <cell r="C82" t="str">
            <v>032151</v>
          </cell>
          <cell r="D82" t="str">
            <v>TIPO III</v>
          </cell>
        </row>
        <row r="83">
          <cell r="C83" t="str">
            <v>028688</v>
          </cell>
          <cell r="D83" t="str">
            <v>TIPO III</v>
          </cell>
        </row>
        <row r="84">
          <cell r="C84" t="str">
            <v>033998</v>
          </cell>
          <cell r="D84" t="str">
            <v>TIPO III</v>
          </cell>
        </row>
        <row r="85">
          <cell r="C85" t="str">
            <v>028240</v>
          </cell>
          <cell r="D85" t="str">
            <v>TIPO III</v>
          </cell>
        </row>
        <row r="86">
          <cell r="C86" t="str">
            <v>029551</v>
          </cell>
          <cell r="D86" t="str">
            <v>TIPO III</v>
          </cell>
        </row>
        <row r="87">
          <cell r="C87" t="str">
            <v>028083</v>
          </cell>
          <cell r="D87" t="str">
            <v>TIPO III</v>
          </cell>
        </row>
        <row r="88">
          <cell r="C88" t="str">
            <v>000728</v>
          </cell>
          <cell r="D88" t="str">
            <v>TIPO III</v>
          </cell>
        </row>
        <row r="89">
          <cell r="C89" t="str">
            <v>002317</v>
          </cell>
          <cell r="D89" t="str">
            <v>TIPO III</v>
          </cell>
        </row>
        <row r="90">
          <cell r="C90" t="str">
            <v>031906</v>
          </cell>
          <cell r="D90" t="str">
            <v>TIPO III</v>
          </cell>
        </row>
        <row r="91">
          <cell r="C91" t="str">
            <v>028693</v>
          </cell>
          <cell r="D91" t="str">
            <v>TIPO III</v>
          </cell>
        </row>
        <row r="92">
          <cell r="C92" t="str">
            <v>038150</v>
          </cell>
          <cell r="D92" t="str">
            <v>TIPO III</v>
          </cell>
        </row>
        <row r="93">
          <cell r="C93" t="str">
            <v>075209</v>
          </cell>
          <cell r="D93" t="str">
            <v>TIPO III</v>
          </cell>
        </row>
        <row r="94">
          <cell r="C94" t="str">
            <v>000765</v>
          </cell>
          <cell r="D94" t="str">
            <v>TIPO III</v>
          </cell>
        </row>
        <row r="95">
          <cell r="C95" t="str">
            <v>000771</v>
          </cell>
          <cell r="D95" t="str">
            <v>TIPO III</v>
          </cell>
        </row>
        <row r="96">
          <cell r="C96" t="str">
            <v>028020</v>
          </cell>
          <cell r="D96" t="str">
            <v>TIPO III</v>
          </cell>
        </row>
        <row r="97">
          <cell r="C97" t="str">
            <v>000816</v>
          </cell>
          <cell r="D97" t="str">
            <v>TIPO III</v>
          </cell>
        </row>
        <row r="98">
          <cell r="C98" t="str">
            <v>029769</v>
          </cell>
          <cell r="D98" t="str">
            <v>TIPO III</v>
          </cell>
        </row>
        <row r="99">
          <cell r="C99" t="str">
            <v>000739</v>
          </cell>
          <cell r="D99" t="str">
            <v>TIPO III</v>
          </cell>
        </row>
        <row r="100">
          <cell r="C100" t="str">
            <v>027119</v>
          </cell>
          <cell r="D100" t="str">
            <v>TIPO III</v>
          </cell>
        </row>
        <row r="101">
          <cell r="C101" t="str">
            <v>044877</v>
          </cell>
          <cell r="D101" t="str">
            <v>TIPO III</v>
          </cell>
        </row>
        <row r="102">
          <cell r="C102" t="str">
            <v>027567</v>
          </cell>
          <cell r="D102" t="str">
            <v>TIPO III</v>
          </cell>
        </row>
        <row r="103">
          <cell r="C103" t="str">
            <v>075318</v>
          </cell>
          <cell r="D103" t="str">
            <v>TIPO III</v>
          </cell>
        </row>
        <row r="104">
          <cell r="C104" t="str">
            <v>029781</v>
          </cell>
          <cell r="D104" t="str">
            <v>TIPO III</v>
          </cell>
        </row>
        <row r="105">
          <cell r="C105" t="str">
            <v>030103</v>
          </cell>
          <cell r="D105" t="str">
            <v>TIPO III</v>
          </cell>
        </row>
        <row r="106">
          <cell r="C106" t="str">
            <v>030577</v>
          </cell>
          <cell r="D106" t="str">
            <v>TIPO III</v>
          </cell>
        </row>
        <row r="107">
          <cell r="C107" t="str">
            <v>029101</v>
          </cell>
          <cell r="D107" t="str">
            <v>TIPO III</v>
          </cell>
        </row>
        <row r="108">
          <cell r="C108" t="str">
            <v>032084</v>
          </cell>
          <cell r="D108" t="str">
            <v>TIPO III</v>
          </cell>
        </row>
        <row r="109">
          <cell r="C109" t="str">
            <v>030374</v>
          </cell>
          <cell r="D109" t="str">
            <v>TIPO III</v>
          </cell>
        </row>
        <row r="110">
          <cell r="C110" t="str">
            <v>029605</v>
          </cell>
          <cell r="D110" t="str">
            <v>TIPO III</v>
          </cell>
        </row>
        <row r="111">
          <cell r="C111" t="str">
            <v>000607</v>
          </cell>
          <cell r="D111" t="str">
            <v>TIPO III</v>
          </cell>
        </row>
        <row r="112">
          <cell r="C112" t="str">
            <v>038152</v>
          </cell>
          <cell r="D112" t="str">
            <v>TIPO III</v>
          </cell>
        </row>
        <row r="113">
          <cell r="C113" t="str">
            <v>029234</v>
          </cell>
          <cell r="D113" t="str">
            <v>TIPO III</v>
          </cell>
        </row>
        <row r="114">
          <cell r="C114" t="str">
            <v>029100</v>
          </cell>
          <cell r="D114" t="str">
            <v>TIPO III</v>
          </cell>
        </row>
        <row r="115">
          <cell r="C115" t="str">
            <v>000040</v>
          </cell>
          <cell r="D115" t="str">
            <v>TIPO III</v>
          </cell>
        </row>
        <row r="116">
          <cell r="C116" t="str">
            <v>037400</v>
          </cell>
          <cell r="D116" t="str">
            <v>TIPO III</v>
          </cell>
        </row>
        <row r="117">
          <cell r="C117" t="str">
            <v>028204</v>
          </cell>
          <cell r="D117" t="str">
            <v>TIPO III</v>
          </cell>
        </row>
        <row r="118">
          <cell r="C118" t="str">
            <v>028941</v>
          </cell>
          <cell r="D118" t="str">
            <v>TIPO III</v>
          </cell>
        </row>
        <row r="119">
          <cell r="C119" t="str">
            <v>029271</v>
          </cell>
          <cell r="D119" t="str">
            <v>TIPO III</v>
          </cell>
        </row>
        <row r="120">
          <cell r="C120" t="str">
            <v>027129</v>
          </cell>
          <cell r="D120" t="str">
            <v>TIPO III</v>
          </cell>
        </row>
        <row r="121">
          <cell r="C121" t="str">
            <v>028022</v>
          </cell>
          <cell r="D121" t="str">
            <v>TIPO III</v>
          </cell>
        </row>
        <row r="122">
          <cell r="C122" t="str">
            <v>029661</v>
          </cell>
          <cell r="D122" t="str">
            <v>TIPO III</v>
          </cell>
        </row>
        <row r="123">
          <cell r="C123" t="str">
            <v>031144</v>
          </cell>
          <cell r="D123" t="str">
            <v>TIPO III</v>
          </cell>
        </row>
        <row r="124">
          <cell r="C124" t="str">
            <v>029326</v>
          </cell>
          <cell r="D124" t="str">
            <v>TIPO III</v>
          </cell>
        </row>
        <row r="125">
          <cell r="C125" t="str">
            <v>030814</v>
          </cell>
          <cell r="D125" t="str">
            <v>TIPO III</v>
          </cell>
        </row>
        <row r="126">
          <cell r="C126" t="str">
            <v>029229</v>
          </cell>
          <cell r="D126" t="str">
            <v>TIPO III</v>
          </cell>
        </row>
        <row r="127">
          <cell r="C127" t="str">
            <v>030049</v>
          </cell>
          <cell r="D127" t="str">
            <v>TIPO III</v>
          </cell>
        </row>
        <row r="128">
          <cell r="C128" t="str">
            <v>000884</v>
          </cell>
          <cell r="D128" t="str">
            <v>TIPO III</v>
          </cell>
        </row>
        <row r="129">
          <cell r="C129" t="str">
            <v>035731</v>
          </cell>
          <cell r="D129" t="str">
            <v>TIPO III</v>
          </cell>
        </row>
        <row r="130">
          <cell r="C130" t="str">
            <v>028681</v>
          </cell>
          <cell r="D130" t="str">
            <v>TIPO III</v>
          </cell>
        </row>
        <row r="131">
          <cell r="C131" t="str">
            <v>029800</v>
          </cell>
          <cell r="D131" t="str">
            <v>TIPO III</v>
          </cell>
        </row>
        <row r="132">
          <cell r="C132" t="str">
            <v>035075</v>
          </cell>
          <cell r="D132" t="str">
            <v>TIPO III</v>
          </cell>
        </row>
        <row r="133">
          <cell r="C133" t="str">
            <v>044805</v>
          </cell>
          <cell r="D133" t="str">
            <v>TIPO III</v>
          </cell>
        </row>
        <row r="134">
          <cell r="C134" t="str">
            <v>038245</v>
          </cell>
          <cell r="D134" t="str">
            <v>TIPO III</v>
          </cell>
        </row>
        <row r="135">
          <cell r="C135" t="str">
            <v>000935</v>
          </cell>
          <cell r="D135" t="str">
            <v>TIPO III</v>
          </cell>
        </row>
        <row r="136">
          <cell r="C136" t="str">
            <v>046897</v>
          </cell>
          <cell r="D136" t="str">
            <v>TIPO III</v>
          </cell>
        </row>
        <row r="137">
          <cell r="C137" t="str">
            <v>031641</v>
          </cell>
          <cell r="D137" t="str">
            <v>TIPO III</v>
          </cell>
        </row>
        <row r="138">
          <cell r="C138" t="str">
            <v>030621</v>
          </cell>
          <cell r="D138" t="str">
            <v>TIPO III</v>
          </cell>
        </row>
        <row r="139">
          <cell r="C139" t="str">
            <v>071326</v>
          </cell>
          <cell r="D139" t="str">
            <v>TIPO III</v>
          </cell>
        </row>
        <row r="140">
          <cell r="C140" t="str">
            <v>029876</v>
          </cell>
          <cell r="D140" t="str">
            <v>TIPO III</v>
          </cell>
        </row>
        <row r="141">
          <cell r="C141" t="str">
            <v>050288</v>
          </cell>
          <cell r="D141" t="str">
            <v>TIPO III</v>
          </cell>
        </row>
        <row r="142">
          <cell r="C142" t="str">
            <v>031041</v>
          </cell>
          <cell r="D142" t="str">
            <v>TIPO III</v>
          </cell>
        </row>
        <row r="143">
          <cell r="C143" t="str">
            <v>029037</v>
          </cell>
          <cell r="D143" t="str">
            <v>TIPO III</v>
          </cell>
        </row>
        <row r="144">
          <cell r="C144" t="str">
            <v>031623</v>
          </cell>
          <cell r="D144" t="str">
            <v>TIPO III</v>
          </cell>
        </row>
        <row r="145">
          <cell r="C145" t="str">
            <v>027213</v>
          </cell>
          <cell r="D145" t="str">
            <v>TIPO III</v>
          </cell>
        </row>
        <row r="146">
          <cell r="C146" t="str">
            <v>029714</v>
          </cell>
          <cell r="D146" t="str">
            <v>TIPO III</v>
          </cell>
        </row>
        <row r="147">
          <cell r="C147" t="str">
            <v>031086</v>
          </cell>
          <cell r="D147" t="str">
            <v>TIPO III</v>
          </cell>
        </row>
        <row r="148">
          <cell r="C148" t="str">
            <v>037419</v>
          </cell>
          <cell r="D148" t="str">
            <v>TIPO III</v>
          </cell>
        </row>
        <row r="149">
          <cell r="C149" t="str">
            <v>037573</v>
          </cell>
          <cell r="D149" t="str">
            <v>TIPO III</v>
          </cell>
        </row>
        <row r="150">
          <cell r="C150" t="str">
            <v>035769</v>
          </cell>
          <cell r="D150" t="str">
            <v>TIPO III</v>
          </cell>
        </row>
        <row r="151">
          <cell r="C151" t="str">
            <v>031142</v>
          </cell>
          <cell r="D151" t="str">
            <v>TIPO III</v>
          </cell>
        </row>
        <row r="152">
          <cell r="C152" t="str">
            <v>001067</v>
          </cell>
          <cell r="D152" t="str">
            <v>TIPO III</v>
          </cell>
        </row>
        <row r="153">
          <cell r="C153" t="str">
            <v>030112</v>
          </cell>
          <cell r="D153" t="str">
            <v>TIPO III</v>
          </cell>
        </row>
        <row r="154">
          <cell r="C154" t="str">
            <v>001083</v>
          </cell>
          <cell r="D154" t="str">
            <v>TIPO III</v>
          </cell>
        </row>
        <row r="155">
          <cell r="C155" t="str">
            <v>001086</v>
          </cell>
          <cell r="D155" t="str">
            <v>TIPO III</v>
          </cell>
        </row>
        <row r="156">
          <cell r="C156" t="str">
            <v>032085</v>
          </cell>
          <cell r="D156" t="str">
            <v>TIPO III</v>
          </cell>
        </row>
        <row r="157">
          <cell r="C157" t="str">
            <v>028359</v>
          </cell>
          <cell r="D157" t="str">
            <v>TIPO III</v>
          </cell>
        </row>
        <row r="158">
          <cell r="C158" t="str">
            <v>034672</v>
          </cell>
          <cell r="D158" t="str">
            <v>TIPO III</v>
          </cell>
        </row>
        <row r="159">
          <cell r="C159" t="str">
            <v>055262</v>
          </cell>
          <cell r="D159" t="str">
            <v>TIPO III</v>
          </cell>
        </row>
        <row r="160">
          <cell r="C160" t="str">
            <v>001122</v>
          </cell>
          <cell r="D160" t="str">
            <v>TIPO III</v>
          </cell>
        </row>
        <row r="161">
          <cell r="C161" t="str">
            <v>001128</v>
          </cell>
          <cell r="D161" t="str">
            <v>TIPO III</v>
          </cell>
        </row>
        <row r="162">
          <cell r="C162" t="str">
            <v>029590</v>
          </cell>
          <cell r="D162" t="str">
            <v>TIPO III</v>
          </cell>
        </row>
        <row r="163">
          <cell r="C163" t="str">
            <v>031318</v>
          </cell>
          <cell r="D163" t="str">
            <v>TIPO III</v>
          </cell>
        </row>
        <row r="164">
          <cell r="C164" t="str">
            <v>031677</v>
          </cell>
          <cell r="D164" t="str">
            <v>TIPO III</v>
          </cell>
        </row>
        <row r="165">
          <cell r="C165" t="str">
            <v>029783</v>
          </cell>
          <cell r="D165" t="str">
            <v>TIPO III</v>
          </cell>
        </row>
        <row r="166">
          <cell r="C166" t="str">
            <v>030261</v>
          </cell>
          <cell r="D166" t="str">
            <v>TIPO III</v>
          </cell>
        </row>
        <row r="167">
          <cell r="C167" t="str">
            <v>001148</v>
          </cell>
          <cell r="D167" t="str">
            <v>TIPO III</v>
          </cell>
        </row>
        <row r="168">
          <cell r="C168" t="str">
            <v>028727</v>
          </cell>
          <cell r="D168" t="str">
            <v>TIPO III</v>
          </cell>
        </row>
        <row r="169">
          <cell r="C169" t="str">
            <v>035335</v>
          </cell>
          <cell r="D169" t="str">
            <v>TIPO III</v>
          </cell>
        </row>
        <row r="170">
          <cell r="C170" t="str">
            <v>001192</v>
          </cell>
          <cell r="D170" t="str">
            <v>TIPO III</v>
          </cell>
        </row>
        <row r="171">
          <cell r="C171" t="str">
            <v>001199</v>
          </cell>
          <cell r="D171" t="str">
            <v>TIPO III</v>
          </cell>
        </row>
        <row r="172">
          <cell r="C172" t="str">
            <v>001202</v>
          </cell>
          <cell r="D172" t="str">
            <v>TIPO III</v>
          </cell>
        </row>
        <row r="173">
          <cell r="C173" t="str">
            <v>075592</v>
          </cell>
          <cell r="D173" t="str">
            <v>TIPO III</v>
          </cell>
        </row>
        <row r="174">
          <cell r="C174" t="str">
            <v>001220</v>
          </cell>
          <cell r="D174" t="str">
            <v>TIPO III</v>
          </cell>
        </row>
        <row r="175">
          <cell r="C175" t="str">
            <v>033711</v>
          </cell>
          <cell r="D175" t="str">
            <v>TIPO III</v>
          </cell>
        </row>
        <row r="176">
          <cell r="C176" t="str">
            <v>028017</v>
          </cell>
          <cell r="D176" t="str">
            <v>TIPO III</v>
          </cell>
        </row>
        <row r="177">
          <cell r="C177" t="str">
            <v>001231</v>
          </cell>
          <cell r="D177" t="str">
            <v>TIPO III</v>
          </cell>
        </row>
        <row r="178">
          <cell r="C178" t="str">
            <v>001252</v>
          </cell>
          <cell r="D178" t="str">
            <v>TIPO III</v>
          </cell>
        </row>
        <row r="179">
          <cell r="C179" t="str">
            <v>029644</v>
          </cell>
          <cell r="D179" t="str">
            <v>TIPO III</v>
          </cell>
        </row>
        <row r="180">
          <cell r="C180" t="str">
            <v>046523</v>
          </cell>
          <cell r="D180" t="str">
            <v>TIPO III</v>
          </cell>
        </row>
        <row r="181">
          <cell r="C181" t="str">
            <v>002225</v>
          </cell>
          <cell r="D181" t="str">
            <v>TIPO III</v>
          </cell>
        </row>
        <row r="182">
          <cell r="C182" t="str">
            <v>001298</v>
          </cell>
          <cell r="D182" t="str">
            <v>TIPO III</v>
          </cell>
        </row>
        <row r="183">
          <cell r="C183" t="str">
            <v>040849</v>
          </cell>
          <cell r="D183" t="str">
            <v>TIPO III</v>
          </cell>
        </row>
        <row r="184">
          <cell r="C184" t="str">
            <v>030151</v>
          </cell>
          <cell r="D184" t="str">
            <v>TIPO III</v>
          </cell>
        </row>
        <row r="185">
          <cell r="C185" t="str">
            <v>001310</v>
          </cell>
          <cell r="D185" t="str">
            <v>TIPO III</v>
          </cell>
        </row>
        <row r="186">
          <cell r="C186" t="str">
            <v>028105</v>
          </cell>
          <cell r="D186" t="str">
            <v>TIPO III</v>
          </cell>
        </row>
        <row r="187">
          <cell r="C187" t="str">
            <v>001317</v>
          </cell>
          <cell r="D187" t="str">
            <v>TIPO III</v>
          </cell>
        </row>
        <row r="188">
          <cell r="C188" t="str">
            <v>038207</v>
          </cell>
          <cell r="D188" t="str">
            <v>TIPO III</v>
          </cell>
        </row>
        <row r="189">
          <cell r="C189" t="str">
            <v>030866</v>
          </cell>
          <cell r="D189" t="str">
            <v>TIPO III</v>
          </cell>
        </row>
        <row r="190">
          <cell r="C190" t="str">
            <v>030983</v>
          </cell>
          <cell r="D190" t="str">
            <v>TIPO III</v>
          </cell>
        </row>
        <row r="191">
          <cell r="C191" t="str">
            <v>048524</v>
          </cell>
          <cell r="D191" t="str">
            <v>TIPO III</v>
          </cell>
        </row>
        <row r="192">
          <cell r="C192" t="str">
            <v>028572</v>
          </cell>
          <cell r="D192" t="str">
            <v>TIPO III</v>
          </cell>
        </row>
        <row r="193">
          <cell r="C193" t="str">
            <v>029303</v>
          </cell>
          <cell r="D193" t="str">
            <v>TIPO III</v>
          </cell>
        </row>
        <row r="194">
          <cell r="C194" t="str">
            <v>030598</v>
          </cell>
          <cell r="D194" t="str">
            <v>TIPO III</v>
          </cell>
        </row>
        <row r="195">
          <cell r="C195" t="str">
            <v>037128</v>
          </cell>
          <cell r="D195" t="str">
            <v>TIPO III</v>
          </cell>
        </row>
        <row r="196">
          <cell r="C196" t="str">
            <v>001412</v>
          </cell>
          <cell r="D196" t="str">
            <v>TIPO III</v>
          </cell>
        </row>
        <row r="197">
          <cell r="C197" t="str">
            <v>030640</v>
          </cell>
          <cell r="D197" t="str">
            <v>TIPO III</v>
          </cell>
        </row>
        <row r="198">
          <cell r="C198" t="str">
            <v>029988</v>
          </cell>
          <cell r="D198" t="str">
            <v>TIPO III</v>
          </cell>
        </row>
        <row r="199">
          <cell r="C199" t="str">
            <v>002354</v>
          </cell>
          <cell r="D199" t="str">
            <v>TIPO III</v>
          </cell>
        </row>
        <row r="200">
          <cell r="C200" t="str">
            <v>028695</v>
          </cell>
          <cell r="D200" t="str">
            <v>TIPO III</v>
          </cell>
        </row>
        <row r="201">
          <cell r="C201" t="str">
            <v>038153</v>
          </cell>
          <cell r="D201" t="str">
            <v>TIPO III</v>
          </cell>
        </row>
        <row r="202">
          <cell r="C202" t="str">
            <v>038154</v>
          </cell>
          <cell r="D202" t="str">
            <v>TIPO III</v>
          </cell>
        </row>
        <row r="203">
          <cell r="C203" t="str">
            <v>029211</v>
          </cell>
          <cell r="D203" t="str">
            <v>TIPO III</v>
          </cell>
        </row>
        <row r="204">
          <cell r="C204" t="str">
            <v>035741</v>
          </cell>
          <cell r="D204" t="str">
            <v>TIPO III</v>
          </cell>
        </row>
        <row r="205">
          <cell r="C205" t="str">
            <v>001501</v>
          </cell>
          <cell r="D205" t="str">
            <v>TIPO III</v>
          </cell>
        </row>
        <row r="206">
          <cell r="C206" t="str">
            <v>001438</v>
          </cell>
          <cell r="D206" t="str">
            <v>TIPO III</v>
          </cell>
        </row>
        <row r="207">
          <cell r="C207" t="str">
            <v>029696</v>
          </cell>
          <cell r="D207" t="str">
            <v>TIPO III</v>
          </cell>
        </row>
        <row r="208">
          <cell r="C208" t="str">
            <v>035742</v>
          </cell>
          <cell r="D208" t="str">
            <v>TIPO III</v>
          </cell>
        </row>
        <row r="209">
          <cell r="C209" t="str">
            <v>001452</v>
          </cell>
          <cell r="D209" t="str">
            <v>TIPO III</v>
          </cell>
        </row>
        <row r="210">
          <cell r="C210" t="str">
            <v>029154</v>
          </cell>
          <cell r="D210" t="str">
            <v>TIPO III</v>
          </cell>
        </row>
        <row r="211">
          <cell r="C211" t="str">
            <v>001462</v>
          </cell>
          <cell r="D211" t="str">
            <v>TIPO III</v>
          </cell>
        </row>
        <row r="212">
          <cell r="C212" t="str">
            <v>030847</v>
          </cell>
          <cell r="D212" t="str">
            <v>TIPO III</v>
          </cell>
        </row>
        <row r="213">
          <cell r="C213" t="str">
            <v>030227</v>
          </cell>
          <cell r="D213" t="str">
            <v>TIPO III</v>
          </cell>
        </row>
        <row r="214">
          <cell r="C214" t="str">
            <v>028690</v>
          </cell>
          <cell r="D214" t="str">
            <v>TIPO III</v>
          </cell>
        </row>
        <row r="215">
          <cell r="C215" t="str">
            <v>001486</v>
          </cell>
          <cell r="D215" t="str">
            <v>TIPO III</v>
          </cell>
        </row>
        <row r="216">
          <cell r="C216" t="str">
            <v>031089</v>
          </cell>
          <cell r="D216" t="str">
            <v>TIPO III</v>
          </cell>
        </row>
        <row r="217">
          <cell r="C217" t="str">
            <v>030407</v>
          </cell>
          <cell r="D217" t="str">
            <v>TIPO III</v>
          </cell>
        </row>
        <row r="218">
          <cell r="C218" t="str">
            <v>001506</v>
          </cell>
          <cell r="D218" t="str">
            <v>TIPO III</v>
          </cell>
        </row>
        <row r="219">
          <cell r="C219" t="str">
            <v>029022</v>
          </cell>
          <cell r="D219" t="str">
            <v>TIPO III</v>
          </cell>
        </row>
        <row r="220">
          <cell r="C220" t="str">
            <v>028570</v>
          </cell>
          <cell r="D220" t="str">
            <v>TIPO III</v>
          </cell>
        </row>
        <row r="221">
          <cell r="C221" t="str">
            <v>028557</v>
          </cell>
          <cell r="D221" t="str">
            <v>TIPO III</v>
          </cell>
        </row>
        <row r="222">
          <cell r="C222" t="str">
            <v>037327</v>
          </cell>
          <cell r="D222" t="str">
            <v>TIPO III</v>
          </cell>
        </row>
        <row r="223">
          <cell r="C223" t="str">
            <v>034015</v>
          </cell>
          <cell r="D223" t="str">
            <v>TIPO III</v>
          </cell>
        </row>
        <row r="224">
          <cell r="C224" t="str">
            <v>031804</v>
          </cell>
          <cell r="D224" t="str">
            <v>TIPO III</v>
          </cell>
        </row>
        <row r="225">
          <cell r="C225" t="str">
            <v>001928</v>
          </cell>
          <cell r="D225" t="str">
            <v>TIPO III</v>
          </cell>
        </row>
        <row r="226">
          <cell r="C226" t="str">
            <v>001928</v>
          </cell>
          <cell r="D226" t="str">
            <v>TIPO III</v>
          </cell>
        </row>
        <row r="227">
          <cell r="C227" t="str">
            <v>031187</v>
          </cell>
          <cell r="D227" t="str">
            <v>TIPO III</v>
          </cell>
        </row>
        <row r="228">
          <cell r="C228" t="str">
            <v>001937</v>
          </cell>
          <cell r="D228" t="str">
            <v>TIPO III</v>
          </cell>
        </row>
        <row r="229">
          <cell r="C229" t="str">
            <v>029983</v>
          </cell>
          <cell r="D229" t="str">
            <v>TIPO III</v>
          </cell>
        </row>
        <row r="230">
          <cell r="C230" t="str">
            <v>035747</v>
          </cell>
          <cell r="D230" t="str">
            <v>TIPO III</v>
          </cell>
        </row>
        <row r="231">
          <cell r="C231" t="str">
            <v>035743</v>
          </cell>
          <cell r="D231" t="str">
            <v>TIPO III</v>
          </cell>
        </row>
        <row r="232">
          <cell r="C232" t="str">
            <v>001988</v>
          </cell>
          <cell r="D232" t="str">
            <v>TIPO III</v>
          </cell>
        </row>
        <row r="233">
          <cell r="C233" t="str">
            <v>030998</v>
          </cell>
          <cell r="D233" t="str">
            <v>TIPO III</v>
          </cell>
        </row>
        <row r="234">
          <cell r="C234" t="str">
            <v>038250</v>
          </cell>
          <cell r="D234" t="str">
            <v>TIPO III</v>
          </cell>
        </row>
        <row r="235">
          <cell r="C235" t="str">
            <v>035444</v>
          </cell>
          <cell r="D235" t="str">
            <v>TIPO III</v>
          </cell>
        </row>
        <row r="236">
          <cell r="C236" t="str">
            <v>031265</v>
          </cell>
          <cell r="D236" t="str">
            <v>TIPO III</v>
          </cell>
        </row>
        <row r="237">
          <cell r="C237" t="str">
            <v>032035</v>
          </cell>
          <cell r="D237" t="str">
            <v>TIPO III</v>
          </cell>
        </row>
        <row r="238">
          <cell r="C238" t="str">
            <v>031902</v>
          </cell>
          <cell r="D238" t="str">
            <v>TIPO III</v>
          </cell>
        </row>
        <row r="239">
          <cell r="C239" t="str">
            <v>002054</v>
          </cell>
          <cell r="D239" t="str">
            <v>TIPO III</v>
          </cell>
        </row>
        <row r="240">
          <cell r="C240" t="str">
            <v>046694</v>
          </cell>
          <cell r="D240" t="str">
            <v>TIPO III</v>
          </cell>
        </row>
        <row r="241">
          <cell r="C241" t="str">
            <v>037420</v>
          </cell>
          <cell r="D241" t="str">
            <v>TIPO III</v>
          </cell>
        </row>
        <row r="242">
          <cell r="C242" t="str">
            <v>002065</v>
          </cell>
          <cell r="D242" t="str">
            <v>TIPO III</v>
          </cell>
        </row>
        <row r="243">
          <cell r="C243" t="str">
            <v>028776</v>
          </cell>
          <cell r="D243" t="str">
            <v>TIPO III</v>
          </cell>
        </row>
        <row r="244">
          <cell r="C244" t="str">
            <v>002076</v>
          </cell>
          <cell r="D244" t="str">
            <v>TIPO III</v>
          </cell>
        </row>
        <row r="245">
          <cell r="C245" t="str">
            <v>028018</v>
          </cell>
          <cell r="D245" t="str">
            <v>TIPO III</v>
          </cell>
        </row>
        <row r="246">
          <cell r="C246" t="str">
            <v>031051</v>
          </cell>
          <cell r="D246" t="str">
            <v>TIPO III</v>
          </cell>
        </row>
        <row r="247">
          <cell r="C247" t="str">
            <v>028089</v>
          </cell>
          <cell r="D247" t="str">
            <v>TIPO III</v>
          </cell>
        </row>
        <row r="248">
          <cell r="C248" t="str">
            <v>002055</v>
          </cell>
          <cell r="D248" t="str">
            <v>TIPO III</v>
          </cell>
        </row>
        <row r="249">
          <cell r="C249" t="str">
            <v>002085</v>
          </cell>
          <cell r="D249" t="str">
            <v>TIPO III</v>
          </cell>
        </row>
        <row r="250">
          <cell r="C250" t="str">
            <v>029231</v>
          </cell>
          <cell r="D250" t="str">
            <v>TIPO III</v>
          </cell>
        </row>
        <row r="251">
          <cell r="C251" t="str">
            <v>075243</v>
          </cell>
          <cell r="D251" t="str">
            <v>TIPO III</v>
          </cell>
        </row>
        <row r="252">
          <cell r="C252" t="str">
            <v>027569</v>
          </cell>
          <cell r="D252" t="str">
            <v>TIPO III</v>
          </cell>
        </row>
        <row r="253">
          <cell r="C253" t="str">
            <v>031693</v>
          </cell>
          <cell r="D253" t="str">
            <v>TIPO III</v>
          </cell>
        </row>
        <row r="254">
          <cell r="C254" t="str">
            <v>028569</v>
          </cell>
          <cell r="D254" t="str">
            <v>TIPO III</v>
          </cell>
        </row>
        <row r="255">
          <cell r="C255" t="str">
            <v>031281</v>
          </cell>
          <cell r="D255" t="str">
            <v>TIPO III</v>
          </cell>
        </row>
        <row r="256">
          <cell r="C256" t="str">
            <v>027416</v>
          </cell>
          <cell r="D256" t="str">
            <v>TIPO III</v>
          </cell>
        </row>
        <row r="257">
          <cell r="C257" t="str">
            <v>002164</v>
          </cell>
          <cell r="D257" t="str">
            <v>TIPO III</v>
          </cell>
        </row>
        <row r="258">
          <cell r="C258" t="str">
            <v>038155</v>
          </cell>
          <cell r="D258" t="str">
            <v>TIPO III</v>
          </cell>
        </row>
        <row r="259">
          <cell r="C259" t="str">
            <v>030643</v>
          </cell>
          <cell r="D259" t="str">
            <v>TIPO III</v>
          </cell>
        </row>
        <row r="260">
          <cell r="C260" t="str">
            <v>045158</v>
          </cell>
          <cell r="D260" t="str">
            <v>TIPO III</v>
          </cell>
        </row>
        <row r="261">
          <cell r="C261" t="str">
            <v>038156</v>
          </cell>
          <cell r="D261" t="str">
            <v>TIPO III</v>
          </cell>
        </row>
        <row r="262">
          <cell r="C262" t="str">
            <v>044841</v>
          </cell>
          <cell r="D262" t="str">
            <v>TIPO III</v>
          </cell>
        </row>
        <row r="263">
          <cell r="C263" t="str">
            <v>030069</v>
          </cell>
          <cell r="D263" t="str">
            <v>TIPO III</v>
          </cell>
        </row>
        <row r="264">
          <cell r="C264" t="str">
            <v>028019</v>
          </cell>
          <cell r="D264" t="str">
            <v>TIPO III</v>
          </cell>
        </row>
        <row r="265">
          <cell r="C265" t="str">
            <v>002280</v>
          </cell>
          <cell r="D265" t="str">
            <v>TIPO III</v>
          </cell>
        </row>
        <row r="266">
          <cell r="C266" t="str">
            <v>028193</v>
          </cell>
          <cell r="D266" t="str">
            <v>TIPO III</v>
          </cell>
        </row>
        <row r="267">
          <cell r="C267" t="str">
            <v>029413</v>
          </cell>
          <cell r="D267" t="str">
            <v>TIPO III</v>
          </cell>
        </row>
        <row r="268">
          <cell r="C268" t="str">
            <v>030620</v>
          </cell>
          <cell r="D268" t="str">
            <v>TIPO III</v>
          </cell>
        </row>
        <row r="269">
          <cell r="C269" t="str">
            <v>045487</v>
          </cell>
          <cell r="D269" t="str">
            <v>TIPO III</v>
          </cell>
        </row>
        <row r="270">
          <cell r="C270" t="str">
            <v>029425</v>
          </cell>
          <cell r="D270" t="str">
            <v>TIPO III</v>
          </cell>
        </row>
        <row r="271">
          <cell r="C271" t="str">
            <v>053909</v>
          </cell>
          <cell r="D271" t="str">
            <v>TIPO III</v>
          </cell>
        </row>
        <row r="272">
          <cell r="C272" t="str">
            <v>028778</v>
          </cell>
          <cell r="D272" t="str">
            <v>TIPO III</v>
          </cell>
        </row>
        <row r="273">
          <cell r="C273" t="str">
            <v>030241</v>
          </cell>
          <cell r="D273" t="str">
            <v>TIPO III</v>
          </cell>
        </row>
        <row r="274">
          <cell r="C274" t="str">
            <v>031735</v>
          </cell>
          <cell r="D274" t="str">
            <v>TIPO III</v>
          </cell>
        </row>
        <row r="275">
          <cell r="C275" t="str">
            <v>002340</v>
          </cell>
          <cell r="D275" t="str">
            <v>TIPO III</v>
          </cell>
        </row>
        <row r="276">
          <cell r="C276" t="str">
            <v>029945</v>
          </cell>
          <cell r="D276" t="str">
            <v>TIPO III</v>
          </cell>
        </row>
        <row r="277">
          <cell r="C277" t="str">
            <v>029368</v>
          </cell>
          <cell r="D277" t="str">
            <v>TIPO III</v>
          </cell>
        </row>
        <row r="278">
          <cell r="C278" t="str">
            <v>030368</v>
          </cell>
          <cell r="D278" t="str">
            <v>TIPO III</v>
          </cell>
        </row>
        <row r="279">
          <cell r="C279" t="str">
            <v>029592</v>
          </cell>
          <cell r="D279" t="str">
            <v>TIPO III</v>
          </cell>
        </row>
        <row r="280">
          <cell r="C280" t="str">
            <v>027963</v>
          </cell>
          <cell r="D280" t="str">
            <v>TIPO III</v>
          </cell>
        </row>
        <row r="281">
          <cell r="C281" t="str">
            <v>027100</v>
          </cell>
          <cell r="D281" t="str">
            <v>TIPO III</v>
          </cell>
        </row>
        <row r="282">
          <cell r="C282" t="str">
            <v>029756</v>
          </cell>
          <cell r="D282" t="str">
            <v>TIPO III</v>
          </cell>
        </row>
        <row r="283">
          <cell r="C283" t="str">
            <v>001447</v>
          </cell>
          <cell r="D283" t="str">
            <v>TIPO III</v>
          </cell>
        </row>
        <row r="284">
          <cell r="C284" t="str">
            <v>002428</v>
          </cell>
          <cell r="D284" t="str">
            <v>TIPO III</v>
          </cell>
        </row>
        <row r="285">
          <cell r="C285" t="str">
            <v>002430</v>
          </cell>
          <cell r="D285" t="str">
            <v>TIPO III</v>
          </cell>
        </row>
        <row r="286">
          <cell r="C286" t="str">
            <v>002514</v>
          </cell>
          <cell r="D286" t="str">
            <v>TIPO III</v>
          </cell>
        </row>
        <row r="287">
          <cell r="C287" t="str">
            <v>002530</v>
          </cell>
          <cell r="D287" t="str">
            <v>TIPO III</v>
          </cell>
        </row>
        <row r="288">
          <cell r="C288" t="str">
            <v>031376</v>
          </cell>
          <cell r="D288" t="str">
            <v>TIPO III</v>
          </cell>
        </row>
        <row r="289">
          <cell r="C289" t="str">
            <v>002535</v>
          </cell>
          <cell r="D289" t="str">
            <v>TIPO III</v>
          </cell>
        </row>
        <row r="290">
          <cell r="C290" t="str">
            <v>034056</v>
          </cell>
          <cell r="D290" t="str">
            <v>TIPO III</v>
          </cell>
        </row>
        <row r="291">
          <cell r="C291" t="str">
            <v>032070</v>
          </cell>
          <cell r="D291" t="str">
            <v>TIPO III</v>
          </cell>
        </row>
        <row r="292">
          <cell r="C292" t="str">
            <v>002570</v>
          </cell>
          <cell r="D292" t="str">
            <v>TIPO III</v>
          </cell>
        </row>
        <row r="293">
          <cell r="C293" t="str">
            <v>002572</v>
          </cell>
          <cell r="D293" t="str">
            <v>TIPO III</v>
          </cell>
        </row>
        <row r="294">
          <cell r="C294" t="str">
            <v>002592</v>
          </cell>
          <cell r="D294" t="str">
            <v>TIPO III</v>
          </cell>
        </row>
        <row r="295">
          <cell r="C295" t="str">
            <v>002576</v>
          </cell>
          <cell r="D295" t="str">
            <v>TIPO III</v>
          </cell>
        </row>
        <row r="296">
          <cell r="C296" t="str">
            <v>028585</v>
          </cell>
          <cell r="D296" t="str">
            <v>TIPO III</v>
          </cell>
        </row>
        <row r="297">
          <cell r="C297" t="str">
            <v>028646</v>
          </cell>
          <cell r="D297" t="str">
            <v>TIPO III</v>
          </cell>
        </row>
        <row r="298">
          <cell r="C298" t="str">
            <v>002642</v>
          </cell>
          <cell r="D298" t="str">
            <v>TIPO III</v>
          </cell>
        </row>
        <row r="299">
          <cell r="C299" t="str">
            <v>075573</v>
          </cell>
          <cell r="D299" t="str">
            <v>TIPO III</v>
          </cell>
        </row>
        <row r="300">
          <cell r="C300" t="str">
            <v>002665</v>
          </cell>
          <cell r="D300" t="str">
            <v>TIPO III</v>
          </cell>
        </row>
        <row r="301">
          <cell r="C301" t="str">
            <v>026885</v>
          </cell>
          <cell r="D301" t="str">
            <v>TIPO III</v>
          </cell>
        </row>
        <row r="302">
          <cell r="C302" t="str">
            <v>031044</v>
          </cell>
          <cell r="D302" t="str">
            <v>TIPO III</v>
          </cell>
        </row>
        <row r="303">
          <cell r="C303" t="str">
            <v>028186</v>
          </cell>
          <cell r="D303" t="str">
            <v>TIPO III</v>
          </cell>
        </row>
        <row r="304">
          <cell r="C304" t="str">
            <v>002693</v>
          </cell>
          <cell r="D304" t="str">
            <v>TIPO III</v>
          </cell>
        </row>
        <row r="305">
          <cell r="C305" t="str">
            <v>031277</v>
          </cell>
          <cell r="D305" t="str">
            <v>TIPO III</v>
          </cell>
        </row>
        <row r="306">
          <cell r="C306" t="str">
            <v>029151</v>
          </cell>
          <cell r="D306" t="str">
            <v>TIPO III</v>
          </cell>
        </row>
        <row r="307">
          <cell r="C307" t="str">
            <v>027928</v>
          </cell>
          <cell r="D307" t="str">
            <v>TIPO III</v>
          </cell>
        </row>
        <row r="308">
          <cell r="C308" t="str">
            <v>029216</v>
          </cell>
          <cell r="D308" t="str">
            <v>TIPO III</v>
          </cell>
        </row>
        <row r="309">
          <cell r="C309" t="str">
            <v>029430</v>
          </cell>
          <cell r="D309" t="str">
            <v>TIPO III</v>
          </cell>
        </row>
        <row r="310">
          <cell r="C310" t="str">
            <v>030590</v>
          </cell>
          <cell r="D310" t="str">
            <v>TIPO III</v>
          </cell>
        </row>
        <row r="311">
          <cell r="C311" t="str">
            <v>038158</v>
          </cell>
          <cell r="D311" t="str">
            <v>TIPO III</v>
          </cell>
        </row>
        <row r="312">
          <cell r="C312" t="str">
            <v>027421</v>
          </cell>
          <cell r="D312" t="str">
            <v>TIPO III</v>
          </cell>
        </row>
        <row r="313">
          <cell r="C313" t="str">
            <v>027182</v>
          </cell>
          <cell r="D313" t="str">
            <v>TIPO III</v>
          </cell>
        </row>
        <row r="314">
          <cell r="C314" t="str">
            <v>044298</v>
          </cell>
          <cell r="D314" t="str">
            <v>TIPO III</v>
          </cell>
        </row>
        <row r="315">
          <cell r="C315" t="str">
            <v>026725</v>
          </cell>
          <cell r="D315" t="str">
            <v>TIPO III</v>
          </cell>
        </row>
        <row r="316">
          <cell r="C316" t="str">
            <v>043184</v>
          </cell>
          <cell r="D316" t="str">
            <v>TIPO III</v>
          </cell>
        </row>
        <row r="317">
          <cell r="C317" t="str">
            <v>028242</v>
          </cell>
          <cell r="D317" t="str">
            <v>TIPO III</v>
          </cell>
        </row>
        <row r="318">
          <cell r="C318" t="str">
            <v>035745</v>
          </cell>
          <cell r="D318" t="str">
            <v>TIPO III</v>
          </cell>
        </row>
        <row r="319">
          <cell r="C319" t="str">
            <v>040764</v>
          </cell>
          <cell r="D319" t="str">
            <v>TIPO III</v>
          </cell>
        </row>
        <row r="320">
          <cell r="C320" t="str">
            <v>038225</v>
          </cell>
          <cell r="D320" t="str">
            <v>TIPO III</v>
          </cell>
        </row>
        <row r="321">
          <cell r="C321" t="str">
            <v>030186</v>
          </cell>
          <cell r="D321" t="str">
            <v>TIPO III</v>
          </cell>
        </row>
        <row r="322">
          <cell r="C322" t="str">
            <v>031429</v>
          </cell>
          <cell r="D322" t="str">
            <v>TIPO III</v>
          </cell>
        </row>
        <row r="323">
          <cell r="C323" t="str">
            <v>037229</v>
          </cell>
          <cell r="D323" t="str">
            <v>TIPO III</v>
          </cell>
        </row>
        <row r="324">
          <cell r="C324" t="str">
            <v>045162</v>
          </cell>
          <cell r="D324" t="str">
            <v>TIPO III</v>
          </cell>
        </row>
        <row r="325">
          <cell r="C325" t="str">
            <v>032561</v>
          </cell>
          <cell r="D325" t="str">
            <v>TIPO III</v>
          </cell>
        </row>
        <row r="326">
          <cell r="C326" t="str">
            <v>030862</v>
          </cell>
          <cell r="D326" t="str">
            <v>TIPO III</v>
          </cell>
        </row>
        <row r="327">
          <cell r="C327" t="str">
            <v>026842</v>
          </cell>
          <cell r="D327" t="str">
            <v>TIPO III</v>
          </cell>
        </row>
        <row r="328">
          <cell r="C328" t="str">
            <v>027184</v>
          </cell>
          <cell r="D328" t="str">
            <v>TIPO III</v>
          </cell>
        </row>
        <row r="329">
          <cell r="C329" t="str">
            <v>027161</v>
          </cell>
          <cell r="D329" t="str">
            <v>TIPO III</v>
          </cell>
        </row>
        <row r="330">
          <cell r="C330" t="str">
            <v>026849</v>
          </cell>
          <cell r="D330" t="str">
            <v>TIPO III</v>
          </cell>
        </row>
        <row r="331">
          <cell r="C331" t="str">
            <v>027186</v>
          </cell>
          <cell r="D331" t="str">
            <v>TIPO III</v>
          </cell>
        </row>
        <row r="332">
          <cell r="C332" t="str">
            <v>031470</v>
          </cell>
          <cell r="D332" t="str">
            <v>TIPO III</v>
          </cell>
        </row>
        <row r="333">
          <cell r="C333" t="str">
            <v>028023</v>
          </cell>
          <cell r="D333" t="str">
            <v>TIPO III</v>
          </cell>
        </row>
        <row r="334">
          <cell r="C334" t="str">
            <v>029710</v>
          </cell>
          <cell r="D334" t="str">
            <v>TIPO III</v>
          </cell>
        </row>
        <row r="335">
          <cell r="C335" t="str">
            <v>028813</v>
          </cell>
          <cell r="D335" t="str">
            <v>TIPO III</v>
          </cell>
        </row>
        <row r="336">
          <cell r="C336" t="str">
            <v>029324</v>
          </cell>
          <cell r="D336" t="str">
            <v>TIPO III</v>
          </cell>
        </row>
        <row r="337">
          <cell r="C337" t="str">
            <v>040663</v>
          </cell>
          <cell r="D337" t="str">
            <v>TIPO III</v>
          </cell>
        </row>
        <row r="338">
          <cell r="C338" t="str">
            <v>037678</v>
          </cell>
          <cell r="D338" t="str">
            <v>TIPO III</v>
          </cell>
        </row>
        <row r="339">
          <cell r="C339" t="str">
            <v>029881</v>
          </cell>
          <cell r="D339" t="str">
            <v>TIPO III</v>
          </cell>
        </row>
        <row r="340">
          <cell r="C340" t="str">
            <v>031334</v>
          </cell>
          <cell r="D340" t="str">
            <v>TIPO III</v>
          </cell>
        </row>
        <row r="341">
          <cell r="C341" t="str">
            <v>035446</v>
          </cell>
          <cell r="D341" t="str">
            <v>TIPO III</v>
          </cell>
        </row>
        <row r="342">
          <cell r="C342" t="str">
            <v>029210</v>
          </cell>
          <cell r="D342" t="str">
            <v>TIPO III</v>
          </cell>
        </row>
        <row r="343">
          <cell r="C343" t="str">
            <v>029208</v>
          </cell>
          <cell r="D343" t="str">
            <v>TIPO III</v>
          </cell>
        </row>
        <row r="344">
          <cell r="C344" t="str">
            <v>002762</v>
          </cell>
          <cell r="D344" t="str">
            <v>TIPO III</v>
          </cell>
        </row>
        <row r="345">
          <cell r="C345" t="str">
            <v>031099</v>
          </cell>
          <cell r="D345" t="str">
            <v>TIPO III</v>
          </cell>
        </row>
        <row r="346">
          <cell r="C346" t="str">
            <v>000931</v>
          </cell>
          <cell r="D346" t="str">
            <v>TIPO III</v>
          </cell>
        </row>
        <row r="347">
          <cell r="C347" t="str">
            <v>028837</v>
          </cell>
          <cell r="D347" t="str">
            <v>TIPO III</v>
          </cell>
        </row>
        <row r="348">
          <cell r="C348" t="str">
            <v>035733</v>
          </cell>
          <cell r="D348" t="str">
            <v>TIPO III</v>
          </cell>
        </row>
        <row r="349">
          <cell r="C349" t="str">
            <v>002782</v>
          </cell>
          <cell r="D349" t="str">
            <v>TIPO III</v>
          </cell>
        </row>
        <row r="350">
          <cell r="C350" t="str">
            <v>002792</v>
          </cell>
          <cell r="D350" t="str">
            <v>TIPO III</v>
          </cell>
        </row>
        <row r="351">
          <cell r="C351" t="str">
            <v>030668</v>
          </cell>
          <cell r="D351" t="str">
            <v>TIPO III</v>
          </cell>
        </row>
        <row r="352">
          <cell r="C352" t="str">
            <v>035426</v>
          </cell>
          <cell r="D352" t="str">
            <v>TIPO III</v>
          </cell>
        </row>
        <row r="353">
          <cell r="C353" t="str">
            <v>028955</v>
          </cell>
          <cell r="D353" t="str">
            <v>TIPO III</v>
          </cell>
        </row>
        <row r="354">
          <cell r="C354" t="str">
            <v>031620</v>
          </cell>
          <cell r="D354" t="str">
            <v>TIPO III</v>
          </cell>
        </row>
        <row r="355">
          <cell r="C355" t="str">
            <v>030591</v>
          </cell>
          <cell r="D355" t="str">
            <v>TIPO III</v>
          </cell>
        </row>
        <row r="356">
          <cell r="C356" t="str">
            <v>031330</v>
          </cell>
          <cell r="D356" t="str">
            <v>TIPO III</v>
          </cell>
        </row>
        <row r="357">
          <cell r="C357" t="str">
            <v>002877</v>
          </cell>
          <cell r="D357" t="str">
            <v>TIPO III</v>
          </cell>
        </row>
        <row r="358">
          <cell r="C358" t="str">
            <v>031118</v>
          </cell>
          <cell r="D358" t="str">
            <v>TIPO III</v>
          </cell>
        </row>
        <row r="359">
          <cell r="C359" t="str">
            <v>029209</v>
          </cell>
          <cell r="D359" t="str">
            <v>TIPO III</v>
          </cell>
        </row>
        <row r="360">
          <cell r="C360" t="str">
            <v>002896</v>
          </cell>
          <cell r="D360" t="str">
            <v>TIPO III</v>
          </cell>
        </row>
        <row r="361">
          <cell r="C361" t="str">
            <v>027139</v>
          </cell>
          <cell r="D361" t="str">
            <v>TIPO III</v>
          </cell>
        </row>
        <row r="362">
          <cell r="C362" t="str">
            <v>028694</v>
          </cell>
          <cell r="D362" t="str">
            <v>TIPO III</v>
          </cell>
        </row>
        <row r="363">
          <cell r="C363" t="str">
            <v>035739</v>
          </cell>
          <cell r="D363" t="str">
            <v>TIPO III</v>
          </cell>
        </row>
        <row r="364">
          <cell r="C364" t="str">
            <v>033372</v>
          </cell>
          <cell r="D364" t="str">
            <v>TIPO III</v>
          </cell>
        </row>
        <row r="365">
          <cell r="C365" t="str">
            <v>031566</v>
          </cell>
          <cell r="D365" t="str">
            <v>TIPO III</v>
          </cell>
        </row>
        <row r="366">
          <cell r="C366" t="str">
            <v>031970</v>
          </cell>
          <cell r="D366" t="str">
            <v>TIPO III</v>
          </cell>
        </row>
        <row r="367">
          <cell r="C367" t="str">
            <v>028167</v>
          </cell>
          <cell r="D367" t="str">
            <v>TIPO III</v>
          </cell>
        </row>
        <row r="368">
          <cell r="C368" t="str">
            <v>029589</v>
          </cell>
          <cell r="D368" t="str">
            <v>TIPO III</v>
          </cell>
        </row>
        <row r="369">
          <cell r="C369" t="str">
            <v>072293</v>
          </cell>
          <cell r="D369" t="str">
            <v>TIPO III</v>
          </cell>
        </row>
        <row r="370">
          <cell r="C370" t="str">
            <v>029384</v>
          </cell>
          <cell r="D370" t="str">
            <v>TIPO III</v>
          </cell>
        </row>
        <row r="371">
          <cell r="C371" t="str">
            <v>030845</v>
          </cell>
          <cell r="D371" t="str">
            <v>TIPO III</v>
          </cell>
        </row>
        <row r="372">
          <cell r="C372" t="str">
            <v>031402</v>
          </cell>
          <cell r="D372" t="str">
            <v>TIPO II-C</v>
          </cell>
        </row>
        <row r="373">
          <cell r="C373" t="str">
            <v>031418</v>
          </cell>
          <cell r="D373" t="str">
            <v>TIPO II-C</v>
          </cell>
        </row>
        <row r="374">
          <cell r="C374" t="str">
            <v>031433</v>
          </cell>
          <cell r="D374" t="str">
            <v>TIPO II-C</v>
          </cell>
        </row>
        <row r="375">
          <cell r="C375" t="str">
            <v>033597</v>
          </cell>
          <cell r="D375" t="str">
            <v>TIPO II-C</v>
          </cell>
        </row>
        <row r="376">
          <cell r="C376" t="str">
            <v>033598</v>
          </cell>
          <cell r="D376" t="str">
            <v>TIPO II-C</v>
          </cell>
        </row>
        <row r="377">
          <cell r="C377" t="str">
            <v>033864</v>
          </cell>
          <cell r="D377" t="str">
            <v>TIPO II-C</v>
          </cell>
        </row>
        <row r="378">
          <cell r="C378" t="str">
            <v>035158</v>
          </cell>
          <cell r="D378" t="str">
            <v>TIPO II-C</v>
          </cell>
        </row>
        <row r="379">
          <cell r="C379" t="str">
            <v>035159</v>
          </cell>
          <cell r="D379" t="str">
            <v>TIPO II-C</v>
          </cell>
        </row>
        <row r="380">
          <cell r="C380" t="str">
            <v>035160</v>
          </cell>
          <cell r="D380" t="str">
            <v>TIPO II-C</v>
          </cell>
        </row>
        <row r="381">
          <cell r="C381" t="str">
            <v>035161</v>
          </cell>
          <cell r="D381" t="str">
            <v>TIPO II-C</v>
          </cell>
        </row>
        <row r="382">
          <cell r="C382" t="str">
            <v>028793</v>
          </cell>
          <cell r="D382" t="str">
            <v>TIPO III</v>
          </cell>
        </row>
        <row r="383">
          <cell r="C383" t="str">
            <v>029085</v>
          </cell>
          <cell r="D383" t="str">
            <v>TIPO III</v>
          </cell>
        </row>
        <row r="384">
          <cell r="C384" t="str">
            <v>028444</v>
          </cell>
          <cell r="D384" t="str">
            <v>TIPO I</v>
          </cell>
        </row>
        <row r="385">
          <cell r="C385" t="str">
            <v>028443</v>
          </cell>
          <cell r="D385" t="str">
            <v>TIPO I</v>
          </cell>
        </row>
        <row r="386">
          <cell r="C386" t="str">
            <v>029112</v>
          </cell>
          <cell r="D386" t="str">
            <v>TIPO III</v>
          </cell>
        </row>
        <row r="387">
          <cell r="C387" t="str">
            <v>054015</v>
          </cell>
          <cell r="D387" t="str">
            <v>TIPO II-C</v>
          </cell>
        </row>
        <row r="388">
          <cell r="C388" t="str">
            <v>032090</v>
          </cell>
          <cell r="D388" t="str">
            <v>TIPO II-C</v>
          </cell>
        </row>
        <row r="389">
          <cell r="C389" t="str">
            <v>030779</v>
          </cell>
          <cell r="D389" t="str">
            <v>TIPO II-C</v>
          </cell>
        </row>
        <row r="390">
          <cell r="C390" t="str">
            <v>029069</v>
          </cell>
          <cell r="D390" t="str">
            <v>TIPO II-C</v>
          </cell>
        </row>
        <row r="391">
          <cell r="C391" t="str">
            <v>034498</v>
          </cell>
          <cell r="D391" t="str">
            <v>TIPO II-C</v>
          </cell>
        </row>
        <row r="392">
          <cell r="C392" t="str">
            <v>034499</v>
          </cell>
          <cell r="D392" t="str">
            <v>TIPO II-C</v>
          </cell>
        </row>
        <row r="393">
          <cell r="C393" t="str">
            <v>051067</v>
          </cell>
          <cell r="D393" t="str">
            <v>TIPO II-C</v>
          </cell>
        </row>
        <row r="394">
          <cell r="C394" t="str">
            <v>032091</v>
          </cell>
          <cell r="D394" t="str">
            <v>TIPO II-C</v>
          </cell>
        </row>
        <row r="395">
          <cell r="C395" t="str">
            <v>030732</v>
          </cell>
          <cell r="D395" t="str">
            <v>TIPO II-C</v>
          </cell>
        </row>
        <row r="396">
          <cell r="C396" t="str">
            <v>031435</v>
          </cell>
          <cell r="D396" t="str">
            <v>TIPO II-C</v>
          </cell>
        </row>
        <row r="397">
          <cell r="C397" t="str">
            <v>031404</v>
          </cell>
          <cell r="D397" t="str">
            <v>TIPO II-C</v>
          </cell>
        </row>
        <row r="398">
          <cell r="C398" t="str">
            <v>035165</v>
          </cell>
          <cell r="D398" t="str">
            <v>TIPO II-C</v>
          </cell>
        </row>
        <row r="399">
          <cell r="C399" t="str">
            <v>035166</v>
          </cell>
          <cell r="D399" t="str">
            <v>TIPO II-C</v>
          </cell>
        </row>
        <row r="400">
          <cell r="C400" t="str">
            <v>029052</v>
          </cell>
          <cell r="D400" t="str">
            <v>TIPO II-C</v>
          </cell>
        </row>
        <row r="401">
          <cell r="C401" t="str">
            <v>031434</v>
          </cell>
          <cell r="D401" t="str">
            <v>TIPO II-C</v>
          </cell>
        </row>
        <row r="402">
          <cell r="C402" t="str">
            <v>037001</v>
          </cell>
          <cell r="D402" t="str">
            <v>TIPO II-C</v>
          </cell>
        </row>
        <row r="403">
          <cell r="C403" t="str">
            <v>030121</v>
          </cell>
          <cell r="D403" t="str">
            <v>TIPO III</v>
          </cell>
        </row>
        <row r="404">
          <cell r="C404" t="str">
            <v>030340</v>
          </cell>
          <cell r="D404" t="str">
            <v>TIPO II-C</v>
          </cell>
        </row>
        <row r="405">
          <cell r="C405" t="str">
            <v>030622</v>
          </cell>
          <cell r="D405" t="str">
            <v>TIPO III</v>
          </cell>
        </row>
        <row r="406">
          <cell r="C406" t="str">
            <v>031801</v>
          </cell>
          <cell r="D406" t="str">
            <v>TIPO II-C</v>
          </cell>
        </row>
        <row r="407">
          <cell r="C407" t="str">
            <v>044940</v>
          </cell>
          <cell r="D407" t="str">
            <v>TIPO II-C</v>
          </cell>
        </row>
        <row r="408">
          <cell r="C408" t="str">
            <v>044947</v>
          </cell>
          <cell r="D408" t="str">
            <v>TIPO II-C</v>
          </cell>
        </row>
        <row r="409">
          <cell r="C409" t="str">
            <v>044948</v>
          </cell>
          <cell r="D409" t="str">
            <v>TIPO II-C</v>
          </cell>
        </row>
        <row r="410">
          <cell r="C410" t="str">
            <v>044949</v>
          </cell>
          <cell r="D410" t="str">
            <v>TIPO II-C</v>
          </cell>
        </row>
        <row r="411">
          <cell r="C411" t="str">
            <v>044950</v>
          </cell>
          <cell r="D411" t="str">
            <v>TIPO II-C</v>
          </cell>
        </row>
        <row r="412">
          <cell r="C412" t="str">
            <v>044951</v>
          </cell>
          <cell r="D412" t="str">
            <v>TIPO II-C</v>
          </cell>
        </row>
        <row r="413">
          <cell r="C413" t="str">
            <v>044952</v>
          </cell>
          <cell r="D413" t="str">
            <v>TIPO II-C</v>
          </cell>
        </row>
        <row r="414">
          <cell r="C414" t="str">
            <v>044953</v>
          </cell>
          <cell r="D414" t="str">
            <v>TIPO II-C</v>
          </cell>
        </row>
        <row r="415">
          <cell r="C415" t="str">
            <v>030505</v>
          </cell>
          <cell r="D415" t="str">
            <v>TIPO II-C</v>
          </cell>
        </row>
        <row r="416">
          <cell r="C416" t="str">
            <v>030547</v>
          </cell>
          <cell r="D416" t="str">
            <v>TIPO II-C</v>
          </cell>
        </row>
        <row r="417">
          <cell r="C417" t="str">
            <v>030548</v>
          </cell>
          <cell r="D417" t="str">
            <v>TIPO II-C</v>
          </cell>
        </row>
        <row r="418">
          <cell r="C418" t="str">
            <v>030498</v>
          </cell>
          <cell r="D418" t="str">
            <v>TIPO II-C</v>
          </cell>
        </row>
        <row r="419">
          <cell r="C419" t="str">
            <v>030507</v>
          </cell>
          <cell r="D419" t="str">
            <v>TIPO II-C</v>
          </cell>
        </row>
        <row r="420">
          <cell r="C420" t="str">
            <v>030520</v>
          </cell>
          <cell r="D420" t="str">
            <v>TIPO II-C</v>
          </cell>
        </row>
        <row r="421">
          <cell r="C421" t="str">
            <v>030513</v>
          </cell>
          <cell r="D421" t="str">
            <v>TIPO II-C</v>
          </cell>
        </row>
        <row r="422">
          <cell r="C422" t="str">
            <v>030508</v>
          </cell>
          <cell r="D422" t="str">
            <v>TIPO II-C</v>
          </cell>
        </row>
        <row r="423">
          <cell r="C423" t="str">
            <v>047140</v>
          </cell>
          <cell r="D423" t="str">
            <v>TIPO II-C</v>
          </cell>
        </row>
        <row r="424">
          <cell r="C424" t="str">
            <v>047141</v>
          </cell>
          <cell r="D424" t="str">
            <v>TIPO II-C</v>
          </cell>
        </row>
        <row r="425">
          <cell r="C425" t="str">
            <v>047142</v>
          </cell>
          <cell r="D425" t="str">
            <v>TIPO II-C</v>
          </cell>
        </row>
        <row r="426">
          <cell r="C426" t="str">
            <v>047143</v>
          </cell>
          <cell r="D426" t="str">
            <v>TIPO II-C</v>
          </cell>
        </row>
        <row r="427">
          <cell r="C427" t="str">
            <v>044956</v>
          </cell>
          <cell r="D427" t="str">
            <v>TIPO II-C</v>
          </cell>
        </row>
        <row r="428">
          <cell r="C428" t="str">
            <v>044957</v>
          </cell>
          <cell r="D428" t="str">
            <v>TIPO II-C</v>
          </cell>
        </row>
        <row r="429">
          <cell r="C429" t="str">
            <v>047144</v>
          </cell>
          <cell r="D429" t="str">
            <v>TIPO II-C</v>
          </cell>
        </row>
        <row r="430">
          <cell r="C430" t="str">
            <v>050463</v>
          </cell>
          <cell r="D430" t="str">
            <v>TIPO II-C</v>
          </cell>
        </row>
        <row r="431">
          <cell r="C431" t="str">
            <v>050464</v>
          </cell>
          <cell r="D431" t="str">
            <v>TIPO II-C</v>
          </cell>
        </row>
        <row r="432">
          <cell r="C432" t="str">
            <v>050465</v>
          </cell>
          <cell r="D432" t="str">
            <v>TIPO II-C</v>
          </cell>
        </row>
        <row r="433">
          <cell r="C433" t="str">
            <v>050466</v>
          </cell>
          <cell r="D433" t="str">
            <v>TIPO II-C</v>
          </cell>
        </row>
        <row r="434">
          <cell r="C434" t="str">
            <v>050467</v>
          </cell>
          <cell r="D434" t="str">
            <v>TIPO II-C</v>
          </cell>
        </row>
        <row r="435">
          <cell r="C435" t="str">
            <v>050468</v>
          </cell>
          <cell r="D435" t="str">
            <v>TIPO II-C</v>
          </cell>
        </row>
        <row r="436">
          <cell r="C436" t="str">
            <v>051784</v>
          </cell>
          <cell r="D436" t="str">
            <v>TIPO II-C</v>
          </cell>
        </row>
        <row r="437">
          <cell r="C437" t="str">
            <v>051785</v>
          </cell>
          <cell r="D437" t="str">
            <v>TIPO II-C</v>
          </cell>
        </row>
        <row r="438">
          <cell r="C438" t="str">
            <v>051786</v>
          </cell>
          <cell r="D438" t="str">
            <v>TIPO II-C</v>
          </cell>
        </row>
        <row r="439">
          <cell r="C439" t="str">
            <v>051787</v>
          </cell>
          <cell r="D439" t="str">
            <v>TIPO II-C</v>
          </cell>
        </row>
        <row r="440">
          <cell r="C440" t="str">
            <v>051788</v>
          </cell>
          <cell r="D440" t="str">
            <v>TIPO II-C</v>
          </cell>
        </row>
        <row r="441">
          <cell r="C441" t="str">
            <v>051789</v>
          </cell>
          <cell r="D441" t="str">
            <v>TIPO II-C</v>
          </cell>
        </row>
        <row r="442">
          <cell r="C442" t="str">
            <v>060194</v>
          </cell>
          <cell r="D442" t="str">
            <v>TIPO II-C</v>
          </cell>
        </row>
        <row r="443">
          <cell r="C443" t="str">
            <v>058117</v>
          </cell>
          <cell r="D443" t="str">
            <v>TIPO II-C</v>
          </cell>
        </row>
        <row r="444">
          <cell r="C444" t="str">
            <v>058118</v>
          </cell>
          <cell r="D444" t="str">
            <v>TIPO II-C</v>
          </cell>
        </row>
        <row r="445">
          <cell r="C445" t="str">
            <v>060195</v>
          </cell>
          <cell r="D445" t="str">
            <v>TIPO II-C</v>
          </cell>
        </row>
        <row r="446">
          <cell r="C446" t="str">
            <v>060196</v>
          </cell>
          <cell r="D446" t="str">
            <v>TIPO II-C</v>
          </cell>
        </row>
        <row r="447">
          <cell r="C447" t="str">
            <v>060197</v>
          </cell>
          <cell r="D447" t="str">
            <v>TIPO II-C</v>
          </cell>
        </row>
        <row r="448">
          <cell r="C448" t="str">
            <v>060198</v>
          </cell>
          <cell r="D448" t="str">
            <v>TIPO II-C</v>
          </cell>
        </row>
        <row r="449">
          <cell r="C449" t="str">
            <v>060199</v>
          </cell>
          <cell r="D449" t="str">
            <v>TIPO II-C</v>
          </cell>
        </row>
        <row r="450">
          <cell r="C450" t="str">
            <v>060200</v>
          </cell>
          <cell r="D450" t="str">
            <v>TIPO II-C</v>
          </cell>
        </row>
        <row r="451">
          <cell r="C451" t="str">
            <v>060201</v>
          </cell>
          <cell r="D451" t="str">
            <v>TIPO II-C</v>
          </cell>
        </row>
        <row r="452">
          <cell r="C452" t="str">
            <v>060202</v>
          </cell>
          <cell r="D452" t="str">
            <v>TIPO II-C</v>
          </cell>
        </row>
        <row r="453">
          <cell r="C453" t="str">
            <v>031343</v>
          </cell>
          <cell r="D453" t="str">
            <v>TIPO II-C</v>
          </cell>
        </row>
        <row r="454">
          <cell r="C454" t="str">
            <v>032342</v>
          </cell>
          <cell r="D454" t="str">
            <v>TIPO II-C</v>
          </cell>
        </row>
        <row r="455">
          <cell r="C455" t="str">
            <v>032343</v>
          </cell>
          <cell r="D455" t="str">
            <v>TIPO II-C</v>
          </cell>
        </row>
        <row r="456">
          <cell r="C456" t="str">
            <v>031341</v>
          </cell>
          <cell r="D456" t="str">
            <v>TIPO II-C</v>
          </cell>
        </row>
        <row r="457">
          <cell r="C457" t="str">
            <v>031356</v>
          </cell>
          <cell r="D457" t="str">
            <v>TIPO II-C</v>
          </cell>
        </row>
        <row r="458">
          <cell r="C458" t="str">
            <v>029088</v>
          </cell>
          <cell r="D458" t="str">
            <v>TIPO III</v>
          </cell>
        </row>
        <row r="459">
          <cell r="C459" t="str">
            <v>030457</v>
          </cell>
          <cell r="D459" t="str">
            <v>TIPO II-C</v>
          </cell>
        </row>
        <row r="460">
          <cell r="C460" t="str">
            <v>030462</v>
          </cell>
          <cell r="D460" t="str">
            <v>TIPO II-C</v>
          </cell>
        </row>
        <row r="461">
          <cell r="C461" t="str">
            <v>030461</v>
          </cell>
          <cell r="D461" t="str">
            <v>TIPO II-C</v>
          </cell>
        </row>
        <row r="462">
          <cell r="C462" t="str">
            <v>030480</v>
          </cell>
          <cell r="D462" t="str">
            <v>TIPO II-C</v>
          </cell>
        </row>
        <row r="463">
          <cell r="C463" t="str">
            <v>044959</v>
          </cell>
          <cell r="D463" t="str">
            <v>TIPO II-C</v>
          </cell>
        </row>
        <row r="464">
          <cell r="C464" t="str">
            <v>044960</v>
          </cell>
          <cell r="D464" t="str">
            <v>TIPO II-C</v>
          </cell>
        </row>
        <row r="465">
          <cell r="C465" t="str">
            <v>032804</v>
          </cell>
          <cell r="D465" t="str">
            <v>TIPO II-C</v>
          </cell>
        </row>
        <row r="466">
          <cell r="C466" t="str">
            <v>032805</v>
          </cell>
          <cell r="D466" t="str">
            <v>TIPO II-C</v>
          </cell>
        </row>
        <row r="467">
          <cell r="C467" t="str">
            <v>033619</v>
          </cell>
          <cell r="D467" t="str">
            <v>TIPO II-C</v>
          </cell>
        </row>
        <row r="468">
          <cell r="C468" t="str">
            <v>033620</v>
          </cell>
          <cell r="D468" t="str">
            <v>TIPO II-C</v>
          </cell>
        </row>
        <row r="469">
          <cell r="C469" t="str">
            <v>033618</v>
          </cell>
          <cell r="D469" t="str">
            <v>TIPO II-C</v>
          </cell>
        </row>
        <row r="470">
          <cell r="C470" t="str">
            <v>033621</v>
          </cell>
          <cell r="D470" t="str">
            <v>TIPO II-C</v>
          </cell>
        </row>
        <row r="471">
          <cell r="C471" t="str">
            <v>033622</v>
          </cell>
          <cell r="D471" t="str">
            <v>TIPO II-C</v>
          </cell>
        </row>
        <row r="472">
          <cell r="C472" t="str">
            <v>033623</v>
          </cell>
          <cell r="D472" t="str">
            <v>TIPO II-C</v>
          </cell>
        </row>
        <row r="473">
          <cell r="C473" t="str">
            <v>033624</v>
          </cell>
          <cell r="D473" t="str">
            <v>TIPO II-C</v>
          </cell>
        </row>
        <row r="474">
          <cell r="C474" t="str">
            <v>031700</v>
          </cell>
          <cell r="D474" t="str">
            <v>TIPO II-C</v>
          </cell>
        </row>
        <row r="475">
          <cell r="C475" t="str">
            <v>031696</v>
          </cell>
          <cell r="D475" t="str">
            <v>TIPO II-C</v>
          </cell>
        </row>
        <row r="476">
          <cell r="C476" t="str">
            <v>031805</v>
          </cell>
          <cell r="D476" t="str">
            <v>TIPO II-C</v>
          </cell>
        </row>
        <row r="477">
          <cell r="C477" t="str">
            <v>031719</v>
          </cell>
          <cell r="D477" t="str">
            <v>TIPO II-C</v>
          </cell>
        </row>
        <row r="478">
          <cell r="C478" t="str">
            <v>031653</v>
          </cell>
          <cell r="D478" t="str">
            <v>TIPO II-C</v>
          </cell>
        </row>
        <row r="479">
          <cell r="C479" t="str">
            <v>031646</v>
          </cell>
          <cell r="D479" t="str">
            <v>TIPO II-C</v>
          </cell>
        </row>
        <row r="480">
          <cell r="C480" t="str">
            <v>031647</v>
          </cell>
          <cell r="D480" t="str">
            <v>TIPO II-C</v>
          </cell>
        </row>
        <row r="481">
          <cell r="C481" t="str">
            <v>031705</v>
          </cell>
          <cell r="D481" t="str">
            <v>TIPO II-C</v>
          </cell>
        </row>
        <row r="482">
          <cell r="C482" t="str">
            <v>031806</v>
          </cell>
          <cell r="D482" t="str">
            <v>TIPO II-C</v>
          </cell>
        </row>
        <row r="483">
          <cell r="C483" t="str">
            <v>031663</v>
          </cell>
          <cell r="D483" t="str">
            <v>TIPO II-C</v>
          </cell>
        </row>
        <row r="484">
          <cell r="C484" t="str">
            <v>031701</v>
          </cell>
          <cell r="D484" t="str">
            <v>TIPO II-C</v>
          </cell>
        </row>
        <row r="485">
          <cell r="C485" t="str">
            <v>031699</v>
          </cell>
          <cell r="D485" t="str">
            <v>TIPO II-C</v>
          </cell>
        </row>
        <row r="486">
          <cell r="C486" t="str">
            <v>032863</v>
          </cell>
          <cell r="D486" t="str">
            <v>TIPO II-C</v>
          </cell>
        </row>
        <row r="487">
          <cell r="C487" t="str">
            <v>040567</v>
          </cell>
          <cell r="D487" t="str">
            <v>TIPO II-C</v>
          </cell>
        </row>
        <row r="488">
          <cell r="C488" t="str">
            <v>033625</v>
          </cell>
          <cell r="D488" t="str">
            <v>TIPO II-C</v>
          </cell>
        </row>
        <row r="489">
          <cell r="C489" t="str">
            <v>044961</v>
          </cell>
          <cell r="D489" t="str">
            <v>TIPO II-C</v>
          </cell>
        </row>
        <row r="490">
          <cell r="C490" t="str">
            <v>044962</v>
          </cell>
          <cell r="D490" t="str">
            <v>TIPO II-C</v>
          </cell>
        </row>
        <row r="491">
          <cell r="C491" t="str">
            <v>035172</v>
          </cell>
          <cell r="D491" t="str">
            <v>TIPO II-C</v>
          </cell>
        </row>
        <row r="492">
          <cell r="C492" t="str">
            <v>031887</v>
          </cell>
          <cell r="D492" t="str">
            <v>TIPO II-C</v>
          </cell>
        </row>
        <row r="493">
          <cell r="C493" t="str">
            <v>033002</v>
          </cell>
          <cell r="D493" t="str">
            <v>TIPO II-C</v>
          </cell>
        </row>
        <row r="494">
          <cell r="C494" t="str">
            <v>033026</v>
          </cell>
          <cell r="D494" t="str">
            <v>TIPO II-C</v>
          </cell>
        </row>
        <row r="495">
          <cell r="C495" t="str">
            <v>037949</v>
          </cell>
          <cell r="D495" t="str">
            <v>TIPO II-C</v>
          </cell>
        </row>
        <row r="496">
          <cell r="C496" t="str">
            <v>037950</v>
          </cell>
          <cell r="D496" t="str">
            <v>TIPO II-C</v>
          </cell>
        </row>
        <row r="497">
          <cell r="C497" t="str">
            <v>032201</v>
          </cell>
          <cell r="D497" t="str">
            <v>TIPO II-C</v>
          </cell>
        </row>
        <row r="498">
          <cell r="C498" t="str">
            <v>032196</v>
          </cell>
          <cell r="D498" t="str">
            <v>TIPO II-C</v>
          </cell>
        </row>
        <row r="499">
          <cell r="C499" t="str">
            <v>032199</v>
          </cell>
          <cell r="D499" t="str">
            <v>TIPO II-C</v>
          </cell>
        </row>
        <row r="500">
          <cell r="C500" t="str">
            <v>032194</v>
          </cell>
          <cell r="D500" t="str">
            <v>TIPO II-C</v>
          </cell>
        </row>
        <row r="501">
          <cell r="C501" t="str">
            <v>032080</v>
          </cell>
          <cell r="D501" t="str">
            <v>TIPO II-C</v>
          </cell>
        </row>
        <row r="502">
          <cell r="C502" t="str">
            <v>030932</v>
          </cell>
          <cell r="D502" t="str">
            <v>TIPO II-C</v>
          </cell>
        </row>
        <row r="503">
          <cell r="C503" t="str">
            <v>030933</v>
          </cell>
          <cell r="D503" t="str">
            <v>TIPO II-C</v>
          </cell>
        </row>
        <row r="504">
          <cell r="C504" t="str">
            <v>030934</v>
          </cell>
          <cell r="D504" t="str">
            <v>TIPO II-C</v>
          </cell>
        </row>
        <row r="505">
          <cell r="C505" t="str">
            <v>030931</v>
          </cell>
          <cell r="D505" t="str">
            <v>TIPO II-C</v>
          </cell>
        </row>
        <row r="506">
          <cell r="C506" t="str">
            <v>033964</v>
          </cell>
          <cell r="D506" t="str">
            <v>TIPO II-C</v>
          </cell>
        </row>
        <row r="507">
          <cell r="C507" t="str">
            <v>031607</v>
          </cell>
          <cell r="D507" t="str">
            <v>TIPO II-C</v>
          </cell>
        </row>
        <row r="508">
          <cell r="C508" t="str">
            <v>031335</v>
          </cell>
          <cell r="D508" t="str">
            <v>TIPO II-C</v>
          </cell>
        </row>
        <row r="509">
          <cell r="C509" t="str">
            <v>031667</v>
          </cell>
          <cell r="D509" t="str">
            <v>TIPO II-C</v>
          </cell>
        </row>
        <row r="510">
          <cell r="C510" t="str">
            <v>038032</v>
          </cell>
          <cell r="D510" t="str">
            <v>TIPO II-C</v>
          </cell>
        </row>
        <row r="511">
          <cell r="C511" t="str">
            <v>038031</v>
          </cell>
          <cell r="D511" t="str">
            <v>TIPO II-C</v>
          </cell>
        </row>
        <row r="512">
          <cell r="C512" t="str">
            <v>036993</v>
          </cell>
          <cell r="D512" t="str">
            <v>TIPO II-C</v>
          </cell>
        </row>
        <row r="513">
          <cell r="C513" t="str">
            <v>032093</v>
          </cell>
          <cell r="D513" t="str">
            <v>TIPO II-C</v>
          </cell>
        </row>
        <row r="514">
          <cell r="C514" t="str">
            <v>030296</v>
          </cell>
          <cell r="D514" t="str">
            <v>TIPO III</v>
          </cell>
        </row>
        <row r="515">
          <cell r="C515" t="str">
            <v>028174</v>
          </cell>
          <cell r="D515" t="str">
            <v>TIPO III</v>
          </cell>
        </row>
        <row r="516">
          <cell r="C516" t="str">
            <v>033666</v>
          </cell>
          <cell r="D516" t="str">
            <v>TIPO II-C</v>
          </cell>
        </row>
        <row r="517">
          <cell r="C517" t="str">
            <v>032588</v>
          </cell>
          <cell r="D517" t="str">
            <v>TIPO II-C</v>
          </cell>
        </row>
        <row r="518">
          <cell r="C518" t="str">
            <v>032759</v>
          </cell>
          <cell r="D518" t="str">
            <v>TIPO II-C</v>
          </cell>
        </row>
        <row r="519">
          <cell r="C519" t="str">
            <v>029062</v>
          </cell>
          <cell r="D519" t="str">
            <v>TIPO II-C</v>
          </cell>
        </row>
        <row r="520">
          <cell r="C520" t="str">
            <v>028491</v>
          </cell>
          <cell r="D520" t="str">
            <v>TIPO III</v>
          </cell>
        </row>
        <row r="521">
          <cell r="C521" t="str">
            <v>028887</v>
          </cell>
          <cell r="D521" t="str">
            <v>TIPO II-C</v>
          </cell>
        </row>
        <row r="522">
          <cell r="C522" t="str">
            <v>031644</v>
          </cell>
          <cell r="D522" t="str">
            <v>TIPO II-C</v>
          </cell>
        </row>
        <row r="523">
          <cell r="C523" t="str">
            <v>031627</v>
          </cell>
          <cell r="D523" t="str">
            <v>TIPO II-C</v>
          </cell>
        </row>
        <row r="524">
          <cell r="C524" t="str">
            <v>031621</v>
          </cell>
          <cell r="D524" t="str">
            <v>TIPO II-C</v>
          </cell>
        </row>
        <row r="525">
          <cell r="C525" t="str">
            <v>031579</v>
          </cell>
          <cell r="D525" t="str">
            <v>TIPO II-C</v>
          </cell>
        </row>
        <row r="526">
          <cell r="C526" t="str">
            <v>031611</v>
          </cell>
          <cell r="D526" t="str">
            <v>TIPO II-C</v>
          </cell>
        </row>
        <row r="527">
          <cell r="C527" t="str">
            <v>040816</v>
          </cell>
          <cell r="D527" t="str">
            <v>TIPO II-C</v>
          </cell>
        </row>
        <row r="528">
          <cell r="C528" t="str">
            <v>040818</v>
          </cell>
          <cell r="D528" t="str">
            <v>TIPO II-C</v>
          </cell>
        </row>
        <row r="529">
          <cell r="C529" t="str">
            <v>030837</v>
          </cell>
          <cell r="D529" t="str">
            <v>TIPO II-C</v>
          </cell>
        </row>
        <row r="530">
          <cell r="C530" t="str">
            <v>040777</v>
          </cell>
          <cell r="D530" t="str">
            <v>TIPO II-C</v>
          </cell>
        </row>
        <row r="531">
          <cell r="C531" t="str">
            <v>040778</v>
          </cell>
          <cell r="D531" t="str">
            <v>TIPO II-C</v>
          </cell>
        </row>
        <row r="532">
          <cell r="C532" t="str">
            <v>030279</v>
          </cell>
          <cell r="D532" t="str">
            <v>TIPO II-C</v>
          </cell>
        </row>
        <row r="533">
          <cell r="C533" t="str">
            <v>030333</v>
          </cell>
          <cell r="D533" t="str">
            <v>TIPO III</v>
          </cell>
        </row>
        <row r="534">
          <cell r="C534" t="str">
            <v>031015</v>
          </cell>
          <cell r="D534" t="str">
            <v>TIPO II-C</v>
          </cell>
        </row>
        <row r="535">
          <cell r="C535" t="str">
            <v>030501</v>
          </cell>
          <cell r="D535" t="str">
            <v>TIPO III</v>
          </cell>
        </row>
        <row r="536">
          <cell r="C536" t="str">
            <v>030876</v>
          </cell>
          <cell r="D536" t="str">
            <v>TIPO II-C</v>
          </cell>
        </row>
        <row r="537">
          <cell r="C537" t="str">
            <v>030900</v>
          </cell>
          <cell r="D537" t="str">
            <v>TIPO II-C</v>
          </cell>
        </row>
        <row r="538">
          <cell r="C538" t="str">
            <v>031651</v>
          </cell>
          <cell r="D538" t="str">
            <v>TIPO II-C</v>
          </cell>
        </row>
        <row r="539">
          <cell r="C539" t="str">
            <v>031665</v>
          </cell>
          <cell r="D539" t="str">
            <v>TIPO II-C</v>
          </cell>
        </row>
        <row r="540">
          <cell r="C540" t="str">
            <v>032011</v>
          </cell>
          <cell r="D540" t="str">
            <v>TIPO II-C</v>
          </cell>
        </row>
        <row r="541">
          <cell r="C541" t="str">
            <v>030792</v>
          </cell>
          <cell r="D541" t="str">
            <v>TIPO II-C</v>
          </cell>
        </row>
        <row r="542">
          <cell r="C542" t="str">
            <v>030976</v>
          </cell>
          <cell r="D542" t="str">
            <v>TIPO II-C</v>
          </cell>
        </row>
        <row r="543">
          <cell r="C543" t="str">
            <v>030437</v>
          </cell>
          <cell r="D543" t="str">
            <v>TIPO II-C</v>
          </cell>
        </row>
        <row r="544">
          <cell r="C544" t="str">
            <v>030448</v>
          </cell>
          <cell r="D544" t="str">
            <v>TIPO II-C</v>
          </cell>
        </row>
        <row r="545">
          <cell r="C545" t="str">
            <v>031344</v>
          </cell>
          <cell r="D545" t="str">
            <v>TIPO II-C</v>
          </cell>
        </row>
        <row r="546">
          <cell r="C546" t="str">
            <v>031342</v>
          </cell>
          <cell r="D546" t="str">
            <v>TIPO II-C</v>
          </cell>
        </row>
        <row r="547">
          <cell r="C547" t="str">
            <v>031523</v>
          </cell>
          <cell r="D547" t="str">
            <v>TIPO II-C</v>
          </cell>
        </row>
        <row r="548">
          <cell r="C548" t="str">
            <v>037004</v>
          </cell>
          <cell r="D548" t="str">
            <v>TIPO II-C</v>
          </cell>
        </row>
        <row r="549">
          <cell r="C549" t="str">
            <v>037005</v>
          </cell>
          <cell r="D549" t="str">
            <v>TIPO II-C</v>
          </cell>
        </row>
        <row r="550">
          <cell r="C550" t="str">
            <v>037006</v>
          </cell>
          <cell r="D550" t="str">
            <v>TIPO II-C</v>
          </cell>
        </row>
        <row r="551">
          <cell r="C551" t="str">
            <v>037006</v>
          </cell>
          <cell r="D551" t="str">
            <v>TIPO II-C</v>
          </cell>
        </row>
        <row r="552">
          <cell r="C552" t="str">
            <v>030895</v>
          </cell>
          <cell r="D552" t="str">
            <v>TIPO II-C</v>
          </cell>
        </row>
        <row r="553">
          <cell r="C553" t="str">
            <v>030915</v>
          </cell>
          <cell r="D553" t="str">
            <v>TIPO II-C</v>
          </cell>
        </row>
        <row r="554">
          <cell r="C554" t="str">
            <v>030739</v>
          </cell>
          <cell r="D554" t="str">
            <v>TIPO II-C</v>
          </cell>
        </row>
        <row r="555">
          <cell r="C555" t="str">
            <v>031432</v>
          </cell>
          <cell r="D555" t="str">
            <v>TIPO II-C</v>
          </cell>
        </row>
        <row r="556">
          <cell r="C556" t="str">
            <v>031459</v>
          </cell>
          <cell r="D556" t="str">
            <v>TIPO II-C</v>
          </cell>
        </row>
        <row r="557">
          <cell r="C557" t="str">
            <v>030294</v>
          </cell>
          <cell r="D557" t="str">
            <v>TIPO II-C</v>
          </cell>
        </row>
        <row r="558">
          <cell r="C558" t="str">
            <v>047235</v>
          </cell>
          <cell r="D558" t="str">
            <v>TIPO II-C</v>
          </cell>
        </row>
        <row r="559">
          <cell r="C559" t="str">
            <v>047236</v>
          </cell>
          <cell r="D559" t="str">
            <v>TIPO II-C</v>
          </cell>
        </row>
        <row r="560">
          <cell r="C560" t="str">
            <v>047237</v>
          </cell>
          <cell r="D560" t="str">
            <v>TIPO II-C</v>
          </cell>
        </row>
        <row r="561">
          <cell r="C561" t="str">
            <v>047239</v>
          </cell>
          <cell r="D561" t="str">
            <v>TIPO II-C</v>
          </cell>
        </row>
        <row r="562">
          <cell r="C562" t="str">
            <v>047244</v>
          </cell>
          <cell r="D562" t="str">
            <v>TIPO II-C</v>
          </cell>
        </row>
        <row r="563">
          <cell r="C563" t="str">
            <v>047247</v>
          </cell>
          <cell r="D563" t="str">
            <v>TIPO II-C</v>
          </cell>
        </row>
        <row r="564">
          <cell r="C564" t="str">
            <v>047198</v>
          </cell>
          <cell r="D564" t="str">
            <v>TIPO II-C</v>
          </cell>
        </row>
        <row r="565">
          <cell r="C565" t="str">
            <v>047241</v>
          </cell>
          <cell r="D565" t="str">
            <v>TIPO II-C</v>
          </cell>
        </row>
        <row r="566">
          <cell r="C566" t="str">
            <v>047238</v>
          </cell>
          <cell r="D566" t="str">
            <v>TIPO II-C</v>
          </cell>
        </row>
        <row r="567">
          <cell r="C567" t="str">
            <v>049179</v>
          </cell>
          <cell r="D567" t="str">
            <v>TIPO II-C</v>
          </cell>
        </row>
        <row r="568">
          <cell r="C568" t="str">
            <v>049172</v>
          </cell>
          <cell r="D568" t="str">
            <v>TIPO II-C</v>
          </cell>
        </row>
        <row r="569">
          <cell r="C569" t="str">
            <v>049173</v>
          </cell>
          <cell r="D569" t="str">
            <v>TIPO II-C</v>
          </cell>
        </row>
        <row r="570">
          <cell r="C570" t="str">
            <v>047242</v>
          </cell>
          <cell r="D570" t="str">
            <v>TIPO II-C</v>
          </cell>
        </row>
        <row r="571">
          <cell r="C571" t="str">
            <v>047246</v>
          </cell>
          <cell r="D571" t="str">
            <v>TIPO II-C</v>
          </cell>
        </row>
        <row r="572">
          <cell r="C572" t="str">
            <v>049170</v>
          </cell>
          <cell r="D572" t="str">
            <v>TIPO II-C</v>
          </cell>
        </row>
        <row r="573">
          <cell r="C573" t="str">
            <v>049171</v>
          </cell>
          <cell r="D573" t="str">
            <v>TIPO II-C</v>
          </cell>
        </row>
        <row r="574">
          <cell r="C574" t="str">
            <v>049180</v>
          </cell>
          <cell r="D574" t="str">
            <v>TIPO II-C</v>
          </cell>
        </row>
        <row r="575">
          <cell r="C575" t="str">
            <v>047245</v>
          </cell>
          <cell r="D575" t="str">
            <v>TIPO II-C</v>
          </cell>
        </row>
        <row r="576">
          <cell r="C576" t="str">
            <v>047240</v>
          </cell>
          <cell r="D576" t="str">
            <v>TIPO II-C</v>
          </cell>
        </row>
        <row r="577">
          <cell r="C577" t="str">
            <v>032543</v>
          </cell>
          <cell r="D577" t="str">
            <v>TIPO II-C</v>
          </cell>
        </row>
        <row r="578">
          <cell r="C578" t="str">
            <v>032542</v>
          </cell>
          <cell r="D578" t="str">
            <v>TIPO II-C</v>
          </cell>
        </row>
        <row r="579">
          <cell r="C579" t="str">
            <v>032541</v>
          </cell>
          <cell r="D579" t="str">
            <v>TIPO II-C</v>
          </cell>
        </row>
        <row r="580">
          <cell r="C580" t="str">
            <v>032540</v>
          </cell>
          <cell r="D580" t="str">
            <v>TIPO II-C</v>
          </cell>
        </row>
        <row r="581">
          <cell r="C581" t="str">
            <v>032539</v>
          </cell>
          <cell r="D581" t="str">
            <v>TIPO II-C</v>
          </cell>
        </row>
        <row r="582">
          <cell r="C582" t="str">
            <v>049181</v>
          </cell>
          <cell r="D582" t="str">
            <v>TIPO II-C</v>
          </cell>
        </row>
        <row r="583">
          <cell r="C583" t="str">
            <v>047243</v>
          </cell>
          <cell r="D583" t="str">
            <v>TIPO II-C</v>
          </cell>
        </row>
        <row r="584">
          <cell r="C584" t="str">
            <v>030511</v>
          </cell>
          <cell r="D584" t="str">
            <v>TIPO II-C</v>
          </cell>
        </row>
        <row r="585">
          <cell r="C585" t="str">
            <v>030519</v>
          </cell>
          <cell r="D585" t="str">
            <v>TIPO II-C</v>
          </cell>
        </row>
        <row r="586">
          <cell r="C586" t="str">
            <v>030545</v>
          </cell>
          <cell r="D586" t="str">
            <v>TIPO II-C</v>
          </cell>
        </row>
        <row r="587">
          <cell r="C587" t="str">
            <v>030537</v>
          </cell>
          <cell r="D587" t="str">
            <v>TIPO II-C</v>
          </cell>
        </row>
        <row r="588">
          <cell r="C588" t="str">
            <v>030552</v>
          </cell>
          <cell r="D588" t="str">
            <v>TIPO II-C</v>
          </cell>
        </row>
        <row r="589">
          <cell r="C589" t="str">
            <v>031812</v>
          </cell>
          <cell r="D589" t="str">
            <v>TIPO II-C</v>
          </cell>
        </row>
        <row r="590">
          <cell r="C590" t="str">
            <v>030515</v>
          </cell>
          <cell r="D590" t="str">
            <v>TIPO II-C</v>
          </cell>
        </row>
        <row r="591">
          <cell r="C591" t="str">
            <v>030516</v>
          </cell>
          <cell r="D591" t="str">
            <v>TIPO II-C</v>
          </cell>
        </row>
        <row r="592">
          <cell r="C592" t="str">
            <v>030527</v>
          </cell>
          <cell r="D592" t="str">
            <v>TIPO II-C</v>
          </cell>
        </row>
        <row r="593">
          <cell r="C593" t="str">
            <v>030551</v>
          </cell>
          <cell r="D593" t="str">
            <v>TIPO II-C</v>
          </cell>
        </row>
        <row r="594">
          <cell r="C594" t="str">
            <v>030514</v>
          </cell>
          <cell r="D594" t="str">
            <v>TIPO II-C</v>
          </cell>
        </row>
        <row r="595">
          <cell r="C595" t="str">
            <v>029065</v>
          </cell>
          <cell r="D595" t="str">
            <v>TIPO II-C</v>
          </cell>
        </row>
        <row r="596">
          <cell r="C596" t="str">
            <v>031072</v>
          </cell>
          <cell r="D596" t="str">
            <v>TIPO II-C</v>
          </cell>
        </row>
        <row r="597">
          <cell r="C597" t="str">
            <v>030500</v>
          </cell>
          <cell r="D597" t="str">
            <v>TIPO II-C</v>
          </cell>
        </row>
        <row r="598">
          <cell r="C598" t="str">
            <v>031071</v>
          </cell>
          <cell r="D598" t="str">
            <v>TIPO II-C</v>
          </cell>
        </row>
        <row r="599">
          <cell r="C599" t="str">
            <v>031069</v>
          </cell>
          <cell r="D599" t="str">
            <v>TIPO II-C</v>
          </cell>
        </row>
        <row r="600">
          <cell r="C600" t="str">
            <v>034613</v>
          </cell>
          <cell r="D600" t="str">
            <v>TIPO II-C</v>
          </cell>
        </row>
        <row r="601">
          <cell r="C601" t="str">
            <v>034633</v>
          </cell>
          <cell r="D601" t="str">
            <v>TIPO II-C</v>
          </cell>
        </row>
        <row r="602">
          <cell r="C602" t="str">
            <v>033628</v>
          </cell>
          <cell r="D602" t="str">
            <v>TIPO II-C</v>
          </cell>
        </row>
        <row r="603">
          <cell r="C603" t="str">
            <v>033629</v>
          </cell>
          <cell r="D603" t="str">
            <v>TIPO II-C</v>
          </cell>
        </row>
        <row r="604">
          <cell r="C604" t="str">
            <v>034631</v>
          </cell>
          <cell r="D604" t="str">
            <v>TIPO II-C</v>
          </cell>
        </row>
        <row r="605">
          <cell r="C605" t="str">
            <v>033630</v>
          </cell>
          <cell r="D605" t="str">
            <v>TIPO II-C</v>
          </cell>
        </row>
        <row r="606">
          <cell r="C606" t="str">
            <v>033631</v>
          </cell>
          <cell r="D606" t="str">
            <v>TIPO II-C</v>
          </cell>
        </row>
        <row r="607">
          <cell r="C607" t="str">
            <v>033632</v>
          </cell>
          <cell r="D607" t="str">
            <v>TIPO II-C</v>
          </cell>
        </row>
        <row r="608">
          <cell r="C608" t="str">
            <v>034614</v>
          </cell>
          <cell r="D608" t="str">
            <v>TIPO II-C</v>
          </cell>
        </row>
        <row r="609">
          <cell r="C609" t="str">
            <v>034630</v>
          </cell>
          <cell r="D609" t="str">
            <v>TIPO II-C</v>
          </cell>
        </row>
        <row r="610">
          <cell r="C610" t="str">
            <v>034625</v>
          </cell>
          <cell r="D610" t="str">
            <v>TIPO II-C</v>
          </cell>
        </row>
        <row r="611">
          <cell r="C611" t="str">
            <v>034623</v>
          </cell>
          <cell r="D611" t="str">
            <v>TIPO II-C</v>
          </cell>
        </row>
        <row r="612">
          <cell r="C612" t="str">
            <v>034622</v>
          </cell>
          <cell r="D612" t="str">
            <v>TIPO II-C</v>
          </cell>
        </row>
        <row r="613">
          <cell r="C613" t="str">
            <v>034634</v>
          </cell>
          <cell r="D613" t="str">
            <v>TIPO II-C</v>
          </cell>
        </row>
        <row r="614">
          <cell r="C614" t="str">
            <v>034645</v>
          </cell>
          <cell r="D614" t="str">
            <v>TIPO II-C</v>
          </cell>
        </row>
        <row r="615">
          <cell r="C615" t="str">
            <v>034636</v>
          </cell>
          <cell r="D615" t="str">
            <v>TIPO II-C</v>
          </cell>
        </row>
        <row r="616">
          <cell r="C616" t="str">
            <v>034637</v>
          </cell>
          <cell r="D616" t="str">
            <v>TIPO II-C</v>
          </cell>
        </row>
        <row r="617">
          <cell r="C617" t="str">
            <v>034638</v>
          </cell>
          <cell r="D617" t="str">
            <v>TIPO II-C</v>
          </cell>
        </row>
        <row r="618">
          <cell r="C618" t="str">
            <v>034643</v>
          </cell>
          <cell r="D618" t="str">
            <v>TIPO II-C</v>
          </cell>
        </row>
        <row r="619">
          <cell r="C619" t="str">
            <v>034647</v>
          </cell>
          <cell r="D619" t="str">
            <v>TIPO II-C</v>
          </cell>
        </row>
        <row r="620">
          <cell r="C620" t="str">
            <v>033633</v>
          </cell>
          <cell r="D620" t="str">
            <v>TIPO II-C</v>
          </cell>
        </row>
        <row r="621">
          <cell r="C621" t="str">
            <v>034648</v>
          </cell>
          <cell r="D621" t="str">
            <v>TIPO II-C</v>
          </cell>
        </row>
        <row r="622">
          <cell r="C622" t="str">
            <v>029084</v>
          </cell>
          <cell r="D622" t="str">
            <v>TIPO III</v>
          </cell>
        </row>
        <row r="623">
          <cell r="C623" t="str">
            <v>028788</v>
          </cell>
          <cell r="D623" t="str">
            <v>TIPO II-C</v>
          </cell>
        </row>
        <row r="624">
          <cell r="C624" t="str">
            <v>028649</v>
          </cell>
          <cell r="D624" t="str">
            <v>TIPO III</v>
          </cell>
        </row>
        <row r="625">
          <cell r="C625" t="str">
            <v>033663</v>
          </cell>
          <cell r="D625" t="str">
            <v>TIPO III</v>
          </cell>
        </row>
        <row r="626">
          <cell r="C626" t="str">
            <v>035181</v>
          </cell>
          <cell r="D626" t="str">
            <v>TIPO II-C</v>
          </cell>
        </row>
        <row r="627">
          <cell r="C627" t="str">
            <v>037952</v>
          </cell>
          <cell r="D627" t="str">
            <v>TIPO II-C</v>
          </cell>
        </row>
        <row r="628">
          <cell r="C628" t="str">
            <v>037953</v>
          </cell>
          <cell r="D628" t="str">
            <v>TIPO II-C</v>
          </cell>
        </row>
        <row r="629">
          <cell r="C629" t="str">
            <v>046757</v>
          </cell>
          <cell r="D629" t="str">
            <v>TIPO II-C</v>
          </cell>
        </row>
        <row r="630">
          <cell r="C630" t="str">
            <v>046758</v>
          </cell>
          <cell r="D630" t="str">
            <v>TIPO II-C</v>
          </cell>
        </row>
        <row r="631">
          <cell r="C631" t="str">
            <v>047211</v>
          </cell>
          <cell r="D631" t="str">
            <v>TIPO II-C</v>
          </cell>
        </row>
        <row r="632">
          <cell r="C632" t="str">
            <v>047212</v>
          </cell>
          <cell r="D632" t="str">
            <v>TIPO II-C</v>
          </cell>
        </row>
        <row r="633">
          <cell r="C633" t="str">
            <v>047213</v>
          </cell>
          <cell r="D633" t="str">
            <v>TIPO II-C</v>
          </cell>
        </row>
        <row r="634">
          <cell r="C634" t="str">
            <v>047214</v>
          </cell>
          <cell r="D634" t="str">
            <v>TIPO II-C</v>
          </cell>
        </row>
        <row r="635">
          <cell r="C635" t="str">
            <v>047216</v>
          </cell>
          <cell r="D635" t="str">
            <v>TIPO II-C</v>
          </cell>
        </row>
        <row r="636">
          <cell r="C636" t="str">
            <v>047217</v>
          </cell>
          <cell r="D636" t="str">
            <v>TIPO II-C</v>
          </cell>
        </row>
        <row r="637">
          <cell r="C637" t="str">
            <v>031510</v>
          </cell>
          <cell r="D637" t="str">
            <v>TIPO II-C</v>
          </cell>
        </row>
        <row r="638">
          <cell r="C638" t="str">
            <v>032344</v>
          </cell>
          <cell r="D638" t="str">
            <v>TIPO II-C</v>
          </cell>
        </row>
        <row r="639">
          <cell r="C639" t="str">
            <v>029089</v>
          </cell>
          <cell r="D639" t="str">
            <v>TIPO III</v>
          </cell>
        </row>
        <row r="640">
          <cell r="C640" t="str">
            <v>031447</v>
          </cell>
          <cell r="D640" t="str">
            <v>TIPO II-C</v>
          </cell>
        </row>
        <row r="641">
          <cell r="C641" t="str">
            <v>030832</v>
          </cell>
          <cell r="D641" t="str">
            <v>TIPO II-C</v>
          </cell>
        </row>
        <row r="642">
          <cell r="C642" t="str">
            <v>030897</v>
          </cell>
          <cell r="D642" t="str">
            <v>TIPO II-C</v>
          </cell>
        </row>
        <row r="643">
          <cell r="C643" t="str">
            <v>030831</v>
          </cell>
          <cell r="D643" t="str">
            <v>TIPO II-C</v>
          </cell>
        </row>
        <row r="644">
          <cell r="C644" t="str">
            <v>037209</v>
          </cell>
          <cell r="D644" t="str">
            <v>TIPO II-C</v>
          </cell>
        </row>
        <row r="645">
          <cell r="C645" t="str">
            <v>037210</v>
          </cell>
          <cell r="D645" t="str">
            <v>TIPO II-C</v>
          </cell>
        </row>
        <row r="646">
          <cell r="C646" t="str">
            <v>031519</v>
          </cell>
          <cell r="D646" t="str">
            <v>TIPO II-C</v>
          </cell>
        </row>
        <row r="647">
          <cell r="C647" t="str">
            <v>031524</v>
          </cell>
          <cell r="D647" t="str">
            <v>TIPO II-C</v>
          </cell>
        </row>
        <row r="648">
          <cell r="C648" t="str">
            <v>029054</v>
          </cell>
          <cell r="D648" t="str">
            <v>TIPO II-C</v>
          </cell>
        </row>
        <row r="649">
          <cell r="C649" t="str">
            <v>050082</v>
          </cell>
          <cell r="D649" t="str">
            <v>TIPO II-C</v>
          </cell>
        </row>
        <row r="650">
          <cell r="C650" t="str">
            <v>050083</v>
          </cell>
          <cell r="D650" t="str">
            <v>TIPO II-C</v>
          </cell>
        </row>
        <row r="651">
          <cell r="C651" t="str">
            <v>043218</v>
          </cell>
          <cell r="D651" t="str">
            <v>TIPO II-C</v>
          </cell>
        </row>
        <row r="652">
          <cell r="C652" t="str">
            <v>043219</v>
          </cell>
          <cell r="D652" t="str">
            <v>TIPO II-C</v>
          </cell>
        </row>
        <row r="653">
          <cell r="C653" t="str">
            <v>033756</v>
          </cell>
          <cell r="D653" t="str">
            <v>TIPO II-B</v>
          </cell>
        </row>
        <row r="654">
          <cell r="C654" t="str">
            <v>032098</v>
          </cell>
          <cell r="D654" t="str">
            <v>TIPO II-C</v>
          </cell>
        </row>
        <row r="655">
          <cell r="C655" t="str">
            <v>030348</v>
          </cell>
          <cell r="D655" t="str">
            <v>TIPO II-C</v>
          </cell>
        </row>
        <row r="656">
          <cell r="C656" t="str">
            <v>030349</v>
          </cell>
          <cell r="D656" t="str">
            <v>TIPO II-C</v>
          </cell>
        </row>
        <row r="657">
          <cell r="C657" t="str">
            <v>030350</v>
          </cell>
          <cell r="D657" t="str">
            <v>TIPO II-C</v>
          </cell>
        </row>
        <row r="658">
          <cell r="C658" t="str">
            <v>030784</v>
          </cell>
          <cell r="D658" t="str">
            <v>TIPO II-C</v>
          </cell>
        </row>
        <row r="659">
          <cell r="C659" t="str">
            <v>030786</v>
          </cell>
          <cell r="D659" t="str">
            <v>TIPO II-C</v>
          </cell>
        </row>
        <row r="660">
          <cell r="C660" t="str">
            <v>030756</v>
          </cell>
          <cell r="D660" t="str">
            <v>TIPO II-C</v>
          </cell>
        </row>
        <row r="661">
          <cell r="C661" t="str">
            <v>030762</v>
          </cell>
          <cell r="D661" t="str">
            <v>TIPO II-C</v>
          </cell>
        </row>
        <row r="662">
          <cell r="C662" t="str">
            <v>034639</v>
          </cell>
          <cell r="D662" t="str">
            <v>TIPO II-C</v>
          </cell>
        </row>
        <row r="663">
          <cell r="C663" t="str">
            <v>034640</v>
          </cell>
          <cell r="D663" t="str">
            <v>TIPO II-C</v>
          </cell>
        </row>
        <row r="664">
          <cell r="C664" t="str">
            <v>034642</v>
          </cell>
          <cell r="D664" t="str">
            <v>TIPO II-C</v>
          </cell>
        </row>
        <row r="665">
          <cell r="C665" t="str">
            <v>034644</v>
          </cell>
          <cell r="D665" t="str">
            <v>TIPO II-C</v>
          </cell>
        </row>
        <row r="666">
          <cell r="C666" t="str">
            <v>034646</v>
          </cell>
          <cell r="D666" t="str">
            <v>TIPO II-C</v>
          </cell>
        </row>
        <row r="667">
          <cell r="C667" t="str">
            <v>035184</v>
          </cell>
          <cell r="D667" t="str">
            <v>TIPO II-C</v>
          </cell>
        </row>
        <row r="668">
          <cell r="C668" t="str">
            <v>037958</v>
          </cell>
          <cell r="D668" t="str">
            <v>TIPO II-C</v>
          </cell>
        </row>
        <row r="669">
          <cell r="C669" t="str">
            <v>031517</v>
          </cell>
          <cell r="D669" t="str">
            <v>TIPO II-C</v>
          </cell>
        </row>
        <row r="670">
          <cell r="C670" t="str">
            <v>030767</v>
          </cell>
          <cell r="D670" t="str">
            <v>TIPO II-C</v>
          </cell>
        </row>
        <row r="671">
          <cell r="C671" t="str">
            <v>030790</v>
          </cell>
          <cell r="D671" t="str">
            <v>TIPO II-C</v>
          </cell>
        </row>
        <row r="672">
          <cell r="C672" t="str">
            <v>030754</v>
          </cell>
          <cell r="D672" t="str">
            <v>TIPO II-C</v>
          </cell>
        </row>
        <row r="673">
          <cell r="C673" t="str">
            <v>030760</v>
          </cell>
          <cell r="D673" t="str">
            <v>TIPO II-C</v>
          </cell>
        </row>
        <row r="674">
          <cell r="C674" t="str">
            <v/>
          </cell>
          <cell r="D674" t="str">
            <v>TIPO II-C</v>
          </cell>
        </row>
        <row r="675">
          <cell r="C675" t="str">
            <v/>
          </cell>
          <cell r="D675" t="str">
            <v>TIPO II-C</v>
          </cell>
        </row>
        <row r="676">
          <cell r="C676" t="str">
            <v/>
          </cell>
          <cell r="D676" t="str">
            <v>TIPO II-C</v>
          </cell>
        </row>
        <row r="677">
          <cell r="C677" t="str">
            <v/>
          </cell>
          <cell r="D677" t="str">
            <v>TIPO II-C</v>
          </cell>
        </row>
        <row r="678">
          <cell r="C678" t="str">
            <v/>
          </cell>
          <cell r="D678" t="str">
            <v>TIPO II-C</v>
          </cell>
        </row>
        <row r="679">
          <cell r="C679" t="str">
            <v/>
          </cell>
          <cell r="D679" t="str">
            <v>TIPO II-C</v>
          </cell>
        </row>
        <row r="680">
          <cell r="C680" t="str">
            <v/>
          </cell>
          <cell r="D680" t="str">
            <v>TIPO II-C</v>
          </cell>
        </row>
        <row r="681">
          <cell r="C681" t="str">
            <v>029086</v>
          </cell>
          <cell r="D681" t="str">
            <v>TIPO III</v>
          </cell>
        </row>
        <row r="682">
          <cell r="C682" t="str">
            <v>029090</v>
          </cell>
          <cell r="D682" t="str">
            <v>TIPO III</v>
          </cell>
        </row>
        <row r="683">
          <cell r="C683" t="str">
            <v>029087</v>
          </cell>
          <cell r="D683" t="str">
            <v>TIPO III</v>
          </cell>
        </row>
        <row r="684">
          <cell r="C684" t="str">
            <v>029091</v>
          </cell>
          <cell r="D684" t="str">
            <v>TIPO III</v>
          </cell>
        </row>
        <row r="685">
          <cell r="C685" t="str">
            <v>030295</v>
          </cell>
          <cell r="D685" t="str">
            <v>TIPO II-C</v>
          </cell>
        </row>
        <row r="686">
          <cell r="C686" t="str">
            <v>030738</v>
          </cell>
          <cell r="D686" t="str">
            <v>TIPO II-C</v>
          </cell>
        </row>
        <row r="687">
          <cell r="C687" t="str">
            <v>031518</v>
          </cell>
          <cell r="D687" t="str">
            <v>TIPO II-C</v>
          </cell>
        </row>
        <row r="688">
          <cell r="C688" t="str">
            <v>030282</v>
          </cell>
          <cell r="D688" t="str">
            <v>TIPO II-C</v>
          </cell>
        </row>
        <row r="689">
          <cell r="C689" t="str">
            <v>030842</v>
          </cell>
          <cell r="D689" t="str">
            <v>TIPO II-C</v>
          </cell>
        </row>
        <row r="690">
          <cell r="C690" t="str">
            <v>030819</v>
          </cell>
          <cell r="D690" t="str">
            <v>TIPO II-C</v>
          </cell>
        </row>
        <row r="691">
          <cell r="C691" t="str">
            <v>030840</v>
          </cell>
          <cell r="D691" t="str">
            <v>TIPO II-C</v>
          </cell>
        </row>
        <row r="692">
          <cell r="C692" t="str">
            <v>030752</v>
          </cell>
          <cell r="D692" t="str">
            <v>TIPO II-C</v>
          </cell>
        </row>
        <row r="693">
          <cell r="C693" t="str">
            <v>037019</v>
          </cell>
          <cell r="D693" t="str">
            <v>TIPO II-C</v>
          </cell>
        </row>
        <row r="694">
          <cell r="C694" t="str">
            <v>031458</v>
          </cell>
          <cell r="D694" t="str">
            <v>TIPO II-C</v>
          </cell>
        </row>
        <row r="695">
          <cell r="C695" t="str">
            <v>030672</v>
          </cell>
          <cell r="D695" t="str">
            <v>TIPO II-C</v>
          </cell>
        </row>
        <row r="696">
          <cell r="C696" t="str">
            <v>037959</v>
          </cell>
          <cell r="D696" t="str">
            <v>TIPO II-C</v>
          </cell>
        </row>
        <row r="697">
          <cell r="C697" t="str">
            <v>054127</v>
          </cell>
          <cell r="D697" t="str">
            <v>TIPO II-C</v>
          </cell>
        </row>
        <row r="698">
          <cell r="C698" t="str">
            <v>032236</v>
          </cell>
          <cell r="D698" t="str">
            <v>TIPO II-C</v>
          </cell>
        </row>
        <row r="699">
          <cell r="C699" t="str">
            <v>032237</v>
          </cell>
          <cell r="D699" t="str">
            <v>TIPO II-C</v>
          </cell>
        </row>
        <row r="700">
          <cell r="C700" t="str">
            <v>033807</v>
          </cell>
          <cell r="D700" t="str">
            <v>TIPO II-C</v>
          </cell>
        </row>
        <row r="701">
          <cell r="C701" t="str">
            <v>031487</v>
          </cell>
          <cell r="D701" t="str">
            <v>TIPO II-C</v>
          </cell>
        </row>
        <row r="702">
          <cell r="C702" t="str">
            <v>030727</v>
          </cell>
          <cell r="D702" t="str">
            <v>TIPO II-C</v>
          </cell>
        </row>
        <row r="703">
          <cell r="C703" t="str">
            <v>032081</v>
          </cell>
          <cell r="D703" t="str">
            <v>TIPO II-C</v>
          </cell>
        </row>
        <row r="704">
          <cell r="C704" t="str">
            <v>032082</v>
          </cell>
          <cell r="D704" t="str">
            <v>TIPO II-C</v>
          </cell>
        </row>
        <row r="705">
          <cell r="C705" t="str">
            <v>032083</v>
          </cell>
          <cell r="D705" t="str">
            <v>TIPO II-C</v>
          </cell>
        </row>
        <row r="706">
          <cell r="C706" t="str">
            <v>029070</v>
          </cell>
          <cell r="D706" t="str">
            <v>TIPO II-C</v>
          </cell>
        </row>
        <row r="707">
          <cell r="C707" t="str">
            <v>032207</v>
          </cell>
          <cell r="D707" t="str">
            <v>TIPO II-C</v>
          </cell>
        </row>
        <row r="708">
          <cell r="C708" t="str">
            <v>032208</v>
          </cell>
          <cell r="D708" t="str">
            <v>TIPO II-C</v>
          </cell>
        </row>
        <row r="709">
          <cell r="C709" t="str">
            <v>032209</v>
          </cell>
          <cell r="D709" t="str">
            <v>TIPO II-C</v>
          </cell>
        </row>
        <row r="710">
          <cell r="C710" t="str">
            <v>037020</v>
          </cell>
          <cell r="D710" t="str">
            <v>TIPO II-C</v>
          </cell>
        </row>
        <row r="711">
          <cell r="C711" t="str">
            <v>037021</v>
          </cell>
          <cell r="D711" t="str">
            <v>TIPO II-C</v>
          </cell>
        </row>
        <row r="712">
          <cell r="C712" t="str">
            <v>032345</v>
          </cell>
          <cell r="D712" t="str">
            <v>TIPO II-C</v>
          </cell>
        </row>
        <row r="713">
          <cell r="C713" t="str">
            <v>032346</v>
          </cell>
          <cell r="D713" t="str">
            <v>TIPO II-C</v>
          </cell>
        </row>
        <row r="714">
          <cell r="C714" t="str">
            <v>031535</v>
          </cell>
          <cell r="D714" t="str">
            <v>TIPO II-C</v>
          </cell>
        </row>
        <row r="715">
          <cell r="C715" t="str">
            <v>030490</v>
          </cell>
          <cell r="D715" t="str">
            <v>TIPO II-C</v>
          </cell>
        </row>
        <row r="716">
          <cell r="C716" t="str">
            <v>031338</v>
          </cell>
          <cell r="D716" t="str">
            <v>TIPO II-C</v>
          </cell>
        </row>
        <row r="717">
          <cell r="C717" t="str">
            <v>032357</v>
          </cell>
          <cell r="D717" t="str">
            <v>TIPO II-C</v>
          </cell>
        </row>
        <row r="718">
          <cell r="C718" t="str">
            <v>032358</v>
          </cell>
          <cell r="D718" t="str">
            <v>TIPO II-C</v>
          </cell>
        </row>
        <row r="719">
          <cell r="C719" t="str">
            <v>032521</v>
          </cell>
          <cell r="D719" t="str">
            <v>TIPO II-C</v>
          </cell>
        </row>
        <row r="720">
          <cell r="C720" t="str">
            <v>032522</v>
          </cell>
          <cell r="D720" t="str">
            <v>TIPO II-C</v>
          </cell>
        </row>
        <row r="721">
          <cell r="C721" t="str">
            <v>032359</v>
          </cell>
          <cell r="D721" t="str">
            <v>TIPO II-C</v>
          </cell>
        </row>
        <row r="722">
          <cell r="C722" t="str">
            <v>032523</v>
          </cell>
          <cell r="D722" t="str">
            <v>TIPO II-C</v>
          </cell>
        </row>
        <row r="723">
          <cell r="C723" t="str">
            <v>032524</v>
          </cell>
          <cell r="D723" t="str">
            <v>TIPO II-C</v>
          </cell>
        </row>
        <row r="724">
          <cell r="C724" t="str">
            <v>033682</v>
          </cell>
          <cell r="D724" t="str">
            <v>TIPO II-C</v>
          </cell>
        </row>
        <row r="725">
          <cell r="C725" t="str">
            <v>033683</v>
          </cell>
          <cell r="D725" t="str">
            <v>TIPO II-C</v>
          </cell>
        </row>
        <row r="726">
          <cell r="C726" t="str">
            <v>033684</v>
          </cell>
          <cell r="D726" t="str">
            <v>TIPO II-C</v>
          </cell>
        </row>
        <row r="727">
          <cell r="C727" t="str">
            <v>033685</v>
          </cell>
          <cell r="D727" t="str">
            <v>TIPO II-C</v>
          </cell>
        </row>
        <row r="728">
          <cell r="C728" t="str">
            <v>033675</v>
          </cell>
          <cell r="D728" t="str">
            <v>TIPO II-C</v>
          </cell>
        </row>
        <row r="729">
          <cell r="C729" t="str">
            <v>033673</v>
          </cell>
          <cell r="D729" t="str">
            <v>TIPO II-C</v>
          </cell>
        </row>
        <row r="730">
          <cell r="C730" t="str">
            <v>033680</v>
          </cell>
          <cell r="D730" t="str">
            <v>TIPO II-C</v>
          </cell>
        </row>
        <row r="731">
          <cell r="C731" t="str">
            <v>033686</v>
          </cell>
          <cell r="D731" t="str">
            <v>TIPO II-C</v>
          </cell>
        </row>
        <row r="732">
          <cell r="C732" t="str">
            <v>037976</v>
          </cell>
          <cell r="D732" t="str">
            <v>TIPO II-C</v>
          </cell>
        </row>
        <row r="733">
          <cell r="C733" t="str">
            <v>037972</v>
          </cell>
          <cell r="D733" t="str">
            <v>TIPO II-C</v>
          </cell>
        </row>
        <row r="734">
          <cell r="C734" t="str">
            <v>037970</v>
          </cell>
          <cell r="D734" t="str">
            <v>TIPO II-C</v>
          </cell>
        </row>
        <row r="735">
          <cell r="C735" t="str">
            <v>037967</v>
          </cell>
          <cell r="D735" t="str">
            <v>TIPO II-C</v>
          </cell>
        </row>
        <row r="736">
          <cell r="C736" t="str">
            <v>040572</v>
          </cell>
          <cell r="D736" t="str">
            <v>TIPO II-C</v>
          </cell>
        </row>
        <row r="737">
          <cell r="C737" t="str">
            <v>040573</v>
          </cell>
          <cell r="D737" t="str">
            <v>TIPO II-C</v>
          </cell>
        </row>
        <row r="738">
          <cell r="C738" t="str">
            <v>040574</v>
          </cell>
          <cell r="D738" t="str">
            <v>TIPO II-C</v>
          </cell>
        </row>
        <row r="739">
          <cell r="C739" t="str">
            <v>030838</v>
          </cell>
          <cell r="D739" t="str">
            <v>TIPO III</v>
          </cell>
        </row>
        <row r="740">
          <cell r="C740" t="str">
            <v>032347</v>
          </cell>
          <cell r="D740" t="str">
            <v>TIPO II-C</v>
          </cell>
        </row>
        <row r="741">
          <cell r="C741" t="str">
            <v>032348</v>
          </cell>
          <cell r="D741" t="str">
            <v>TIPO II-C</v>
          </cell>
        </row>
        <row r="742">
          <cell r="C742" t="str">
            <v>028674</v>
          </cell>
          <cell r="D742" t="str">
            <v>TIPO III</v>
          </cell>
        </row>
        <row r="743">
          <cell r="C743" t="str">
            <v>031121</v>
          </cell>
          <cell r="D743" t="str">
            <v>TIPO II-C</v>
          </cell>
        </row>
        <row r="744">
          <cell r="C744" t="str">
            <v>075376</v>
          </cell>
          <cell r="D744" t="str">
            <v>TIPO II-C</v>
          </cell>
        </row>
        <row r="745">
          <cell r="C745" t="str">
            <v>075377</v>
          </cell>
          <cell r="D745" t="str">
            <v>TIPO II-C</v>
          </cell>
        </row>
        <row r="746">
          <cell r="C746" t="str">
            <v>075378</v>
          </cell>
          <cell r="D746" t="str">
            <v>TIPO II-C</v>
          </cell>
        </row>
        <row r="747">
          <cell r="C747" t="str">
            <v>075379</v>
          </cell>
          <cell r="D747" t="str">
            <v>TIPO II-C</v>
          </cell>
        </row>
        <row r="748">
          <cell r="C748" t="str">
            <v>075380</v>
          </cell>
          <cell r="D748" t="str">
            <v>TIPO II-C</v>
          </cell>
        </row>
        <row r="749">
          <cell r="C749" t="str">
            <v>075381</v>
          </cell>
          <cell r="D749" t="str">
            <v>TIPO II-C</v>
          </cell>
        </row>
        <row r="750">
          <cell r="C750" t="str">
            <v>056675</v>
          </cell>
          <cell r="D750" t="str">
            <v>TIPO II-C</v>
          </cell>
        </row>
        <row r="751">
          <cell r="C751" t="str">
            <v>030495</v>
          </cell>
          <cell r="D751" t="str">
            <v>TIPO II-C</v>
          </cell>
        </row>
        <row r="752">
          <cell r="C752" t="str">
            <v>028864</v>
          </cell>
          <cell r="D752" t="str">
            <v>TIPO II-C</v>
          </cell>
        </row>
        <row r="753">
          <cell r="C753" t="str">
            <v>030734</v>
          </cell>
          <cell r="D753" t="str">
            <v>TIPO II-C</v>
          </cell>
        </row>
        <row r="754">
          <cell r="C754" t="str">
            <v>030894</v>
          </cell>
          <cell r="D754" t="str">
            <v>TIPO II-C</v>
          </cell>
        </row>
        <row r="755">
          <cell r="C755" t="str">
            <v>030778</v>
          </cell>
          <cell r="D755" t="str">
            <v>TIPO II-C</v>
          </cell>
        </row>
        <row r="756">
          <cell r="C756" t="str">
            <v>030512</v>
          </cell>
          <cell r="D756" t="str">
            <v>TIPO II-C</v>
          </cell>
        </row>
        <row r="757">
          <cell r="C757" t="str">
            <v>030701</v>
          </cell>
          <cell r="D757" t="str">
            <v>TIPO II-C</v>
          </cell>
        </row>
        <row r="758">
          <cell r="C758" t="str">
            <v>030699</v>
          </cell>
          <cell r="D758" t="str">
            <v>TIPO II-C</v>
          </cell>
        </row>
        <row r="759">
          <cell r="C759" t="str">
            <v>030549</v>
          </cell>
          <cell r="D759" t="str">
            <v>TIPO II-C</v>
          </cell>
        </row>
        <row r="760">
          <cell r="C760" t="str">
            <v>030536</v>
          </cell>
          <cell r="D760" t="str">
            <v>TIPO II-C</v>
          </cell>
        </row>
        <row r="761">
          <cell r="C761" t="str">
            <v>030299</v>
          </cell>
          <cell r="D761" t="str">
            <v>TIPO III</v>
          </cell>
        </row>
        <row r="762">
          <cell r="C762" t="str">
            <v>028712</v>
          </cell>
          <cell r="D762" t="str">
            <v>TIPO II-B</v>
          </cell>
        </row>
        <row r="763">
          <cell r="C763" t="str">
            <v>030336</v>
          </cell>
          <cell r="D763" t="str">
            <v>TIPO II-C</v>
          </cell>
        </row>
        <row r="764">
          <cell r="C764" t="str">
            <v>030807</v>
          </cell>
          <cell r="D764" t="str">
            <v>TIPO II-C</v>
          </cell>
        </row>
        <row r="765">
          <cell r="C765" t="str">
            <v>028770</v>
          </cell>
          <cell r="D765" t="str">
            <v>TIPO II-C</v>
          </cell>
        </row>
        <row r="766">
          <cell r="C766" t="str">
            <v>031355</v>
          </cell>
          <cell r="D766" t="str">
            <v>TIPO II-C</v>
          </cell>
        </row>
        <row r="767">
          <cell r="C767" t="str">
            <v>032354</v>
          </cell>
          <cell r="D767" t="str">
            <v>TIPO II-C</v>
          </cell>
        </row>
        <row r="768">
          <cell r="C768" t="str">
            <v>030803</v>
          </cell>
          <cell r="D768" t="str">
            <v>TIPO II-C</v>
          </cell>
        </row>
        <row r="769">
          <cell r="C769" t="str">
            <v>032010</v>
          </cell>
          <cell r="D769" t="str">
            <v>TIPO II-C</v>
          </cell>
        </row>
        <row r="770">
          <cell r="C770" t="str">
            <v>030503</v>
          </cell>
          <cell r="D770" t="str">
            <v>TIPO II-C</v>
          </cell>
        </row>
        <row r="771">
          <cell r="C771" t="str">
            <v>030499</v>
          </cell>
          <cell r="D771" t="str">
            <v>TIPO II-C</v>
          </cell>
        </row>
        <row r="772">
          <cell r="C772" t="str">
            <v>030504</v>
          </cell>
          <cell r="D772" t="str">
            <v>TIPO II-C</v>
          </cell>
        </row>
        <row r="773">
          <cell r="C773" t="str">
            <v>030509</v>
          </cell>
          <cell r="D773" t="str">
            <v>TIPO II-C</v>
          </cell>
        </row>
        <row r="774">
          <cell r="C774" t="str">
            <v>030351</v>
          </cell>
          <cell r="D774" t="str">
            <v>TIPO II-C</v>
          </cell>
        </row>
        <row r="775">
          <cell r="C775" t="str">
            <v>044337</v>
          </cell>
          <cell r="D775" t="str">
            <v>TIPO II-C</v>
          </cell>
        </row>
        <row r="776">
          <cell r="C776" t="str">
            <v>044338</v>
          </cell>
          <cell r="D776" t="str">
            <v>TIPO II-C</v>
          </cell>
        </row>
        <row r="777">
          <cell r="C777" t="str">
            <v>044343</v>
          </cell>
          <cell r="D777" t="str">
            <v>TIPO II-C</v>
          </cell>
        </row>
        <row r="778">
          <cell r="C778" t="str">
            <v>044344</v>
          </cell>
          <cell r="D778" t="str">
            <v>TIPO II-C</v>
          </cell>
        </row>
        <row r="779">
          <cell r="C779" t="str">
            <v>051549</v>
          </cell>
          <cell r="D779" t="str">
            <v>TIPO II-C</v>
          </cell>
        </row>
        <row r="780">
          <cell r="C780" t="str">
            <v>051550</v>
          </cell>
          <cell r="D780" t="str">
            <v>TIPO II-C</v>
          </cell>
        </row>
        <row r="781">
          <cell r="C781" t="str">
            <v>051551</v>
          </cell>
          <cell r="D781" t="str">
            <v>TIPO II-C</v>
          </cell>
        </row>
        <row r="782">
          <cell r="C782" t="str">
            <v>051552</v>
          </cell>
          <cell r="D782" t="str">
            <v>TIPO II-C</v>
          </cell>
        </row>
        <row r="783">
          <cell r="C783" t="str">
            <v>051553</v>
          </cell>
          <cell r="D783" t="str">
            <v>TIPO II-C</v>
          </cell>
        </row>
        <row r="784">
          <cell r="C784" t="str">
            <v>032101</v>
          </cell>
          <cell r="D784" t="str">
            <v>TIPO II-C</v>
          </cell>
        </row>
        <row r="785">
          <cell r="C785" t="str">
            <v>030352</v>
          </cell>
          <cell r="D785" t="str">
            <v>TIPO II-C</v>
          </cell>
        </row>
        <row r="786">
          <cell r="C786" t="str">
            <v>030331</v>
          </cell>
          <cell r="D786" t="str">
            <v>TIPO II-C</v>
          </cell>
        </row>
        <row r="787">
          <cell r="C787" t="str">
            <v>030332</v>
          </cell>
          <cell r="D787" t="str">
            <v>TIPO II-C</v>
          </cell>
        </row>
        <row r="788">
          <cell r="C788" t="str">
            <v>030329</v>
          </cell>
          <cell r="D788" t="str">
            <v>TIPO II-C</v>
          </cell>
        </row>
        <row r="789">
          <cell r="C789" t="str">
            <v>030309</v>
          </cell>
          <cell r="D789" t="str">
            <v>TIPO II-C</v>
          </cell>
        </row>
        <row r="790">
          <cell r="C790" t="str">
            <v>030502</v>
          </cell>
          <cell r="D790" t="str">
            <v>TIPO II-C</v>
          </cell>
        </row>
        <row r="791">
          <cell r="C791" t="str">
            <v>037999</v>
          </cell>
          <cell r="D791" t="str">
            <v>TIPO II-C</v>
          </cell>
        </row>
        <row r="792">
          <cell r="C792" t="str">
            <v>030343</v>
          </cell>
          <cell r="D792" t="str">
            <v>TIPO III</v>
          </cell>
        </row>
        <row r="793">
          <cell r="C793" t="str">
            <v>030478</v>
          </cell>
          <cell r="D793" t="str">
            <v>TIPO III</v>
          </cell>
        </row>
        <row r="794">
          <cell r="C794" t="str">
            <v>030334</v>
          </cell>
          <cell r="D794" t="str">
            <v>TIPO III</v>
          </cell>
        </row>
        <row r="795">
          <cell r="C795" t="str">
            <v>031536</v>
          </cell>
          <cell r="D795" t="str">
            <v>TIPO II-C</v>
          </cell>
        </row>
        <row r="796">
          <cell r="C796" t="str">
            <v>038002</v>
          </cell>
          <cell r="D796" t="str">
            <v>TIPO II-C</v>
          </cell>
        </row>
        <row r="797">
          <cell r="C797" t="str">
            <v>033429</v>
          </cell>
          <cell r="D797" t="str">
            <v>TIPO II-C</v>
          </cell>
        </row>
        <row r="798">
          <cell r="C798" t="str">
            <v>033430</v>
          </cell>
          <cell r="D798" t="str">
            <v>TIPO II-C</v>
          </cell>
        </row>
        <row r="799">
          <cell r="C799" t="str">
            <v>035187</v>
          </cell>
          <cell r="D799" t="str">
            <v>TIPO II-C</v>
          </cell>
        </row>
        <row r="800">
          <cell r="C800" t="str">
            <v>030670</v>
          </cell>
          <cell r="D800" t="str">
            <v>TIPO II-C</v>
          </cell>
        </row>
        <row r="801">
          <cell r="C801" t="str">
            <v>031407</v>
          </cell>
          <cell r="D801" t="str">
            <v>TIPO II-C</v>
          </cell>
        </row>
        <row r="802">
          <cell r="C802" t="str">
            <v>028630</v>
          </cell>
          <cell r="D802" t="str">
            <v>TIPO III</v>
          </cell>
        </row>
        <row r="803">
          <cell r="C803" t="str">
            <v>035194</v>
          </cell>
          <cell r="D803" t="str">
            <v>TIPO II-C</v>
          </cell>
        </row>
        <row r="804">
          <cell r="C804" t="str">
            <v>035195</v>
          </cell>
          <cell r="D804" t="str">
            <v>TIPO II-C</v>
          </cell>
        </row>
        <row r="805">
          <cell r="C805" t="str">
            <v>035196</v>
          </cell>
          <cell r="D805" t="str">
            <v>TIPO II-C</v>
          </cell>
        </row>
        <row r="806">
          <cell r="C806" t="str">
            <v>036969</v>
          </cell>
          <cell r="D806" t="str">
            <v>TIPO II-C</v>
          </cell>
        </row>
        <row r="807">
          <cell r="C807" t="str">
            <v>038003</v>
          </cell>
          <cell r="D807" t="str">
            <v>TIPO II-C</v>
          </cell>
        </row>
        <row r="808">
          <cell r="C808" t="str">
            <v>038004</v>
          </cell>
          <cell r="D808" t="str">
            <v>TIPO II-C</v>
          </cell>
        </row>
        <row r="809">
          <cell r="C809" t="str">
            <v>038005</v>
          </cell>
          <cell r="D809" t="str">
            <v>TIPO II-C</v>
          </cell>
        </row>
        <row r="810">
          <cell r="C810" t="str">
            <v>057326</v>
          </cell>
          <cell r="D810" t="str">
            <v>TIPO II-C</v>
          </cell>
        </row>
        <row r="811">
          <cell r="C811" t="str">
            <v>057327</v>
          </cell>
          <cell r="D811" t="str">
            <v>TIPO II-C</v>
          </cell>
        </row>
        <row r="812">
          <cell r="C812" t="str">
            <v>057328</v>
          </cell>
          <cell r="D812" t="str">
            <v>TIPO II-C</v>
          </cell>
        </row>
        <row r="813">
          <cell r="C813" t="str">
            <v>031477</v>
          </cell>
          <cell r="D813" t="str">
            <v>TIPO II-C</v>
          </cell>
        </row>
        <row r="814">
          <cell r="C814" t="str">
            <v>038006</v>
          </cell>
          <cell r="D814" t="str">
            <v>TIPO II-C</v>
          </cell>
        </row>
        <row r="815">
          <cell r="C815" t="str">
            <v>028730</v>
          </cell>
          <cell r="D815" t="str">
            <v>TIPO III</v>
          </cell>
        </row>
        <row r="816">
          <cell r="C816" t="str">
            <v>035197</v>
          </cell>
          <cell r="D816" t="str">
            <v>TIPO II-C</v>
          </cell>
        </row>
        <row r="817">
          <cell r="C817" t="str">
            <v>030702</v>
          </cell>
          <cell r="D817" t="str">
            <v>TIPO II-C</v>
          </cell>
        </row>
        <row r="818">
          <cell r="C818" t="str">
            <v>030920</v>
          </cell>
          <cell r="D818" t="str">
            <v>TIPO II-C</v>
          </cell>
        </row>
        <row r="819">
          <cell r="C819" t="str">
            <v>029020</v>
          </cell>
          <cell r="D819" t="str">
            <v>TIPO III</v>
          </cell>
        </row>
        <row r="820">
          <cell r="C820" t="str">
            <v>040794</v>
          </cell>
          <cell r="D820" t="str">
            <v>TIPO II-C</v>
          </cell>
        </row>
        <row r="821">
          <cell r="C821" t="str">
            <v/>
          </cell>
          <cell r="D821" t="str">
            <v>TIPO II-C</v>
          </cell>
        </row>
        <row r="822">
          <cell r="C822" t="str">
            <v/>
          </cell>
          <cell r="D822" t="str">
            <v>TIPO II-C</v>
          </cell>
        </row>
        <row r="823">
          <cell r="C823" t="str">
            <v/>
          </cell>
          <cell r="D823" t="str">
            <v>TIPO II-C</v>
          </cell>
        </row>
        <row r="824">
          <cell r="C824" t="str">
            <v/>
          </cell>
          <cell r="D824" t="str">
            <v>TIPO II-C</v>
          </cell>
        </row>
        <row r="825">
          <cell r="C825" t="str">
            <v/>
          </cell>
          <cell r="D825" t="str">
            <v>TIPO II-C</v>
          </cell>
        </row>
        <row r="826">
          <cell r="C826" t="str">
            <v/>
          </cell>
          <cell r="D826" t="str">
            <v>TIPO II-C</v>
          </cell>
        </row>
        <row r="827">
          <cell r="C827" t="str">
            <v>030663</v>
          </cell>
          <cell r="D827" t="str">
            <v>TIPO II-C</v>
          </cell>
        </row>
        <row r="828">
          <cell r="C828" t="str">
            <v>030750</v>
          </cell>
          <cell r="D828" t="str">
            <v>TIPO II-C</v>
          </cell>
        </row>
        <row r="829">
          <cell r="C829" t="str">
            <v>030289</v>
          </cell>
          <cell r="D829" t="str">
            <v>TIPO III</v>
          </cell>
        </row>
        <row r="830">
          <cell r="C830" t="str">
            <v>030372</v>
          </cell>
          <cell r="D830" t="str">
            <v>TIPO II-C</v>
          </cell>
        </row>
        <row r="831">
          <cell r="C831" t="str">
            <v>030356</v>
          </cell>
          <cell r="D831" t="str">
            <v>TIPO II-C</v>
          </cell>
        </row>
        <row r="832">
          <cell r="C832" t="str">
            <v>028699</v>
          </cell>
          <cell r="D832" t="str">
            <v>TIPO I</v>
          </cell>
        </row>
        <row r="833">
          <cell r="C833" t="str">
            <v>032102</v>
          </cell>
          <cell r="D833" t="str">
            <v>TIPO II-C</v>
          </cell>
        </row>
        <row r="834">
          <cell r="C834" t="str">
            <v>030751</v>
          </cell>
          <cell r="D834" t="str">
            <v>TIPO II-C</v>
          </cell>
        </row>
        <row r="835">
          <cell r="C835" t="str">
            <v>032487</v>
          </cell>
          <cell r="D835" t="str">
            <v>TIPO II-C</v>
          </cell>
        </row>
        <row r="836">
          <cell r="C836" t="str">
            <v>031485</v>
          </cell>
          <cell r="D836" t="str">
            <v>TIPO II-C</v>
          </cell>
        </row>
        <row r="837">
          <cell r="C837" t="str">
            <v>031483</v>
          </cell>
          <cell r="D837" t="str">
            <v>TIPO II-C</v>
          </cell>
        </row>
        <row r="838">
          <cell r="C838" t="str">
            <v>031484</v>
          </cell>
          <cell r="D838" t="str">
            <v>TIPO II-C</v>
          </cell>
        </row>
        <row r="839">
          <cell r="C839" t="str">
            <v>031813</v>
          </cell>
          <cell r="D839" t="str">
            <v>TIPO II-C</v>
          </cell>
        </row>
        <row r="840">
          <cell r="C840" t="str">
            <v>031814</v>
          </cell>
          <cell r="D840" t="str">
            <v>TIPO II-C</v>
          </cell>
        </row>
        <row r="841">
          <cell r="C841" t="str">
            <v>031482</v>
          </cell>
          <cell r="D841" t="str">
            <v>TIPO II-C</v>
          </cell>
        </row>
        <row r="842">
          <cell r="C842" t="str">
            <v>031815</v>
          </cell>
          <cell r="D842" t="str">
            <v>TIPO II-C</v>
          </cell>
        </row>
        <row r="843">
          <cell r="C843" t="str">
            <v>031816</v>
          </cell>
          <cell r="D843" t="str">
            <v>TIPO II-C</v>
          </cell>
        </row>
        <row r="844">
          <cell r="C844" t="str">
            <v>031817</v>
          </cell>
          <cell r="D844" t="str">
            <v>TIPO II-C</v>
          </cell>
        </row>
        <row r="845">
          <cell r="C845" t="str">
            <v>050124</v>
          </cell>
          <cell r="D845" t="str">
            <v>TIPO II-C</v>
          </cell>
        </row>
        <row r="846">
          <cell r="C846" t="str">
            <v>050125</v>
          </cell>
          <cell r="D846" t="str">
            <v>TIPO II-C</v>
          </cell>
        </row>
        <row r="847">
          <cell r="C847" t="str">
            <v>050126</v>
          </cell>
          <cell r="D847" t="str">
            <v>TIPO II-C</v>
          </cell>
        </row>
        <row r="848">
          <cell r="C848" t="str">
            <v>031405</v>
          </cell>
          <cell r="D848" t="str">
            <v>TIPO II-C</v>
          </cell>
        </row>
        <row r="849">
          <cell r="C849" t="str">
            <v>031408</v>
          </cell>
          <cell r="D849" t="str">
            <v>TIPO II-C</v>
          </cell>
        </row>
        <row r="850">
          <cell r="C850" t="str">
            <v>049915</v>
          </cell>
          <cell r="D850" t="str">
            <v>TIPO II-C</v>
          </cell>
        </row>
        <row r="851">
          <cell r="C851" t="str">
            <v>049916</v>
          </cell>
          <cell r="D851" t="str">
            <v>TIPO II-C</v>
          </cell>
        </row>
        <row r="852">
          <cell r="C852" t="str">
            <v>049917</v>
          </cell>
          <cell r="D852" t="str">
            <v>TIPO II-C</v>
          </cell>
        </row>
        <row r="853">
          <cell r="C853" t="str">
            <v>049918</v>
          </cell>
          <cell r="D853" t="str">
            <v>TIPO II-C</v>
          </cell>
        </row>
        <row r="854">
          <cell r="C854" t="str">
            <v>030929</v>
          </cell>
          <cell r="D854" t="str">
            <v>TIPO II-C</v>
          </cell>
        </row>
        <row r="855">
          <cell r="C855" t="str">
            <v>030907</v>
          </cell>
          <cell r="D855" t="str">
            <v>TIPO II-C</v>
          </cell>
        </row>
        <row r="856">
          <cell r="C856" t="str">
            <v>032870</v>
          </cell>
          <cell r="D856" t="str">
            <v>TIPO II-C</v>
          </cell>
        </row>
        <row r="857">
          <cell r="C857" t="str">
            <v>035008</v>
          </cell>
          <cell r="D857" t="str">
            <v>TIPO II-C</v>
          </cell>
        </row>
        <row r="858">
          <cell r="C858" t="str">
            <v>035270</v>
          </cell>
          <cell r="D858" t="str">
            <v>TIPO II-C</v>
          </cell>
        </row>
        <row r="859">
          <cell r="C859" t="str">
            <v>035271</v>
          </cell>
          <cell r="D859" t="str">
            <v>TIPO II-C</v>
          </cell>
        </row>
        <row r="860">
          <cell r="C860" t="str">
            <v>030700</v>
          </cell>
          <cell r="D860" t="str">
            <v>TIPO II-C</v>
          </cell>
        </row>
        <row r="861">
          <cell r="C861" t="str">
            <v>032104</v>
          </cell>
          <cell r="D861" t="str">
            <v>TIPO II-C</v>
          </cell>
        </row>
        <row r="862">
          <cell r="C862" t="str">
            <v>031802</v>
          </cell>
          <cell r="D862" t="str">
            <v>TIPO II-C</v>
          </cell>
        </row>
        <row r="863">
          <cell r="C863" t="str">
            <v>037294</v>
          </cell>
          <cell r="D863" t="str">
            <v>TIPO II-C</v>
          </cell>
        </row>
        <row r="864">
          <cell r="C864" t="str">
            <v>037295</v>
          </cell>
          <cell r="D864" t="str">
            <v>TIPO II-C</v>
          </cell>
        </row>
        <row r="865">
          <cell r="C865" t="str">
            <v>037296</v>
          </cell>
          <cell r="D865" t="str">
            <v>TIPO II-C</v>
          </cell>
        </row>
        <row r="866">
          <cell r="C866" t="str">
            <v>037297</v>
          </cell>
          <cell r="D866" t="str">
            <v>TIPO II-C</v>
          </cell>
        </row>
        <row r="867">
          <cell r="C867" t="str">
            <v>037298</v>
          </cell>
          <cell r="D867" t="str">
            <v>TIPO II-C</v>
          </cell>
        </row>
        <row r="868">
          <cell r="C868" t="str">
            <v>037299</v>
          </cell>
          <cell r="D868" t="str">
            <v>TIPO II-C</v>
          </cell>
        </row>
        <row r="869">
          <cell r="C869" t="str">
            <v>030801</v>
          </cell>
          <cell r="D869" t="str">
            <v>TIPO II-C</v>
          </cell>
        </row>
        <row r="870">
          <cell r="C870" t="str">
            <v>032106</v>
          </cell>
          <cell r="D870" t="str">
            <v>TIPO II-C</v>
          </cell>
        </row>
        <row r="871">
          <cell r="C871" t="str">
            <v/>
          </cell>
          <cell r="D871" t="str">
            <v>TIPO II-C</v>
          </cell>
        </row>
        <row r="872">
          <cell r="C872" t="str">
            <v>030902</v>
          </cell>
          <cell r="D872" t="str">
            <v>TIPO II-C</v>
          </cell>
        </row>
        <row r="873">
          <cell r="C873" t="str">
            <v>030914</v>
          </cell>
          <cell r="D873" t="str">
            <v>TIPO II-C</v>
          </cell>
        </row>
        <row r="874">
          <cell r="C874" t="str">
            <v>056666</v>
          </cell>
          <cell r="D874" t="str">
            <v>TIPO II-C</v>
          </cell>
        </row>
        <row r="875">
          <cell r="C875" t="str">
            <v>056667</v>
          </cell>
          <cell r="D875" t="str">
            <v>TIPO II-C</v>
          </cell>
        </row>
        <row r="876">
          <cell r="C876" t="str">
            <v>056668</v>
          </cell>
          <cell r="D876" t="str">
            <v>TIPO II-C</v>
          </cell>
        </row>
        <row r="877">
          <cell r="C877" t="str">
            <v>056671</v>
          </cell>
          <cell r="D877" t="str">
            <v>TIPO II-C</v>
          </cell>
        </row>
        <row r="878">
          <cell r="C878" t="str">
            <v>056672</v>
          </cell>
          <cell r="D878" t="str">
            <v>TIPO II-C</v>
          </cell>
        </row>
        <row r="879">
          <cell r="C879" t="str">
            <v>056673</v>
          </cell>
          <cell r="D879" t="str">
            <v>TIPO II-C</v>
          </cell>
        </row>
        <row r="880">
          <cell r="C880" t="str">
            <v>056674</v>
          </cell>
          <cell r="D880" t="str">
            <v>TIPO II-C</v>
          </cell>
        </row>
        <row r="881">
          <cell r="C881" t="str">
            <v>030660</v>
          </cell>
          <cell r="D881" t="str">
            <v>TIPO II-C</v>
          </cell>
        </row>
        <row r="882">
          <cell r="C882" t="str">
            <v>032485</v>
          </cell>
          <cell r="D882" t="str">
            <v>TIPO II-C</v>
          </cell>
        </row>
        <row r="883">
          <cell r="C883" t="str">
            <v>041922</v>
          </cell>
          <cell r="D883" t="str">
            <v>TIPO II-C</v>
          </cell>
        </row>
        <row r="884">
          <cell r="C884" t="str">
            <v>041921</v>
          </cell>
          <cell r="D884" t="str">
            <v>TIPO II-C</v>
          </cell>
        </row>
        <row r="885">
          <cell r="C885" t="str">
            <v>033664</v>
          </cell>
          <cell r="D885" t="str">
            <v>TIPO III</v>
          </cell>
        </row>
        <row r="886">
          <cell r="C886" t="str">
            <v>033665</v>
          </cell>
          <cell r="D886" t="str">
            <v>TIPO III</v>
          </cell>
        </row>
        <row r="887">
          <cell r="C887" t="str">
            <v>038029</v>
          </cell>
          <cell r="D887" t="str">
            <v>TIPO II-C</v>
          </cell>
        </row>
        <row r="888">
          <cell r="C888" t="str">
            <v>038030</v>
          </cell>
          <cell r="D888" t="str">
            <v>TIPO II-C</v>
          </cell>
        </row>
        <row r="889">
          <cell r="C889" t="str">
            <v>028652</v>
          </cell>
          <cell r="D889" t="str">
            <v>TIPO III</v>
          </cell>
        </row>
        <row r="890">
          <cell r="C890" t="str">
            <v>030860</v>
          </cell>
          <cell r="D890" t="str">
            <v>TIPO II-C</v>
          </cell>
        </row>
        <row r="891">
          <cell r="C891" t="str">
            <v>032349</v>
          </cell>
          <cell r="D891" t="str">
            <v>TIPO II-C</v>
          </cell>
        </row>
        <row r="892">
          <cell r="C892" t="str">
            <v>032350</v>
          </cell>
          <cell r="D892" t="str">
            <v>TIPO II-C</v>
          </cell>
        </row>
        <row r="893">
          <cell r="C893" t="str">
            <v>033626</v>
          </cell>
          <cell r="D893" t="str">
            <v>TIPO II-C</v>
          </cell>
        </row>
        <row r="894">
          <cell r="C894" t="str">
            <v>033627</v>
          </cell>
          <cell r="D894" t="str">
            <v>TIPO II-C</v>
          </cell>
        </row>
        <row r="895">
          <cell r="C895" t="str">
            <v>032351</v>
          </cell>
          <cell r="D895" t="str">
            <v>TIPO II-C</v>
          </cell>
        </row>
        <row r="896">
          <cell r="C896" t="str">
            <v>044350</v>
          </cell>
          <cell r="D896" t="str">
            <v>TIPO II-C</v>
          </cell>
        </row>
        <row r="897">
          <cell r="C897" t="str">
            <v>044351</v>
          </cell>
          <cell r="D897" t="str">
            <v>TIPO II-C</v>
          </cell>
        </row>
        <row r="898">
          <cell r="C898" t="str">
            <v>044352</v>
          </cell>
          <cell r="D898" t="str">
            <v>TIPO II-C</v>
          </cell>
        </row>
        <row r="899">
          <cell r="C899" t="str">
            <v>044353</v>
          </cell>
          <cell r="D899" t="str">
            <v>TIPO II-C</v>
          </cell>
        </row>
        <row r="900">
          <cell r="C900" t="str">
            <v>044354</v>
          </cell>
          <cell r="D900" t="str">
            <v>TIPO II-C</v>
          </cell>
        </row>
        <row r="901">
          <cell r="C901" t="str">
            <v>044355</v>
          </cell>
          <cell r="D901" t="str">
            <v>TIPO II-C</v>
          </cell>
        </row>
        <row r="902">
          <cell r="C902" t="str">
            <v>044356</v>
          </cell>
          <cell r="D902" t="str">
            <v>TIPO II-C</v>
          </cell>
        </row>
        <row r="903">
          <cell r="C903" t="str">
            <v>044357</v>
          </cell>
          <cell r="D903" t="str">
            <v>TIPO II-C</v>
          </cell>
        </row>
        <row r="904">
          <cell r="C904" t="str">
            <v>050150</v>
          </cell>
          <cell r="D904" t="str">
            <v>TIPO II-C</v>
          </cell>
        </row>
        <row r="905">
          <cell r="C905" t="str">
            <v>050151</v>
          </cell>
          <cell r="D905" t="str">
            <v>TIPO II-C</v>
          </cell>
        </row>
        <row r="906">
          <cell r="C906" t="str">
            <v>050152</v>
          </cell>
          <cell r="D906" t="str">
            <v>TIPO II-C</v>
          </cell>
        </row>
        <row r="907">
          <cell r="C907" t="str">
            <v>050153</v>
          </cell>
          <cell r="D907" t="str">
            <v>TIPO II-C</v>
          </cell>
        </row>
        <row r="908">
          <cell r="C908" t="str">
            <v>050154</v>
          </cell>
          <cell r="D908" t="str">
            <v>TIPO II-C</v>
          </cell>
        </row>
        <row r="909">
          <cell r="C909" t="str">
            <v>030661</v>
          </cell>
          <cell r="D909" t="str">
            <v>TIPO II-C</v>
          </cell>
        </row>
        <row r="910">
          <cell r="C910" t="str">
            <v>031025</v>
          </cell>
          <cell r="D910" t="str">
            <v>TIPO II-C</v>
          </cell>
        </row>
        <row r="911">
          <cell r="C911" t="str">
            <v>031026</v>
          </cell>
          <cell r="D911" t="str">
            <v>TIPO II-C</v>
          </cell>
        </row>
        <row r="912">
          <cell r="C912" t="str">
            <v>030283</v>
          </cell>
          <cell r="D912" t="str">
            <v>TIPO II-C</v>
          </cell>
        </row>
        <row r="913">
          <cell r="C913" t="str">
            <v>030841</v>
          </cell>
          <cell r="D913" t="str">
            <v>TIPO II-B</v>
          </cell>
        </row>
        <row r="914">
          <cell r="C914" t="str">
            <v>029015</v>
          </cell>
          <cell r="D914" t="str">
            <v>TIPO III</v>
          </cell>
        </row>
        <row r="915">
          <cell r="C915" t="str">
            <v>030285</v>
          </cell>
          <cell r="D915" t="str">
            <v>TIPO II-C</v>
          </cell>
        </row>
        <row r="916">
          <cell r="C916" t="str">
            <v>030284</v>
          </cell>
          <cell r="D916" t="str">
            <v>TIPO II-C</v>
          </cell>
        </row>
        <row r="917">
          <cell r="C917" t="str">
            <v>030281</v>
          </cell>
          <cell r="D917" t="str">
            <v>TIPO II-C</v>
          </cell>
        </row>
        <row r="918">
          <cell r="C918" t="str">
            <v>030290</v>
          </cell>
          <cell r="D918" t="str">
            <v>TIPO II-C</v>
          </cell>
        </row>
        <row r="919">
          <cell r="C919" t="str">
            <v>031337</v>
          </cell>
          <cell r="D919" t="str">
            <v>TIPO II-C</v>
          </cell>
        </row>
        <row r="920">
          <cell r="C920" t="str">
            <v>032245</v>
          </cell>
          <cell r="D920" t="str">
            <v>TIPO II-C</v>
          </cell>
        </row>
        <row r="921">
          <cell r="C921" t="str">
            <v>030389</v>
          </cell>
          <cell r="D921" t="str">
            <v>TIPO II-C</v>
          </cell>
        </row>
        <row r="922">
          <cell r="C922" t="str">
            <v>030768</v>
          </cell>
          <cell r="D922" t="str">
            <v>TIPO II-C</v>
          </cell>
        </row>
        <row r="923">
          <cell r="C923" t="str">
            <v>029092</v>
          </cell>
          <cell r="D923" t="str">
            <v>TIPO III</v>
          </cell>
        </row>
        <row r="924">
          <cell r="C924" t="str">
            <v>030454</v>
          </cell>
          <cell r="D924" t="str">
            <v>TIPO III</v>
          </cell>
        </row>
        <row r="925">
          <cell r="C925" t="str">
            <v>030370</v>
          </cell>
          <cell r="D925" t="str">
            <v>TIPO III</v>
          </cell>
        </row>
        <row r="926">
          <cell r="C926" t="str">
            <v>030339</v>
          </cell>
          <cell r="D926" t="str">
            <v>TIPO I</v>
          </cell>
        </row>
        <row r="927">
          <cell r="C927" t="str">
            <v>029041</v>
          </cell>
          <cell r="D927" t="str">
            <v>TIPO III</v>
          </cell>
        </row>
        <row r="928">
          <cell r="C928" t="str">
            <v>030844</v>
          </cell>
          <cell r="D928" t="str">
            <v>TIPO II-C</v>
          </cell>
        </row>
        <row r="929">
          <cell r="C929" t="str">
            <v>030791</v>
          </cell>
          <cell r="D929" t="str">
            <v>TIPO II-C</v>
          </cell>
        </row>
        <row r="930">
          <cell r="C930" t="str">
            <v>030787</v>
          </cell>
          <cell r="D930" t="str">
            <v>TIPO II-C</v>
          </cell>
        </row>
        <row r="931">
          <cell r="C931" t="str">
            <v>030788</v>
          </cell>
          <cell r="D931" t="str">
            <v>TIPO II-C</v>
          </cell>
        </row>
        <row r="932">
          <cell r="C932" t="str">
            <v>032518</v>
          </cell>
          <cell r="D932" t="str">
            <v>TIPO II-C</v>
          </cell>
        </row>
        <row r="933">
          <cell r="C933" t="str">
            <v>032519</v>
          </cell>
          <cell r="D933" t="str">
            <v>TIPO II-C</v>
          </cell>
        </row>
        <row r="934">
          <cell r="C934" t="str">
            <v>033881</v>
          </cell>
          <cell r="D934" t="str">
            <v>TIPO II-C</v>
          </cell>
        </row>
        <row r="935">
          <cell r="C935" t="str">
            <v>038035</v>
          </cell>
          <cell r="D935" t="str">
            <v>TIPO II-C</v>
          </cell>
        </row>
        <row r="936">
          <cell r="C936" t="str">
            <v>040584</v>
          </cell>
          <cell r="D936" t="str">
            <v>TIPO II-C</v>
          </cell>
        </row>
        <row r="937">
          <cell r="C937" t="str">
            <v>040585</v>
          </cell>
          <cell r="D937" t="str">
            <v>TIPO II-C</v>
          </cell>
        </row>
        <row r="938">
          <cell r="C938" t="str">
            <v>030506</v>
          </cell>
          <cell r="D938" t="str">
            <v>TIPO II-C</v>
          </cell>
        </row>
        <row r="939">
          <cell r="C939" t="str">
            <v>050844</v>
          </cell>
          <cell r="D939" t="str">
            <v>TIPO II-C</v>
          </cell>
        </row>
        <row r="940">
          <cell r="C940" t="str">
            <v>050845</v>
          </cell>
          <cell r="D940" t="str">
            <v>TIPO II-C</v>
          </cell>
        </row>
        <row r="941">
          <cell r="C941" t="str">
            <v>031336</v>
          </cell>
          <cell r="D941" t="str">
            <v>TIPO II-C</v>
          </cell>
        </row>
        <row r="942">
          <cell r="C942" t="str">
            <v>032417</v>
          </cell>
          <cell r="D942" t="str">
            <v>TIPO II-C</v>
          </cell>
        </row>
        <row r="943">
          <cell r="C943" t="str">
            <v>030301</v>
          </cell>
          <cell r="D943" t="str">
            <v>TIPO II-C</v>
          </cell>
        </row>
        <row r="944">
          <cell r="C944" t="str">
            <v>030889</v>
          </cell>
          <cell r="D944" t="str">
            <v>TIPO II-C</v>
          </cell>
        </row>
        <row r="945">
          <cell r="C945" t="str">
            <v>030310</v>
          </cell>
          <cell r="D945" t="str">
            <v>TIPO II-C</v>
          </cell>
        </row>
        <row r="946">
          <cell r="C946" t="str">
            <v>030311</v>
          </cell>
          <cell r="D946" t="str">
            <v>TIPO II-C</v>
          </cell>
        </row>
        <row r="947">
          <cell r="C947" t="str">
            <v>030302</v>
          </cell>
          <cell r="D947" t="str">
            <v>TIPO II-C</v>
          </cell>
        </row>
        <row r="948">
          <cell r="C948" t="str">
            <v>030300</v>
          </cell>
          <cell r="D948" t="str">
            <v>TIPO II-C</v>
          </cell>
        </row>
        <row r="949">
          <cell r="C949" t="str">
            <v>028375</v>
          </cell>
          <cell r="D949" t="str">
            <v>TIPO III</v>
          </cell>
        </row>
        <row r="950">
          <cell r="C950" t="str">
            <v>032362</v>
          </cell>
          <cell r="D950" t="str">
            <v>TIPO II-C</v>
          </cell>
        </row>
        <row r="951">
          <cell r="C951" t="str">
            <v>030656</v>
          </cell>
          <cell r="D951" t="str">
            <v>TIPO II-C</v>
          </cell>
        </row>
        <row r="952">
          <cell r="C952" t="str">
            <v>033552</v>
          </cell>
          <cell r="D952" t="str">
            <v>TIPO II-C</v>
          </cell>
        </row>
        <row r="953">
          <cell r="C953" t="str">
            <v>032405</v>
          </cell>
          <cell r="D953" t="str">
            <v>TIPO II-C</v>
          </cell>
        </row>
        <row r="954">
          <cell r="C954" t="str">
            <v>032404</v>
          </cell>
          <cell r="D954" t="str">
            <v>TIPO II-C</v>
          </cell>
        </row>
        <row r="955">
          <cell r="C955" t="str">
            <v>031352</v>
          </cell>
          <cell r="D955" t="str">
            <v>TIPO II-C</v>
          </cell>
        </row>
        <row r="956">
          <cell r="C956" t="str">
            <v>030930</v>
          </cell>
          <cell r="D956" t="str">
            <v>TIPO II-C</v>
          </cell>
        </row>
        <row r="957">
          <cell r="C957" t="str">
            <v>030305</v>
          </cell>
          <cell r="D957" t="str">
            <v>TIPO II-C</v>
          </cell>
        </row>
        <row r="958">
          <cell r="C958" t="str">
            <v>044974</v>
          </cell>
          <cell r="D958" t="str">
            <v>TIPO II-C</v>
          </cell>
        </row>
        <row r="959">
          <cell r="C959" t="str">
            <v>044975</v>
          </cell>
          <cell r="D959" t="str">
            <v>TIPO II-C</v>
          </cell>
        </row>
        <row r="960">
          <cell r="C960" t="str">
            <v>044976</v>
          </cell>
          <cell r="D960" t="str">
            <v>TIPO II-C</v>
          </cell>
        </row>
        <row r="961">
          <cell r="C961" t="str">
            <v>047165</v>
          </cell>
          <cell r="D961" t="str">
            <v>TIPO II-C</v>
          </cell>
        </row>
        <row r="962">
          <cell r="C962" t="str">
            <v>047162</v>
          </cell>
          <cell r="D962" t="str">
            <v>TIPO II-C</v>
          </cell>
        </row>
        <row r="963">
          <cell r="C963" t="str">
            <v>047166</v>
          </cell>
          <cell r="D963" t="str">
            <v>TIPO II-C</v>
          </cell>
        </row>
        <row r="964">
          <cell r="C964" t="str">
            <v>047163</v>
          </cell>
          <cell r="D964" t="str">
            <v>TIPO II-C</v>
          </cell>
        </row>
        <row r="965">
          <cell r="C965" t="str">
            <v>047164</v>
          </cell>
          <cell r="D965" t="str">
            <v>TIPO II-C</v>
          </cell>
        </row>
        <row r="966">
          <cell r="C966" t="str">
            <v>047161</v>
          </cell>
          <cell r="D966" t="str">
            <v>TIPO II-C</v>
          </cell>
        </row>
        <row r="967">
          <cell r="C967" t="str">
            <v>047160</v>
          </cell>
          <cell r="D967" t="str">
            <v>TIPO II-C</v>
          </cell>
        </row>
        <row r="968">
          <cell r="C968" t="str">
            <v>044358</v>
          </cell>
          <cell r="D968" t="str">
            <v>TIPO II-C</v>
          </cell>
        </row>
        <row r="969">
          <cell r="C969" t="str">
            <v>044359</v>
          </cell>
          <cell r="D969" t="str">
            <v>TIPO II-C</v>
          </cell>
        </row>
        <row r="970">
          <cell r="C970" t="str">
            <v>044360</v>
          </cell>
          <cell r="D970" t="str">
            <v>TIPO II-C</v>
          </cell>
        </row>
        <row r="971">
          <cell r="C971" t="str">
            <v>044361</v>
          </cell>
          <cell r="D971" t="str">
            <v>TIPO II-C</v>
          </cell>
        </row>
        <row r="972">
          <cell r="C972" t="str">
            <v>044362</v>
          </cell>
          <cell r="D972" t="str">
            <v>TIPO II-C</v>
          </cell>
        </row>
        <row r="973">
          <cell r="C973" t="str">
            <v>044363</v>
          </cell>
          <cell r="D973" t="str">
            <v>TIPO II-C</v>
          </cell>
        </row>
        <row r="974">
          <cell r="C974" t="str">
            <v>044364</v>
          </cell>
          <cell r="D974" t="str">
            <v>TIPO II-C</v>
          </cell>
        </row>
        <row r="975">
          <cell r="C975" t="str">
            <v>044365</v>
          </cell>
          <cell r="D975" t="str">
            <v>TIPO II-C</v>
          </cell>
        </row>
        <row r="976">
          <cell r="C976" t="str">
            <v>044366</v>
          </cell>
          <cell r="D976" t="str">
            <v>TIPO II-C</v>
          </cell>
        </row>
        <row r="977">
          <cell r="C977" t="str">
            <v>044367</v>
          </cell>
          <cell r="D977" t="str">
            <v>TIPO II-C</v>
          </cell>
        </row>
        <row r="978">
          <cell r="C978" t="str">
            <v>044368</v>
          </cell>
          <cell r="D978" t="str">
            <v>TIPO II-C</v>
          </cell>
        </row>
        <row r="979">
          <cell r="C979" t="str">
            <v>028810</v>
          </cell>
          <cell r="D979" t="str">
            <v>TIPO II-C</v>
          </cell>
        </row>
        <row r="980">
          <cell r="C980" t="str">
            <v>030286</v>
          </cell>
          <cell r="D980" t="str">
            <v>TIPO II-C</v>
          </cell>
        </row>
        <row r="981">
          <cell r="C981" t="str">
            <v>030449</v>
          </cell>
          <cell r="D981" t="str">
            <v>TIPO II-C</v>
          </cell>
        </row>
        <row r="982">
          <cell r="C982" t="str">
            <v>031807</v>
          </cell>
          <cell r="D982" t="str">
            <v>TIPO III</v>
          </cell>
        </row>
        <row r="983">
          <cell r="C983" t="str">
            <v>031808</v>
          </cell>
          <cell r="D983" t="str">
            <v>TIPO III</v>
          </cell>
        </row>
        <row r="984">
          <cell r="C984" t="str">
            <v>032012</v>
          </cell>
          <cell r="D984" t="str">
            <v>TIPO II-C</v>
          </cell>
        </row>
        <row r="985">
          <cell r="C985" t="str">
            <v>028855</v>
          </cell>
          <cell r="D985" t="str">
            <v>TIPO III</v>
          </cell>
        </row>
        <row r="986">
          <cell r="C986" t="str">
            <v>027908</v>
          </cell>
          <cell r="D986" t="str">
            <v>TIPO III</v>
          </cell>
        </row>
        <row r="987">
          <cell r="C987" t="str">
            <v>031511</v>
          </cell>
          <cell r="D987" t="str">
            <v>TIPO II-C</v>
          </cell>
        </row>
        <row r="988">
          <cell r="C988" t="str">
            <v>028706</v>
          </cell>
          <cell r="D988" t="str">
            <v>TIPO III</v>
          </cell>
        </row>
        <row r="989">
          <cell r="C989" t="str">
            <v>032355</v>
          </cell>
          <cell r="D989" t="str">
            <v>TIPO II-C</v>
          </cell>
        </row>
        <row r="990">
          <cell r="C990" t="str">
            <v>032280</v>
          </cell>
          <cell r="D990" t="str">
            <v>TIPO II-C</v>
          </cell>
        </row>
        <row r="991">
          <cell r="C991" t="str">
            <v>032281</v>
          </cell>
          <cell r="D991" t="str">
            <v>TIPO II-C</v>
          </cell>
        </row>
        <row r="992">
          <cell r="C992" t="str">
            <v>051567</v>
          </cell>
          <cell r="D992" t="str">
            <v>TIPO II-C</v>
          </cell>
        </row>
        <row r="993">
          <cell r="C993" t="str">
            <v>057137</v>
          </cell>
          <cell r="D993" t="str">
            <v>TIPO II-C</v>
          </cell>
        </row>
        <row r="994">
          <cell r="C994" t="str">
            <v>057138</v>
          </cell>
          <cell r="D994" t="str">
            <v>TIPO II-C</v>
          </cell>
        </row>
        <row r="995">
          <cell r="C995" t="str">
            <v>057139</v>
          </cell>
          <cell r="D995" t="str">
            <v>TIPO II-C</v>
          </cell>
        </row>
        <row r="996">
          <cell r="C996" t="str">
            <v>057140</v>
          </cell>
          <cell r="D996" t="str">
            <v>TIPO II-C</v>
          </cell>
        </row>
        <row r="997">
          <cell r="C997" t="str">
            <v>057141</v>
          </cell>
          <cell r="D997" t="str">
            <v>TIPO II-C</v>
          </cell>
        </row>
        <row r="998">
          <cell r="C998" t="str">
            <v>034612</v>
          </cell>
          <cell r="D998" t="str">
            <v>TIPO II-B</v>
          </cell>
        </row>
        <row r="999">
          <cell r="C999" t="str">
            <v>032246</v>
          </cell>
          <cell r="D999" t="str">
            <v>TIPO II-C</v>
          </cell>
        </row>
        <row r="1000">
          <cell r="C1000" t="str">
            <v>030805</v>
          </cell>
          <cell r="D1000" t="str">
            <v>TIPO II-C</v>
          </cell>
        </row>
        <row r="1001">
          <cell r="C1001" t="str">
            <v>032363</v>
          </cell>
          <cell r="D1001" t="str">
            <v>TIPO II-C</v>
          </cell>
        </row>
        <row r="1002">
          <cell r="C1002" t="str">
            <v>030443</v>
          </cell>
          <cell r="D1002" t="str">
            <v>TIPO II-C</v>
          </cell>
        </row>
        <row r="1003">
          <cell r="C1003" t="str">
            <v>031736</v>
          </cell>
          <cell r="D1003" t="str">
            <v>TIPO II-C</v>
          </cell>
        </row>
        <row r="1004">
          <cell r="C1004" t="str">
            <v>031698</v>
          </cell>
          <cell r="D1004" t="str">
            <v>TIPO II-C</v>
          </cell>
        </row>
        <row r="1005">
          <cell r="C1005" t="str">
            <v>051568</v>
          </cell>
          <cell r="D1005" t="str">
            <v>TIPO II-C</v>
          </cell>
        </row>
        <row r="1006">
          <cell r="C1006" t="str">
            <v>051711</v>
          </cell>
          <cell r="D1006" t="str">
            <v>TIPO II-C</v>
          </cell>
        </row>
        <row r="1007">
          <cell r="C1007" t="str">
            <v>030806</v>
          </cell>
          <cell r="D1007" t="str">
            <v>TIPO II-C</v>
          </cell>
        </row>
        <row r="1008">
          <cell r="C1008" t="str">
            <v>030288</v>
          </cell>
          <cell r="D1008" t="str">
            <v>TIPO III</v>
          </cell>
        </row>
        <row r="1009">
          <cell r="C1009" t="str">
            <v>030608</v>
          </cell>
          <cell r="D1009" t="str">
            <v>TIPO III</v>
          </cell>
        </row>
        <row r="1010">
          <cell r="C1010" t="str">
            <v>034777</v>
          </cell>
          <cell r="D1010" t="str">
            <v>TIPO III</v>
          </cell>
        </row>
        <row r="1011">
          <cell r="C1011" t="str">
            <v>037069</v>
          </cell>
          <cell r="D1011" t="str">
            <v>TIPO III</v>
          </cell>
        </row>
        <row r="1012">
          <cell r="C1012" t="str">
            <v>028731</v>
          </cell>
          <cell r="D1012" t="str">
            <v>TIPO III</v>
          </cell>
        </row>
        <row r="1013">
          <cell r="C1013" t="str">
            <v>049142</v>
          </cell>
          <cell r="D1013" t="str">
            <v>TIPO II-C</v>
          </cell>
        </row>
        <row r="1014">
          <cell r="C1014" t="str">
            <v>049143</v>
          </cell>
          <cell r="D1014" t="str">
            <v>TIPO II-C</v>
          </cell>
        </row>
        <row r="1015">
          <cell r="C1015" t="str">
            <v>049144</v>
          </cell>
          <cell r="D1015" t="str">
            <v>TIPO II-C</v>
          </cell>
        </row>
        <row r="1016">
          <cell r="C1016" t="str">
            <v>049145</v>
          </cell>
          <cell r="D1016" t="str">
            <v>TIPO II-C</v>
          </cell>
        </row>
        <row r="1017">
          <cell r="C1017" t="str">
            <v>030671</v>
          </cell>
          <cell r="D1017" t="str">
            <v>TIPO II-C</v>
          </cell>
        </row>
        <row r="1018">
          <cell r="C1018" t="str">
            <v>032353</v>
          </cell>
          <cell r="D1018" t="str">
            <v>TIPO II-C</v>
          </cell>
        </row>
        <row r="1019">
          <cell r="C1019" t="str">
            <v>030856</v>
          </cell>
          <cell r="D1019" t="str">
            <v>TIPO II-C</v>
          </cell>
        </row>
        <row r="1020">
          <cell r="C1020" t="str">
            <v>030793</v>
          </cell>
          <cell r="D1020" t="str">
            <v>TIPO II-C</v>
          </cell>
        </row>
        <row r="1021">
          <cell r="C1021" t="str">
            <v>030776</v>
          </cell>
          <cell r="D1021" t="str">
            <v>TIPO II-C</v>
          </cell>
        </row>
        <row r="1022">
          <cell r="C1022" t="str">
            <v>028481</v>
          </cell>
          <cell r="D1022" t="str">
            <v>TIPO III</v>
          </cell>
        </row>
        <row r="1023">
          <cell r="C1023" t="str">
            <v>030926</v>
          </cell>
          <cell r="D1023" t="str">
            <v>TIPO II-C</v>
          </cell>
        </row>
        <row r="1024">
          <cell r="C1024" t="str">
            <v/>
          </cell>
          <cell r="D1024" t="str">
            <v>TIPO II-C</v>
          </cell>
        </row>
        <row r="1025">
          <cell r="C1025" t="str">
            <v/>
          </cell>
          <cell r="D1025" t="str">
            <v>TIPO II-C</v>
          </cell>
        </row>
        <row r="1026">
          <cell r="C1026" t="str">
            <v/>
          </cell>
          <cell r="D1026" t="str">
            <v>TIPO II-C</v>
          </cell>
        </row>
        <row r="1027">
          <cell r="C1027" t="str">
            <v/>
          </cell>
          <cell r="D1027" t="str">
            <v>TIPO II-C</v>
          </cell>
        </row>
        <row r="1028">
          <cell r="C1028" t="str">
            <v/>
          </cell>
          <cell r="D1028" t="str">
            <v>TIPO II-C</v>
          </cell>
        </row>
        <row r="1029">
          <cell r="C1029" t="str">
            <v/>
          </cell>
          <cell r="D1029" t="str">
            <v>TIPO II-C</v>
          </cell>
        </row>
        <row r="1030">
          <cell r="C1030" t="str">
            <v>031509</v>
          </cell>
          <cell r="D1030" t="str">
            <v>TIPO II-C</v>
          </cell>
        </row>
        <row r="1031">
          <cell r="C1031" t="str">
            <v>030460</v>
          </cell>
          <cell r="D1031" t="str">
            <v>TIPO II-C</v>
          </cell>
        </row>
        <row r="1032">
          <cell r="C1032" t="str">
            <v>030901</v>
          </cell>
          <cell r="D1032" t="str">
            <v>TIPO II-C</v>
          </cell>
        </row>
        <row r="1033">
          <cell r="C1033" t="str">
            <v>030827</v>
          </cell>
          <cell r="D1033" t="str">
            <v>TIPO III</v>
          </cell>
        </row>
        <row r="1034">
          <cell r="C1034" t="str">
            <v>030639</v>
          </cell>
          <cell r="D1034" t="str">
            <v>TIPO III</v>
          </cell>
        </row>
        <row r="1035">
          <cell r="C1035" t="str">
            <v>030830</v>
          </cell>
          <cell r="D1035" t="str">
            <v>TIPO III</v>
          </cell>
        </row>
        <row r="1036">
          <cell r="C1036" t="str">
            <v>032356</v>
          </cell>
          <cell r="D1036" t="str">
            <v>TIPO II-C</v>
          </cell>
        </row>
        <row r="1037">
          <cell r="C1037" t="str">
            <v>040600</v>
          </cell>
          <cell r="D1037" t="str">
            <v>TIPO II-C</v>
          </cell>
        </row>
        <row r="1038">
          <cell r="C1038" t="str">
            <v>040601</v>
          </cell>
          <cell r="D1038" t="str">
            <v>TIPO II-C</v>
          </cell>
        </row>
        <row r="1039">
          <cell r="C1039" t="str">
            <v>040602</v>
          </cell>
          <cell r="D1039" t="str">
            <v>TIPO II-C</v>
          </cell>
        </row>
        <row r="1040">
          <cell r="C1040" t="str">
            <v>031562</v>
          </cell>
          <cell r="D1040" t="str">
            <v>TIPO II-C</v>
          </cell>
        </row>
        <row r="1041">
          <cell r="C1041" t="str">
            <v>028440</v>
          </cell>
          <cell r="D1041" t="str">
            <v>TIPO II-C</v>
          </cell>
        </row>
        <row r="1042">
          <cell r="C1042" t="str">
            <v>028631</v>
          </cell>
          <cell r="D1042" t="str">
            <v>TIPO I</v>
          </cell>
        </row>
        <row r="1043">
          <cell r="C1043" t="str">
            <v>028724</v>
          </cell>
          <cell r="D1043" t="str">
            <v>TIPO III</v>
          </cell>
        </row>
        <row r="1044">
          <cell r="C1044" t="str">
            <v>002142</v>
          </cell>
          <cell r="D1044" t="str">
            <v>TIPO III</v>
          </cell>
        </row>
        <row r="1045">
          <cell r="C1045" t="str">
            <v>029083</v>
          </cell>
          <cell r="D1045" t="str">
            <v>TIPO III</v>
          </cell>
        </row>
        <row r="1046">
          <cell r="C1046" t="str">
            <v>030726</v>
          </cell>
          <cell r="D1046" t="str">
            <v>TIPO II-C</v>
          </cell>
        </row>
        <row r="1047">
          <cell r="C1047" t="str">
            <v>029051</v>
          </cell>
          <cell r="D1047" t="str">
            <v>TIPO II-C</v>
          </cell>
        </row>
        <row r="1048">
          <cell r="C1048" t="str">
            <v>031809</v>
          </cell>
          <cell r="D1048" t="str">
            <v>TIPO III</v>
          </cell>
        </row>
        <row r="1049">
          <cell r="C1049" t="str">
            <v>032364</v>
          </cell>
          <cell r="D1049" t="str">
            <v>TIPO II-C</v>
          </cell>
        </row>
        <row r="1050">
          <cell r="C1050" t="str">
            <v>030369</v>
          </cell>
          <cell r="D1050" t="str">
            <v>TIPO III</v>
          </cell>
        </row>
        <row r="1051">
          <cell r="C1051" t="str">
            <v>037070</v>
          </cell>
          <cell r="D1051" t="str">
            <v>TIPO II-C</v>
          </cell>
        </row>
        <row r="1052">
          <cell r="C1052" t="str">
            <v>030469</v>
          </cell>
          <cell r="D1052" t="str">
            <v>TIPO II-C</v>
          </cell>
        </row>
        <row r="1053">
          <cell r="C1053" t="str">
            <v>030477</v>
          </cell>
          <cell r="D1053" t="str">
            <v>TIPO II-C</v>
          </cell>
        </row>
        <row r="1054">
          <cell r="C1054" t="str">
            <v>030468</v>
          </cell>
          <cell r="D1054" t="str">
            <v>TIPO II-C</v>
          </cell>
        </row>
        <row r="1055">
          <cell r="C1055" t="str">
            <v>030843</v>
          </cell>
          <cell r="D1055" t="str">
            <v>TIPO II-C</v>
          </cell>
        </row>
        <row r="1056">
          <cell r="C1056" t="str">
            <v>030416</v>
          </cell>
          <cell r="D1056" t="str">
            <v>TIPO I</v>
          </cell>
        </row>
        <row r="1057">
          <cell r="C1057" t="str">
            <v>030417</v>
          </cell>
          <cell r="D1057" t="str">
            <v>TIPO I</v>
          </cell>
        </row>
        <row r="1058">
          <cell r="C1058" t="str">
            <v>030497</v>
          </cell>
          <cell r="D1058" t="str">
            <v>TIPO II-C</v>
          </cell>
        </row>
        <row r="1059">
          <cell r="C1059" t="str">
            <v>030870</v>
          </cell>
          <cell r="D1059" t="str">
            <v>TIPO II-C</v>
          </cell>
        </row>
        <row r="1060">
          <cell r="C1060" t="str">
            <v>030871</v>
          </cell>
          <cell r="D1060" t="str">
            <v>TIPO II-C</v>
          </cell>
        </row>
        <row r="1061">
          <cell r="C1061" t="str">
            <v>030874</v>
          </cell>
          <cell r="D1061" t="str">
            <v>TIPO II-C</v>
          </cell>
        </row>
        <row r="1062">
          <cell r="C1062" t="str">
            <v>030872</v>
          </cell>
          <cell r="D1062" t="str">
            <v>TIPO II-C</v>
          </cell>
        </row>
        <row r="1063">
          <cell r="C1063" t="str">
            <v>030873</v>
          </cell>
          <cell r="D1063" t="str">
            <v>TIPO II-C</v>
          </cell>
        </row>
        <row r="1064">
          <cell r="C1064" t="str">
            <v>028424</v>
          </cell>
          <cell r="D1064" t="str">
            <v>TIPO III</v>
          </cell>
        </row>
        <row r="1065">
          <cell r="C1065" t="str">
            <v>029055</v>
          </cell>
          <cell r="D1065" t="str">
            <v>TIPO II-C</v>
          </cell>
        </row>
        <row r="1066">
          <cell r="C1066" t="str">
            <v>032108</v>
          </cell>
          <cell r="D1066" t="str">
            <v>TIPO II-C</v>
          </cell>
        </row>
        <row r="1067">
          <cell r="C1067" t="str">
            <v>029056</v>
          </cell>
          <cell r="D1067" t="str">
            <v>TIPO II-C</v>
          </cell>
        </row>
        <row r="1068">
          <cell r="C1068" t="str">
            <v>028811</v>
          </cell>
          <cell r="D1068" t="str">
            <v>TIPO II-C</v>
          </cell>
        </row>
        <row r="1069">
          <cell r="C1069" t="str">
            <v>030381</v>
          </cell>
          <cell r="D1069" t="str">
            <v>TIPO II-C</v>
          </cell>
        </row>
        <row r="1070">
          <cell r="C1070" t="str">
            <v>030330</v>
          </cell>
          <cell r="D1070" t="str">
            <v>TIPO II-C</v>
          </cell>
        </row>
        <row r="1071">
          <cell r="C1071" t="str">
            <v>030924</v>
          </cell>
          <cell r="D1071" t="str">
            <v>TIPO II-C</v>
          </cell>
        </row>
        <row r="1072">
          <cell r="C1072" t="str">
            <v>032931</v>
          </cell>
          <cell r="D1072" t="str">
            <v>TIPO II-C</v>
          </cell>
        </row>
        <row r="1073">
          <cell r="C1073" t="str">
            <v>030292</v>
          </cell>
          <cell r="D1073" t="str">
            <v>TIPO II-C</v>
          </cell>
        </row>
        <row r="1074">
          <cell r="C1074" t="str">
            <v>030308</v>
          </cell>
          <cell r="D1074" t="str">
            <v>TIPO II-C</v>
          </cell>
        </row>
        <row r="1075">
          <cell r="C1075" t="str">
            <v>032932</v>
          </cell>
          <cell r="D1075" t="str">
            <v>TIPO II-C</v>
          </cell>
        </row>
        <row r="1076">
          <cell r="C1076" t="str">
            <v>030293</v>
          </cell>
          <cell r="D1076" t="str">
            <v>TIPO II-C</v>
          </cell>
        </row>
        <row r="1077">
          <cell r="C1077" t="str">
            <v>032933</v>
          </cell>
          <cell r="D1077" t="str">
            <v>TIPO II-C</v>
          </cell>
        </row>
        <row r="1078">
          <cell r="C1078" t="str">
            <v>030307</v>
          </cell>
          <cell r="D1078" t="str">
            <v>TIPO II-C</v>
          </cell>
        </row>
        <row r="1079">
          <cell r="C1079" t="str">
            <v>032934</v>
          </cell>
          <cell r="D1079" t="str">
            <v>TIPO II-C</v>
          </cell>
        </row>
        <row r="1080">
          <cell r="C1080" t="str">
            <v>030378</v>
          </cell>
          <cell r="D1080" t="str">
            <v>TIPO II-C</v>
          </cell>
        </row>
        <row r="1081">
          <cell r="C1081" t="str">
            <v>032935</v>
          </cell>
          <cell r="D1081" t="str">
            <v>TIPO II-C</v>
          </cell>
        </row>
        <row r="1082">
          <cell r="C1082" t="str">
            <v>030304</v>
          </cell>
          <cell r="D1082" t="str">
            <v>TIPO II-C</v>
          </cell>
        </row>
        <row r="1083">
          <cell r="C1083" t="str">
            <v>032936</v>
          </cell>
          <cell r="D1083" t="str">
            <v>TIPO II-C</v>
          </cell>
        </row>
        <row r="1084">
          <cell r="C1084" t="str">
            <v>032937</v>
          </cell>
          <cell r="D1084" t="str">
            <v>TIPO II-C</v>
          </cell>
        </row>
        <row r="1085">
          <cell r="C1085" t="str">
            <v>030834</v>
          </cell>
          <cell r="D1085" t="str">
            <v>TIPO II-C</v>
          </cell>
        </row>
        <row r="1086">
          <cell r="C1086" t="str">
            <v>029019</v>
          </cell>
          <cell r="D1086" t="str">
            <v>TIPO III</v>
          </cell>
        </row>
        <row r="1087">
          <cell r="C1087" t="str">
            <v>031427</v>
          </cell>
          <cell r="D1087" t="str">
            <v>TIPO II-C</v>
          </cell>
        </row>
        <row r="1088">
          <cell r="C1088" t="str">
            <v>032013</v>
          </cell>
          <cell r="D1088" t="str">
            <v>TIPO II-C</v>
          </cell>
        </row>
        <row r="1089">
          <cell r="C1089" t="str">
            <v>035210</v>
          </cell>
          <cell r="D1089" t="str">
            <v>TIPO II-C</v>
          </cell>
        </row>
        <row r="1090">
          <cell r="C1090" t="str">
            <v>035211</v>
          </cell>
          <cell r="D1090" t="str">
            <v>TIPO II-C</v>
          </cell>
        </row>
        <row r="1091">
          <cell r="C1091" t="str">
            <v>035212</v>
          </cell>
          <cell r="D1091" t="str">
            <v>TIPO II-C</v>
          </cell>
        </row>
        <row r="1092">
          <cell r="C1092" t="str">
            <v>037663</v>
          </cell>
          <cell r="D1092" t="str">
            <v>TIPO II-C</v>
          </cell>
        </row>
        <row r="1093">
          <cell r="C1093" t="str">
            <v>037664</v>
          </cell>
          <cell r="D1093" t="str">
            <v>TIPO II-C</v>
          </cell>
        </row>
        <row r="1094">
          <cell r="C1094" t="str">
            <v>031425</v>
          </cell>
          <cell r="D1094" t="str">
            <v>TIPO II-C</v>
          </cell>
        </row>
        <row r="1095">
          <cell r="C1095" t="str">
            <v>031685</v>
          </cell>
          <cell r="D1095" t="str">
            <v>TIPO II-C</v>
          </cell>
        </row>
        <row r="1096">
          <cell r="C1096" t="str">
            <v>031686</v>
          </cell>
          <cell r="D1096" t="str">
            <v>TIPO II-C</v>
          </cell>
        </row>
        <row r="1097">
          <cell r="C1097" t="str">
            <v>031810</v>
          </cell>
          <cell r="D1097" t="str">
            <v>TIPO II-C</v>
          </cell>
        </row>
        <row r="1098">
          <cell r="C1098" t="str">
            <v>031811</v>
          </cell>
          <cell r="D1098" t="str">
            <v>TIPO II-C</v>
          </cell>
        </row>
        <row r="1099">
          <cell r="C1099" t="str">
            <v>033831</v>
          </cell>
          <cell r="D1099" t="str">
            <v>TIPO II-C</v>
          </cell>
        </row>
        <row r="1100">
          <cell r="C1100" t="str">
            <v>033853</v>
          </cell>
          <cell r="D1100" t="str">
            <v>TIPO II-C</v>
          </cell>
        </row>
        <row r="1101">
          <cell r="C1101" t="str">
            <v>033854</v>
          </cell>
          <cell r="D1101" t="str">
            <v>TIPO II-C</v>
          </cell>
        </row>
        <row r="1102">
          <cell r="C1102" t="str">
            <v>033857</v>
          </cell>
          <cell r="D1102" t="str">
            <v>TIPO II-C</v>
          </cell>
        </row>
        <row r="1103">
          <cell r="C1103" t="str">
            <v>033872</v>
          </cell>
          <cell r="D1103" t="str">
            <v>TIPO II-C</v>
          </cell>
        </row>
        <row r="1104">
          <cell r="C1104" t="str">
            <v>033833</v>
          </cell>
          <cell r="D1104" t="str">
            <v>TIPO II-C</v>
          </cell>
        </row>
        <row r="1105">
          <cell r="C1105" t="str">
            <v>033875</v>
          </cell>
          <cell r="D1105" t="str">
            <v>TIPO II-C</v>
          </cell>
        </row>
        <row r="1106">
          <cell r="C1106" t="str">
            <v>035214</v>
          </cell>
          <cell r="D1106" t="str">
            <v>TIPO II-C</v>
          </cell>
        </row>
        <row r="1107">
          <cell r="C1107" t="str">
            <v>035215</v>
          </cell>
          <cell r="D1107" t="str">
            <v>TIPO II-C</v>
          </cell>
        </row>
        <row r="1108">
          <cell r="C1108" t="str">
            <v>035216</v>
          </cell>
          <cell r="D1108" t="str">
            <v>TIPO II-C</v>
          </cell>
        </row>
        <row r="1109">
          <cell r="C1109" t="str">
            <v>033834</v>
          </cell>
          <cell r="D1109" t="str">
            <v>TIPO II-C</v>
          </cell>
        </row>
        <row r="1110">
          <cell r="C1110" t="str">
            <v>033835</v>
          </cell>
          <cell r="D1110" t="str">
            <v>TIPO II-C</v>
          </cell>
        </row>
        <row r="1111">
          <cell r="C1111" t="str">
            <v>033836</v>
          </cell>
          <cell r="D1111" t="str">
            <v>TIPO II-C</v>
          </cell>
        </row>
        <row r="1112">
          <cell r="C1112" t="str">
            <v>033838</v>
          </cell>
          <cell r="D1112" t="str">
            <v>TIPO II-C</v>
          </cell>
        </row>
        <row r="1113">
          <cell r="C1113" t="str">
            <v>029053</v>
          </cell>
          <cell r="D1113" t="str">
            <v>TIPO II-C</v>
          </cell>
        </row>
        <row r="1114">
          <cell r="C1114" t="str">
            <v>030916</v>
          </cell>
          <cell r="D1114" t="str">
            <v>TIPO II-C</v>
          </cell>
        </row>
        <row r="1115">
          <cell r="C1115" t="str">
            <v>030849</v>
          </cell>
          <cell r="D1115" t="str">
            <v>TIPO II-C</v>
          </cell>
        </row>
        <row r="1116">
          <cell r="C1116" t="str">
            <v>031372</v>
          </cell>
          <cell r="D1116" t="str">
            <v>TIPO II-C</v>
          </cell>
        </row>
        <row r="1117">
          <cell r="C1117" t="str">
            <v>035217</v>
          </cell>
          <cell r="D1117" t="str">
            <v>TIPO II-C</v>
          </cell>
        </row>
        <row r="1118">
          <cell r="C1118" t="str">
            <v>031866</v>
          </cell>
          <cell r="D1118" t="str">
            <v>TIPO II-C</v>
          </cell>
        </row>
        <row r="1119">
          <cell r="C1119" t="str">
            <v>031689</v>
          </cell>
          <cell r="D1119" t="str">
            <v>TIPO II-C</v>
          </cell>
        </row>
        <row r="1120">
          <cell r="C1120" t="str">
            <v>031373</v>
          </cell>
          <cell r="D1120" t="str">
            <v>TIPO II-C</v>
          </cell>
        </row>
        <row r="1121">
          <cell r="C1121" t="str">
            <v>033640</v>
          </cell>
          <cell r="D1121" t="str">
            <v>TIPO II-C</v>
          </cell>
        </row>
        <row r="1122">
          <cell r="C1122" t="str">
            <v>033642</v>
          </cell>
          <cell r="D1122" t="str">
            <v>TIPO II-C</v>
          </cell>
        </row>
        <row r="1123">
          <cell r="C1123" t="str">
            <v>033643</v>
          </cell>
          <cell r="D1123" t="str">
            <v>TIPO II-C</v>
          </cell>
        </row>
        <row r="1124">
          <cell r="C1124" t="str">
            <v>030927</v>
          </cell>
          <cell r="D1124" t="str">
            <v>TIPO II-C</v>
          </cell>
        </row>
        <row r="1125">
          <cell r="C1125" t="str">
            <v>030912</v>
          </cell>
          <cell r="D1125" t="str">
            <v>TIPO II-C</v>
          </cell>
        </row>
        <row r="1126">
          <cell r="C1126" t="str">
            <v>032215</v>
          </cell>
          <cell r="D1126" t="str">
            <v>TIPO II-C</v>
          </cell>
        </row>
        <row r="1127">
          <cell r="C1127" t="str">
            <v>050096</v>
          </cell>
          <cell r="D1127" t="str">
            <v>TIPO II-C</v>
          </cell>
        </row>
        <row r="1128">
          <cell r="C1128" t="str">
            <v>050097</v>
          </cell>
          <cell r="D1128" t="str">
            <v>TIPO II-C</v>
          </cell>
        </row>
        <row r="1129">
          <cell r="C1129" t="str">
            <v>050098</v>
          </cell>
          <cell r="D1129" t="str">
            <v>TIPO II-C</v>
          </cell>
        </row>
        <row r="1130">
          <cell r="C1130" t="str">
            <v>050099</v>
          </cell>
          <cell r="D1130" t="str">
            <v>TIPO II-C</v>
          </cell>
        </row>
        <row r="1131">
          <cell r="C1131" t="str">
            <v>050100</v>
          </cell>
          <cell r="D1131" t="str">
            <v>TIPO II-C</v>
          </cell>
        </row>
        <row r="1132">
          <cell r="C1132" t="str">
            <v>031688</v>
          </cell>
          <cell r="D1132" t="str">
            <v>TIPO II-C</v>
          </cell>
        </row>
        <row r="1133">
          <cell r="C1133" t="str">
            <v>037073</v>
          </cell>
          <cell r="D1133" t="str">
            <v>TIPO II-C</v>
          </cell>
        </row>
        <row r="1134">
          <cell r="C1134" t="str">
            <v>037077</v>
          </cell>
          <cell r="D1134" t="str">
            <v>TIPO II-C</v>
          </cell>
        </row>
        <row r="1135">
          <cell r="C1135" t="str">
            <v>044556</v>
          </cell>
          <cell r="D1135" t="str">
            <v>TIPO II-C</v>
          </cell>
        </row>
        <row r="1136">
          <cell r="C1136" t="str">
            <v>044986</v>
          </cell>
          <cell r="D1136" t="str">
            <v>TIPO II-C</v>
          </cell>
        </row>
        <row r="1137">
          <cell r="C1137" t="str">
            <v>044987</v>
          </cell>
          <cell r="D1137" t="str">
            <v>TIPO II-C</v>
          </cell>
        </row>
        <row r="1138">
          <cell r="C1138" t="str">
            <v>053516</v>
          </cell>
          <cell r="D1138" t="str">
            <v>TIPO II-C</v>
          </cell>
        </row>
        <row r="1139">
          <cell r="C1139" t="str">
            <v>053517</v>
          </cell>
          <cell r="D1139" t="str">
            <v>TIPO II-C</v>
          </cell>
        </row>
        <row r="1140">
          <cell r="C1140" t="str">
            <v>053518</v>
          </cell>
          <cell r="D1140" t="str">
            <v>TIPO II-C</v>
          </cell>
        </row>
        <row r="1141">
          <cell r="C1141" t="str">
            <v>053519</v>
          </cell>
          <cell r="D1141" t="str">
            <v>TIPO II-C</v>
          </cell>
        </row>
        <row r="1142">
          <cell r="C1142" t="str">
            <v>030921</v>
          </cell>
          <cell r="D1142" t="str">
            <v>TIPO II-C</v>
          </cell>
        </row>
        <row r="1143">
          <cell r="C1143" t="str">
            <v>030804</v>
          </cell>
          <cell r="D1143" t="str">
            <v>TIPO II-C</v>
          </cell>
        </row>
        <row r="1144">
          <cell r="C1144" t="str">
            <v>030911</v>
          </cell>
          <cell r="D1144" t="str">
            <v>TIPO II-C</v>
          </cell>
        </row>
        <row r="1145">
          <cell r="C1145" t="str">
            <v>030725</v>
          </cell>
          <cell r="D1145" t="str">
            <v>TIPO II-C</v>
          </cell>
        </row>
        <row r="1146">
          <cell r="C1146" t="str">
            <v>031412</v>
          </cell>
          <cell r="D1146" t="str">
            <v>TIPO II-C</v>
          </cell>
        </row>
        <row r="1147">
          <cell r="C1147" t="str">
            <v>033644</v>
          </cell>
          <cell r="D1147" t="str">
            <v>TIPO II-C</v>
          </cell>
        </row>
        <row r="1148">
          <cell r="C1148" t="str">
            <v>033645</v>
          </cell>
          <cell r="D1148" t="str">
            <v>TIPO II-C</v>
          </cell>
        </row>
        <row r="1149">
          <cell r="C1149" t="str">
            <v>033647</v>
          </cell>
          <cell r="D1149" t="str">
            <v>TIPO II-C</v>
          </cell>
        </row>
        <row r="1150">
          <cell r="C1150" t="str">
            <v>031687</v>
          </cell>
          <cell r="D1150" t="str">
            <v>TIPO II-C</v>
          </cell>
        </row>
        <row r="1151">
          <cell r="C1151" t="str">
            <v>030456</v>
          </cell>
          <cell r="D1151" t="str">
            <v>TIPO II-C</v>
          </cell>
        </row>
        <row r="1152">
          <cell r="C1152" t="str">
            <v>035219</v>
          </cell>
          <cell r="D1152" t="str">
            <v>TIPO II-C</v>
          </cell>
        </row>
        <row r="1153">
          <cell r="C1153" t="str">
            <v>031120</v>
          </cell>
          <cell r="D1153" t="str">
            <v>TIPO II-C</v>
          </cell>
        </row>
        <row r="1154">
          <cell r="C1154" t="str">
            <v>030306</v>
          </cell>
          <cell r="D1154" t="str">
            <v>TIPO II-C</v>
          </cell>
        </row>
        <row r="1155">
          <cell r="C1155" t="str">
            <v>030546</v>
          </cell>
          <cell r="D1155" t="str">
            <v>TIPO II-C</v>
          </cell>
        </row>
        <row r="1156">
          <cell r="C1156" t="str">
            <v>040608</v>
          </cell>
          <cell r="D1156" t="str">
            <v>TIPO II-C</v>
          </cell>
        </row>
        <row r="1157">
          <cell r="C1157" t="str">
            <v>040609</v>
          </cell>
          <cell r="D1157" t="str">
            <v>TIPO II-C</v>
          </cell>
        </row>
        <row r="1158">
          <cell r="C1158" t="str">
            <v>040610</v>
          </cell>
          <cell r="D1158" t="str">
            <v>TIPO II-C</v>
          </cell>
        </row>
        <row r="1159">
          <cell r="C1159" t="str">
            <v>040611</v>
          </cell>
          <cell r="D1159" t="str">
            <v>TIPO II-C</v>
          </cell>
        </row>
        <row r="1160">
          <cell r="C1160" t="str">
            <v>040612</v>
          </cell>
          <cell r="D1160" t="str">
            <v>TIPO II-C</v>
          </cell>
        </row>
        <row r="1161">
          <cell r="C1161" t="str">
            <v>032462</v>
          </cell>
          <cell r="D1161" t="str">
            <v>TIPO II-C</v>
          </cell>
        </row>
        <row r="1162">
          <cell r="C1162" t="str">
            <v>032465</v>
          </cell>
          <cell r="D1162" t="str">
            <v>TIPO II-C</v>
          </cell>
        </row>
        <row r="1163">
          <cell r="C1163" t="str">
            <v>032466</v>
          </cell>
          <cell r="D1163" t="str">
            <v>TIPO II-C</v>
          </cell>
        </row>
        <row r="1164">
          <cell r="C1164" t="str">
            <v>032467</v>
          </cell>
          <cell r="D1164" t="str">
            <v>TIPO II-C</v>
          </cell>
        </row>
        <row r="1165">
          <cell r="C1165" t="str">
            <v>032468</v>
          </cell>
          <cell r="D1165" t="str">
            <v>TIPO II-C</v>
          </cell>
        </row>
        <row r="1166">
          <cell r="C1166" t="str">
            <v>032469</v>
          </cell>
          <cell r="D1166" t="str">
            <v>TIPO II-C</v>
          </cell>
        </row>
        <row r="1167">
          <cell r="C1167" t="str">
            <v>032469</v>
          </cell>
          <cell r="D1167" t="str">
            <v>TIPO II-C</v>
          </cell>
        </row>
        <row r="1168">
          <cell r="C1168" t="str">
            <v>032470</v>
          </cell>
          <cell r="D1168" t="str">
            <v>TIPO II-C</v>
          </cell>
        </row>
        <row r="1169">
          <cell r="C1169" t="str">
            <v>032471</v>
          </cell>
          <cell r="D1169" t="str">
            <v>TIPO II-C</v>
          </cell>
        </row>
        <row r="1170">
          <cell r="C1170" t="str">
            <v>044988</v>
          </cell>
          <cell r="D1170" t="str">
            <v>TIPO II-C</v>
          </cell>
        </row>
        <row r="1171">
          <cell r="C1171" t="str">
            <v>044989</v>
          </cell>
          <cell r="D1171" t="str">
            <v>TIPO II-C</v>
          </cell>
        </row>
        <row r="1172">
          <cell r="C1172" t="str">
            <v>044990</v>
          </cell>
          <cell r="D1172" t="str">
            <v>TIPO II-C</v>
          </cell>
        </row>
        <row r="1173">
          <cell r="C1173" t="str">
            <v>044991</v>
          </cell>
          <cell r="D1173" t="str">
            <v>TIPO II-C</v>
          </cell>
        </row>
        <row r="1174">
          <cell r="C1174" t="str">
            <v>044992</v>
          </cell>
          <cell r="D1174" t="str">
            <v>TIPO II-C</v>
          </cell>
        </row>
        <row r="1175">
          <cell r="C1175" t="str">
            <v>044878</v>
          </cell>
          <cell r="D1175" t="str">
            <v>TIPO II-C</v>
          </cell>
        </row>
        <row r="1176">
          <cell r="C1176" t="str">
            <v>049819</v>
          </cell>
          <cell r="D1176" t="str">
            <v>TIPO II-C</v>
          </cell>
        </row>
        <row r="1177">
          <cell r="C1177" t="str">
            <v>049820</v>
          </cell>
          <cell r="D1177" t="str">
            <v>TIPO II-C</v>
          </cell>
        </row>
        <row r="1178">
          <cell r="C1178" t="str">
            <v>049821</v>
          </cell>
          <cell r="D1178" t="str">
            <v>TIPO II-C</v>
          </cell>
        </row>
        <row r="1179">
          <cell r="C1179" t="str">
            <v>049826</v>
          </cell>
          <cell r="D1179" t="str">
            <v>TIPO II-C</v>
          </cell>
        </row>
        <row r="1180">
          <cell r="C1180" t="str">
            <v>049822</v>
          </cell>
          <cell r="D1180" t="str">
            <v>TIPO II-C</v>
          </cell>
        </row>
        <row r="1181">
          <cell r="C1181" t="str">
            <v>049823</v>
          </cell>
          <cell r="D1181" t="str">
            <v>TIPO II-C</v>
          </cell>
        </row>
        <row r="1182">
          <cell r="C1182" t="str">
            <v>049824</v>
          </cell>
          <cell r="D1182" t="str">
            <v>TIPO II-C</v>
          </cell>
        </row>
        <row r="1183">
          <cell r="C1183" t="str">
            <v>049825</v>
          </cell>
          <cell r="D1183" t="str">
            <v>TIPO II-C</v>
          </cell>
        </row>
        <row r="1184">
          <cell r="C1184" t="str">
            <v>049827</v>
          </cell>
          <cell r="D1184" t="str">
            <v>TIPO II-C</v>
          </cell>
        </row>
        <row r="1185">
          <cell r="C1185" t="str">
            <v>049828</v>
          </cell>
          <cell r="D1185" t="str">
            <v>TIPO II-C</v>
          </cell>
        </row>
        <row r="1186">
          <cell r="C1186" t="str">
            <v>049829</v>
          </cell>
          <cell r="D1186" t="str">
            <v>TIPO II-C</v>
          </cell>
        </row>
        <row r="1187">
          <cell r="C1187" t="str">
            <v>049830</v>
          </cell>
          <cell r="D1187" t="str">
            <v>TIPO II-C</v>
          </cell>
        </row>
        <row r="1188">
          <cell r="C1188" t="str">
            <v>049831</v>
          </cell>
          <cell r="D1188" t="str">
            <v>TIPO II-C</v>
          </cell>
        </row>
        <row r="1189">
          <cell r="C1189" t="str">
            <v>049836</v>
          </cell>
          <cell r="D1189" t="str">
            <v>TIPO II-C</v>
          </cell>
        </row>
        <row r="1190">
          <cell r="C1190" t="str">
            <v>049832</v>
          </cell>
          <cell r="D1190" t="str">
            <v>TIPO II-C</v>
          </cell>
        </row>
        <row r="1191">
          <cell r="C1191" t="str">
            <v>049833</v>
          </cell>
          <cell r="D1191" t="str">
            <v>TIPO II-C</v>
          </cell>
        </row>
        <row r="1192">
          <cell r="C1192" t="str">
            <v>049834</v>
          </cell>
          <cell r="D1192" t="str">
            <v>TIPO II-C</v>
          </cell>
        </row>
        <row r="1193">
          <cell r="C1193" t="str">
            <v>049835</v>
          </cell>
          <cell r="D1193" t="str">
            <v>TIPO II-C</v>
          </cell>
        </row>
        <row r="1194">
          <cell r="C1194" t="str">
            <v>049837</v>
          </cell>
          <cell r="D1194" t="str">
            <v>TIPO II-C</v>
          </cell>
        </row>
        <row r="1195">
          <cell r="C1195" t="str">
            <v>049838</v>
          </cell>
          <cell r="D1195" t="str">
            <v>TIPO II-C</v>
          </cell>
        </row>
        <row r="1196">
          <cell r="C1196" t="str">
            <v>049839</v>
          </cell>
          <cell r="D1196" t="str">
            <v>TIPO II-C</v>
          </cell>
        </row>
        <row r="1197">
          <cell r="C1197" t="str">
            <v>049840</v>
          </cell>
          <cell r="D1197" t="str">
            <v>TIPO II-C</v>
          </cell>
        </row>
        <row r="1198">
          <cell r="C1198" t="str">
            <v>034778</v>
          </cell>
          <cell r="D1198" t="str">
            <v>TIPO II-C</v>
          </cell>
        </row>
        <row r="1199">
          <cell r="C1199" t="str">
            <v>034779</v>
          </cell>
          <cell r="D1199" t="str">
            <v>TIPO II-C</v>
          </cell>
        </row>
        <row r="1200">
          <cell r="C1200" t="str">
            <v>034780</v>
          </cell>
          <cell r="D1200" t="str">
            <v>TIPO II-C</v>
          </cell>
        </row>
        <row r="1201">
          <cell r="C1201" t="str">
            <v>037084</v>
          </cell>
          <cell r="D1201" t="str">
            <v>TIPO II-C</v>
          </cell>
        </row>
        <row r="1202">
          <cell r="C1202" t="str">
            <v>037085</v>
          </cell>
          <cell r="D1202" t="str">
            <v>TIPO II-C</v>
          </cell>
        </row>
        <row r="1203">
          <cell r="C1203" t="str">
            <v>037086</v>
          </cell>
          <cell r="D1203" t="str">
            <v>TIPO II-C</v>
          </cell>
        </row>
        <row r="1204">
          <cell r="C1204" t="str">
            <v>034781</v>
          </cell>
          <cell r="D1204" t="str">
            <v>TIPO II-C</v>
          </cell>
        </row>
        <row r="1205">
          <cell r="C1205" t="str">
            <v>050991</v>
          </cell>
          <cell r="D1205" t="str">
            <v>TIPO II-C</v>
          </cell>
        </row>
        <row r="1206">
          <cell r="C1206" t="str">
            <v>051014</v>
          </cell>
          <cell r="D1206" t="str">
            <v>TIPO II-C</v>
          </cell>
        </row>
        <row r="1207">
          <cell r="C1207" t="str">
            <v>050994</v>
          </cell>
          <cell r="D1207" t="str">
            <v>TIPO II-C</v>
          </cell>
        </row>
        <row r="1208">
          <cell r="C1208" t="str">
            <v>050995</v>
          </cell>
          <cell r="D1208" t="str">
            <v>TIPO II-C</v>
          </cell>
        </row>
        <row r="1209">
          <cell r="C1209" t="str">
            <v>050996</v>
          </cell>
          <cell r="D1209" t="str">
            <v>TIPO II-C</v>
          </cell>
        </row>
        <row r="1210">
          <cell r="C1210" t="str">
            <v>051000</v>
          </cell>
          <cell r="D1210" t="str">
            <v>TIPO II-C</v>
          </cell>
        </row>
        <row r="1211">
          <cell r="C1211" t="str">
            <v>050997</v>
          </cell>
          <cell r="D1211" t="str">
            <v>TIPO II-C</v>
          </cell>
        </row>
        <row r="1212">
          <cell r="C1212" t="str">
            <v>050998</v>
          </cell>
          <cell r="D1212" t="str">
            <v>TIPO II-C</v>
          </cell>
        </row>
        <row r="1213">
          <cell r="C1213" t="str">
            <v>050999</v>
          </cell>
          <cell r="D1213" t="str">
            <v>TIPO II-C</v>
          </cell>
        </row>
        <row r="1214">
          <cell r="C1214" t="str">
            <v>051002</v>
          </cell>
          <cell r="D1214" t="str">
            <v>TIPO II-C</v>
          </cell>
        </row>
        <row r="1215">
          <cell r="C1215" t="str">
            <v>049353</v>
          </cell>
          <cell r="D1215" t="str">
            <v>TIPO II-C</v>
          </cell>
        </row>
        <row r="1216">
          <cell r="C1216" t="str">
            <v>049354</v>
          </cell>
          <cell r="D1216" t="str">
            <v>TIPO II-C</v>
          </cell>
        </row>
        <row r="1217">
          <cell r="C1217" t="str">
            <v>031537</v>
          </cell>
          <cell r="D1217" t="str">
            <v>TIPO II-C</v>
          </cell>
        </row>
        <row r="1218">
          <cell r="C1218" t="str">
            <v>031540</v>
          </cell>
          <cell r="D1218" t="str">
            <v>TIPO II-C</v>
          </cell>
        </row>
        <row r="1219">
          <cell r="C1219" t="str">
            <v>031560</v>
          </cell>
          <cell r="D1219" t="str">
            <v>TIPO II-C</v>
          </cell>
        </row>
        <row r="1220">
          <cell r="C1220" t="str">
            <v>031574</v>
          </cell>
          <cell r="D1220" t="str">
            <v>TIPO II-C</v>
          </cell>
        </row>
        <row r="1221">
          <cell r="C1221" t="str">
            <v>032360</v>
          </cell>
          <cell r="D1221" t="str">
            <v>TIPO II-C</v>
          </cell>
        </row>
        <row r="1222">
          <cell r="C1222" t="str">
            <v>032361</v>
          </cell>
          <cell r="D1222" t="str">
            <v>TIPO II-C</v>
          </cell>
        </row>
        <row r="1223">
          <cell r="C1223" t="str">
            <v>038055</v>
          </cell>
          <cell r="D1223" t="str">
            <v>TIPO II-C</v>
          </cell>
        </row>
        <row r="1224">
          <cell r="C1224" t="str">
            <v>038056</v>
          </cell>
          <cell r="D1224" t="str">
            <v>TIPO II-C</v>
          </cell>
        </row>
        <row r="1225">
          <cell r="C1225" t="str">
            <v>038057</v>
          </cell>
          <cell r="D1225" t="str">
            <v>TIPO II-C</v>
          </cell>
        </row>
        <row r="1226">
          <cell r="C1226" t="str">
            <v>038058</v>
          </cell>
          <cell r="D1226" t="str">
            <v>TIPO II-C</v>
          </cell>
        </row>
        <row r="1227">
          <cell r="C1227" t="str">
            <v>038063</v>
          </cell>
          <cell r="D1227" t="str">
            <v>TIPO II-C</v>
          </cell>
        </row>
        <row r="1228">
          <cell r="C1228" t="str">
            <v>038059</v>
          </cell>
          <cell r="D1228" t="str">
            <v>TIPO II-C</v>
          </cell>
        </row>
        <row r="1229">
          <cell r="C1229" t="str">
            <v>038060</v>
          </cell>
          <cell r="D1229" t="str">
            <v>TIPO II-C</v>
          </cell>
        </row>
        <row r="1230">
          <cell r="C1230" t="str">
            <v>038061</v>
          </cell>
          <cell r="D1230" t="str">
            <v>TIPO II-C</v>
          </cell>
        </row>
        <row r="1231">
          <cell r="C1231" t="str">
            <v>038062</v>
          </cell>
          <cell r="D1231" t="str">
            <v>TIPO II-C</v>
          </cell>
        </row>
        <row r="1232">
          <cell r="C1232" t="str">
            <v>030625</v>
          </cell>
          <cell r="D1232" t="str">
            <v>TIPO II-C</v>
          </cell>
        </row>
        <row r="1233">
          <cell r="C1233" t="str">
            <v>030609</v>
          </cell>
          <cell r="D1233" t="str">
            <v>TIPO II-C</v>
          </cell>
        </row>
        <row r="1234">
          <cell r="C1234" t="str">
            <v>030615</v>
          </cell>
          <cell r="D1234" t="str">
            <v>TIPO II-C</v>
          </cell>
        </row>
        <row r="1235">
          <cell r="C1235" t="str">
            <v>049371</v>
          </cell>
          <cell r="D1235" t="str">
            <v>TIPO II-C</v>
          </cell>
        </row>
        <row r="1236">
          <cell r="C1236" t="str">
            <v>049380</v>
          </cell>
          <cell r="D1236" t="str">
            <v>TIPO II-C</v>
          </cell>
        </row>
        <row r="1237">
          <cell r="C1237" t="str">
            <v>049381</v>
          </cell>
          <cell r="D1237" t="str">
            <v>TIPO II-C</v>
          </cell>
        </row>
        <row r="1238">
          <cell r="C1238" t="str">
            <v>049382</v>
          </cell>
          <cell r="D1238" t="str">
            <v>TIPO II-C</v>
          </cell>
        </row>
        <row r="1239">
          <cell r="C1239" t="str">
            <v>049383</v>
          </cell>
          <cell r="D1239" t="str">
            <v>TIPO II-C</v>
          </cell>
        </row>
        <row r="1240">
          <cell r="C1240" t="str">
            <v>049387</v>
          </cell>
          <cell r="D1240" t="str">
            <v>TIPO II-C</v>
          </cell>
        </row>
        <row r="1241">
          <cell r="C1241" t="str">
            <v>049388</v>
          </cell>
          <cell r="D1241" t="str">
            <v>TIPO II-C</v>
          </cell>
        </row>
        <row r="1242">
          <cell r="C1242" t="str">
            <v>049389</v>
          </cell>
          <cell r="D1242" t="str">
            <v>TIPO II-C</v>
          </cell>
        </row>
        <row r="1243">
          <cell r="C1243" t="str">
            <v>049390</v>
          </cell>
          <cell r="D1243" t="str">
            <v>TIPO II-C</v>
          </cell>
        </row>
        <row r="1244">
          <cell r="C1244" t="str">
            <v>049391</v>
          </cell>
          <cell r="D1244" t="str">
            <v>TIPO II-C</v>
          </cell>
        </row>
        <row r="1245">
          <cell r="C1245" t="str">
            <v>049392</v>
          </cell>
          <cell r="D1245" t="str">
            <v>TIPO II-C</v>
          </cell>
        </row>
        <row r="1246">
          <cell r="C1246" t="str">
            <v>049372</v>
          </cell>
          <cell r="D1246" t="str">
            <v>TIPO II-C</v>
          </cell>
        </row>
        <row r="1247">
          <cell r="C1247" t="str">
            <v>049393</v>
          </cell>
          <cell r="D1247" t="str">
            <v>TIPO II-C</v>
          </cell>
        </row>
        <row r="1248">
          <cell r="C1248" t="str">
            <v>049394</v>
          </cell>
          <cell r="D1248" t="str">
            <v>TIPO II-C</v>
          </cell>
        </row>
        <row r="1249">
          <cell r="C1249" t="str">
            <v>049395</v>
          </cell>
          <cell r="D1249" t="str">
            <v>TIPO II-C</v>
          </cell>
        </row>
        <row r="1250">
          <cell r="C1250" t="str">
            <v>049396</v>
          </cell>
          <cell r="D1250" t="str">
            <v>TIPO II-C</v>
          </cell>
        </row>
        <row r="1251">
          <cell r="C1251" t="str">
            <v>049397</v>
          </cell>
          <cell r="D1251" t="str">
            <v>TIPO II-C</v>
          </cell>
        </row>
        <row r="1252">
          <cell r="C1252" t="str">
            <v>049373</v>
          </cell>
          <cell r="D1252" t="str">
            <v>TIPO II-C</v>
          </cell>
        </row>
        <row r="1253">
          <cell r="C1253" t="str">
            <v>049374</v>
          </cell>
          <cell r="D1253" t="str">
            <v>TIPO II-C</v>
          </cell>
        </row>
        <row r="1254">
          <cell r="C1254" t="str">
            <v>049375</v>
          </cell>
          <cell r="D1254" t="str">
            <v>TIPO II-C</v>
          </cell>
        </row>
        <row r="1255">
          <cell r="C1255" t="str">
            <v>049376</v>
          </cell>
          <cell r="D1255" t="str">
            <v>TIPO II-C</v>
          </cell>
        </row>
        <row r="1256">
          <cell r="C1256" t="str">
            <v>049377</v>
          </cell>
          <cell r="D1256" t="str">
            <v>TIPO II-C</v>
          </cell>
        </row>
        <row r="1257">
          <cell r="C1257" t="str">
            <v>049378</v>
          </cell>
          <cell r="D1257" t="str">
            <v>TIPO II-C</v>
          </cell>
        </row>
        <row r="1258">
          <cell r="C1258" t="str">
            <v>049379</v>
          </cell>
          <cell r="D1258" t="str">
            <v>TIPO II-C</v>
          </cell>
        </row>
        <row r="1259">
          <cell r="C1259" t="str">
            <v>030802</v>
          </cell>
          <cell r="D1259" t="str">
            <v>TIPO II-C</v>
          </cell>
        </row>
        <row r="1260">
          <cell r="C1260" t="str">
            <v>055441</v>
          </cell>
          <cell r="D1260" t="str">
            <v>TIPO II-C</v>
          </cell>
        </row>
        <row r="1261">
          <cell r="C1261" t="str">
            <v>055442</v>
          </cell>
          <cell r="D1261" t="str">
            <v>TIPO II-C</v>
          </cell>
        </row>
        <row r="1262">
          <cell r="C1262" t="str">
            <v>055448</v>
          </cell>
          <cell r="D1262" t="str">
            <v>TIPO II-C</v>
          </cell>
        </row>
        <row r="1263">
          <cell r="C1263" t="str">
            <v>055447</v>
          </cell>
          <cell r="D1263" t="str">
            <v>TIPO II-C</v>
          </cell>
        </row>
        <row r="1264">
          <cell r="C1264" t="str">
            <v>055449</v>
          </cell>
          <cell r="D1264" t="str">
            <v>TIPO II-C</v>
          </cell>
        </row>
        <row r="1265">
          <cell r="C1265" t="str">
            <v>055450</v>
          </cell>
          <cell r="D1265" t="str">
            <v>TIPO II-C</v>
          </cell>
        </row>
        <row r="1266">
          <cell r="C1266" t="str">
            <v>055451</v>
          </cell>
          <cell r="D1266" t="str">
            <v>TIPO II-C</v>
          </cell>
        </row>
        <row r="1267">
          <cell r="C1267" t="str">
            <v>055452</v>
          </cell>
          <cell r="D1267" t="str">
            <v>TIPO II-C</v>
          </cell>
        </row>
        <row r="1268">
          <cell r="C1268" t="str">
            <v>055454</v>
          </cell>
          <cell r="D1268" t="str">
            <v>TIPO II-C</v>
          </cell>
        </row>
        <row r="1269">
          <cell r="C1269" t="str">
            <v>055455</v>
          </cell>
          <cell r="D1269" t="str">
            <v>TIPO II-C</v>
          </cell>
        </row>
        <row r="1270">
          <cell r="C1270" t="str">
            <v>055456</v>
          </cell>
          <cell r="D1270" t="str">
            <v>TIPO II-C</v>
          </cell>
        </row>
        <row r="1271">
          <cell r="C1271" t="str">
            <v>055457</v>
          </cell>
          <cell r="D1271" t="str">
            <v>TIPO II-C</v>
          </cell>
        </row>
        <row r="1272">
          <cell r="C1272" t="str">
            <v>032375</v>
          </cell>
          <cell r="D1272" t="str">
            <v>TIPO II-C</v>
          </cell>
        </row>
        <row r="1273">
          <cell r="C1273" t="str">
            <v>032376</v>
          </cell>
          <cell r="D1273" t="str">
            <v>TIPO II-C</v>
          </cell>
        </row>
        <row r="1274">
          <cell r="C1274" t="str">
            <v>032377</v>
          </cell>
          <cell r="D1274" t="str">
            <v>TIPO II-C</v>
          </cell>
        </row>
        <row r="1275">
          <cell r="C1275" t="str">
            <v>032378</v>
          </cell>
          <cell r="D1275" t="str">
            <v>TIPO II-C</v>
          </cell>
        </row>
        <row r="1276">
          <cell r="C1276" t="str">
            <v>032453</v>
          </cell>
          <cell r="D1276" t="str">
            <v>TIPO II-C</v>
          </cell>
        </row>
        <row r="1277">
          <cell r="C1277" t="str">
            <v>032379</v>
          </cell>
          <cell r="D1277" t="str">
            <v>TIPO II-C</v>
          </cell>
        </row>
        <row r="1278">
          <cell r="C1278" t="str">
            <v>047420</v>
          </cell>
          <cell r="D1278" t="str">
            <v>TIPO II-C</v>
          </cell>
        </row>
        <row r="1279">
          <cell r="C1279" t="str">
            <v>035225</v>
          </cell>
          <cell r="D1279" t="str">
            <v>TIPO II-C</v>
          </cell>
        </row>
        <row r="1280">
          <cell r="C1280" t="str">
            <v>035226</v>
          </cell>
          <cell r="D1280" t="str">
            <v>TIPO II-C</v>
          </cell>
        </row>
        <row r="1281">
          <cell r="C1281" t="str">
            <v>035227</v>
          </cell>
          <cell r="D1281" t="str">
            <v>TIPO II-C</v>
          </cell>
        </row>
        <row r="1282">
          <cell r="C1282" t="str">
            <v>040613</v>
          </cell>
          <cell r="D1282" t="str">
            <v>TIPO II-C</v>
          </cell>
        </row>
        <row r="1283">
          <cell r="C1283" t="str">
            <v>038304</v>
          </cell>
          <cell r="D1283" t="str">
            <v>TIPO II-C</v>
          </cell>
        </row>
        <row r="1284">
          <cell r="C1284" t="str">
            <v>038305</v>
          </cell>
          <cell r="D1284" t="str">
            <v>TIPO II-C</v>
          </cell>
        </row>
        <row r="1285">
          <cell r="C1285" t="str">
            <v>040615</v>
          </cell>
          <cell r="D1285" t="str">
            <v>TIPO II-C</v>
          </cell>
        </row>
        <row r="1286">
          <cell r="C1286" t="str">
            <v>043275</v>
          </cell>
          <cell r="D1286" t="str">
            <v>TIPO II-C</v>
          </cell>
        </row>
        <row r="1287">
          <cell r="C1287" t="str">
            <v>043276</v>
          </cell>
          <cell r="D1287" t="str">
            <v>TIPO II-C</v>
          </cell>
        </row>
        <row r="1288">
          <cell r="C1288" t="str">
            <v>043277</v>
          </cell>
          <cell r="D1288" t="str">
            <v>TIPO II-C</v>
          </cell>
        </row>
        <row r="1289">
          <cell r="C1289" t="str">
            <v>051574</v>
          </cell>
          <cell r="D1289" t="str">
            <v>TIPO II-C</v>
          </cell>
        </row>
        <row r="1290">
          <cell r="C1290" t="str">
            <v>051575</v>
          </cell>
          <cell r="D1290" t="str">
            <v>TIPO II-C</v>
          </cell>
        </row>
        <row r="1291">
          <cell r="C1291" t="str">
            <v>035229</v>
          </cell>
          <cell r="D1291" t="str">
            <v>TIPO II-C</v>
          </cell>
        </row>
        <row r="1292">
          <cell r="C1292" t="str">
            <v>040878</v>
          </cell>
          <cell r="D1292" t="str">
            <v>TIPO II-C</v>
          </cell>
        </row>
        <row r="1293">
          <cell r="C1293" t="str">
            <v>040879</v>
          </cell>
          <cell r="D1293" t="str">
            <v>TIPO II-C</v>
          </cell>
        </row>
        <row r="1294">
          <cell r="C1294" t="str">
            <v>040880</v>
          </cell>
          <cell r="D1294" t="str">
            <v>TIPO II-C</v>
          </cell>
        </row>
        <row r="1295">
          <cell r="C1295" t="str">
            <v>040881</v>
          </cell>
          <cell r="D1295" t="str">
            <v>TIPO II-C</v>
          </cell>
        </row>
        <row r="1296">
          <cell r="C1296" t="str">
            <v>040882</v>
          </cell>
          <cell r="D1296" t="str">
            <v>TIPO II-C</v>
          </cell>
        </row>
        <row r="1297">
          <cell r="C1297" t="str">
            <v>040883</v>
          </cell>
          <cell r="D1297" t="str">
            <v>TIPO II-C</v>
          </cell>
        </row>
        <row r="1298">
          <cell r="C1298" t="str">
            <v>040884</v>
          </cell>
          <cell r="D1298" t="str">
            <v>TIPO II-C</v>
          </cell>
        </row>
        <row r="1299">
          <cell r="C1299" t="str">
            <v>040885</v>
          </cell>
          <cell r="D1299" t="str">
            <v>TIPO II-C</v>
          </cell>
        </row>
        <row r="1300">
          <cell r="C1300" t="str">
            <v>030455</v>
          </cell>
          <cell r="D1300" t="str">
            <v>TIPO II-C</v>
          </cell>
        </row>
        <row r="1301">
          <cell r="C1301" t="str">
            <v>030864</v>
          </cell>
          <cell r="D1301" t="str">
            <v>TIPO II-C</v>
          </cell>
        </row>
        <row r="1302">
          <cell r="C1302" t="str">
            <v>031406</v>
          </cell>
          <cell r="D1302" t="str">
            <v>TIPO II-C</v>
          </cell>
        </row>
        <row r="1303">
          <cell r="C1303" t="str">
            <v>031403</v>
          </cell>
          <cell r="D1303" t="str">
            <v>TIPO II-C</v>
          </cell>
        </row>
        <row r="1304">
          <cell r="C1304" t="str">
            <v>030789</v>
          </cell>
          <cell r="D1304" t="str">
            <v>TIPO II-C</v>
          </cell>
        </row>
        <row r="1305">
          <cell r="C1305" t="str">
            <v>044554</v>
          </cell>
          <cell r="D1305" t="str">
            <v>TIPO II-C</v>
          </cell>
        </row>
        <row r="1306">
          <cell r="C1306" t="str">
            <v>002801</v>
          </cell>
          <cell r="D1306" t="str">
            <v>TIPO III</v>
          </cell>
        </row>
        <row r="1307">
          <cell r="C1307" t="str">
            <v>028857</v>
          </cell>
          <cell r="D1307" t="str">
            <v>TIPO II-C</v>
          </cell>
        </row>
        <row r="1308">
          <cell r="C1308" t="str">
            <v>028858</v>
          </cell>
          <cell r="D1308" t="str">
            <v>TIPO III</v>
          </cell>
        </row>
        <row r="1309">
          <cell r="C1309" t="str">
            <v>030373</v>
          </cell>
          <cell r="D1309" t="str">
            <v>TIPO II-C</v>
          </cell>
        </row>
        <row r="1310">
          <cell r="C1310" t="str">
            <v>030753</v>
          </cell>
          <cell r="D1310" t="str">
            <v>TIPO II-C</v>
          </cell>
        </row>
        <row r="1311">
          <cell r="C1311" t="str">
            <v>031606</v>
          </cell>
          <cell r="D1311" t="str">
            <v>TIPO II-C</v>
          </cell>
        </row>
        <row r="1312">
          <cell r="C1312" t="str">
            <v>030544</v>
          </cell>
          <cell r="D1312" t="str">
            <v>TIPO II-C</v>
          </cell>
        </row>
        <row r="1313">
          <cell r="C1313" t="str">
            <v>030731</v>
          </cell>
          <cell r="D1313" t="str">
            <v>TIPO II-C</v>
          </cell>
        </row>
        <row r="1314">
          <cell r="C1314" t="str">
            <v>031431</v>
          </cell>
          <cell r="D1314" t="str">
            <v>TIPO II-C</v>
          </cell>
        </row>
        <row r="1315">
          <cell r="C1315" t="str">
            <v>037093</v>
          </cell>
          <cell r="D1315" t="str">
            <v>TIPO II-C</v>
          </cell>
        </row>
        <row r="1316">
          <cell r="C1316" t="str">
            <v>032495</v>
          </cell>
          <cell r="D1316" t="str">
            <v>TIPO II-C</v>
          </cell>
        </row>
        <row r="1317">
          <cell r="C1317" t="str">
            <v>032501</v>
          </cell>
          <cell r="D1317" t="str">
            <v>TIPO II-C</v>
          </cell>
        </row>
        <row r="1318">
          <cell r="C1318" t="str">
            <v>030898</v>
          </cell>
          <cell r="D1318" t="str">
            <v>TIPO II-C</v>
          </cell>
        </row>
        <row r="1319">
          <cell r="C1319" t="str">
            <v>031666</v>
          </cell>
          <cell r="D1319" t="str">
            <v>TIPO III</v>
          </cell>
        </row>
        <row r="1320">
          <cell r="C1320" t="str">
            <v>033479</v>
          </cell>
          <cell r="D1320" t="str">
            <v>TIPO III</v>
          </cell>
        </row>
        <row r="1321">
          <cell r="C1321" t="str">
            <v>046742</v>
          </cell>
          <cell r="D1321" t="str">
            <v>TIPO II-C</v>
          </cell>
        </row>
        <row r="1322">
          <cell r="C1322" t="str">
            <v>030662</v>
          </cell>
          <cell r="D1322" t="str">
            <v>TIPO II-C</v>
          </cell>
        </row>
        <row r="1323">
          <cell r="C1323" t="str">
            <v>052142</v>
          </cell>
          <cell r="D1323" t="str">
            <v>TIPO II-C</v>
          </cell>
        </row>
        <row r="1324">
          <cell r="C1324" t="str">
            <v>052156</v>
          </cell>
          <cell r="D1324" t="str">
            <v>TIPO II-C</v>
          </cell>
        </row>
        <row r="1325">
          <cell r="C1325" t="str">
            <v>052157</v>
          </cell>
          <cell r="D1325" t="str">
            <v>TIPO II-C</v>
          </cell>
        </row>
        <row r="1326">
          <cell r="C1326" t="str">
            <v>052158</v>
          </cell>
          <cell r="D1326" t="str">
            <v>TIPO II-C</v>
          </cell>
        </row>
        <row r="1327">
          <cell r="C1327" t="str">
            <v>052159</v>
          </cell>
          <cell r="D1327" t="str">
            <v>TIPO II-C</v>
          </cell>
        </row>
        <row r="1328">
          <cell r="C1328" t="str">
            <v>052160</v>
          </cell>
          <cell r="D1328" t="str">
            <v>TIPO II-C</v>
          </cell>
        </row>
        <row r="1329">
          <cell r="C1329" t="str">
            <v>052161</v>
          </cell>
          <cell r="D1329" t="str">
            <v>TIPO II-C</v>
          </cell>
        </row>
        <row r="1330">
          <cell r="C1330" t="str">
            <v>052162</v>
          </cell>
          <cell r="D1330" t="str">
            <v>TIPO II-C</v>
          </cell>
        </row>
        <row r="1331">
          <cell r="C1331" t="str">
            <v>052163</v>
          </cell>
          <cell r="D1331" t="str">
            <v>TIPO II-C</v>
          </cell>
        </row>
        <row r="1332">
          <cell r="C1332" t="str">
            <v>052164</v>
          </cell>
          <cell r="D1332" t="str">
            <v>TIPO II-C</v>
          </cell>
        </row>
        <row r="1333">
          <cell r="C1333" t="str">
            <v>052143</v>
          </cell>
          <cell r="D1333" t="str">
            <v>TIPO II-C</v>
          </cell>
        </row>
        <row r="1334">
          <cell r="C1334" t="str">
            <v>052144</v>
          </cell>
          <cell r="D1334" t="str">
            <v>TIPO II-C</v>
          </cell>
        </row>
        <row r="1335">
          <cell r="C1335" t="str">
            <v>052145</v>
          </cell>
          <cell r="D1335" t="str">
            <v>TIPO II-C</v>
          </cell>
        </row>
        <row r="1336">
          <cell r="C1336" t="str">
            <v>052146</v>
          </cell>
          <cell r="D1336" t="str">
            <v>TIPO II-C</v>
          </cell>
        </row>
        <row r="1337">
          <cell r="C1337" t="str">
            <v>052147</v>
          </cell>
          <cell r="D1337" t="str">
            <v>TIPO II-C</v>
          </cell>
        </row>
        <row r="1338">
          <cell r="C1338" t="str">
            <v>052151</v>
          </cell>
          <cell r="D1338" t="str">
            <v>TIPO II-C</v>
          </cell>
        </row>
        <row r="1339">
          <cell r="C1339" t="str">
            <v>052155</v>
          </cell>
          <cell r="D1339" t="str">
            <v>TIPO II-C</v>
          </cell>
        </row>
        <row r="1340">
          <cell r="C1340" t="str">
            <v>032016</v>
          </cell>
          <cell r="D1340" t="str">
            <v>TIPO III</v>
          </cell>
        </row>
        <row r="1341">
          <cell r="C1341" t="str">
            <v>050783</v>
          </cell>
          <cell r="D1341" t="str">
            <v>TIPO III (EM DIT)</v>
          </cell>
        </row>
        <row r="1342">
          <cell r="C1342" t="str">
            <v>032567</v>
          </cell>
          <cell r="D1342" t="str">
            <v>TIPO II-C</v>
          </cell>
        </row>
        <row r="1343">
          <cell r="C1343" t="str">
            <v>032568</v>
          </cell>
          <cell r="D1343" t="str">
            <v>TIPO II-C</v>
          </cell>
        </row>
        <row r="1344">
          <cell r="C1344" t="str">
            <v>032569</v>
          </cell>
          <cell r="D1344" t="str">
            <v>TIPO II-C</v>
          </cell>
        </row>
        <row r="1345">
          <cell r="C1345" t="str">
            <v>032583</v>
          </cell>
          <cell r="D1345" t="str">
            <v>TIPO II-C</v>
          </cell>
        </row>
        <row r="1346">
          <cell r="C1346" t="str">
            <v>032570</v>
          </cell>
          <cell r="D1346" t="str">
            <v>TIPO II-C</v>
          </cell>
        </row>
        <row r="1347">
          <cell r="C1347" t="str">
            <v>032578</v>
          </cell>
          <cell r="D1347" t="str">
            <v>TIPO II-C</v>
          </cell>
        </row>
        <row r="1348">
          <cell r="C1348" t="str">
            <v>032579</v>
          </cell>
          <cell r="D1348" t="str">
            <v>TIPO II-C</v>
          </cell>
        </row>
        <row r="1349">
          <cell r="C1349" t="str">
            <v>032580</v>
          </cell>
          <cell r="D1349" t="str">
            <v>TIPO II-C</v>
          </cell>
        </row>
        <row r="1350">
          <cell r="C1350" t="str">
            <v>032584</v>
          </cell>
          <cell r="D1350" t="str">
            <v>TIPO II-C</v>
          </cell>
        </row>
        <row r="1351">
          <cell r="C1351" t="str">
            <v>036988</v>
          </cell>
          <cell r="D1351" t="str">
            <v>TIPO II-C</v>
          </cell>
        </row>
        <row r="1352">
          <cell r="C1352" t="str">
            <v>036994</v>
          </cell>
          <cell r="D1352" t="str">
            <v>TIPO II-C</v>
          </cell>
        </row>
        <row r="1353">
          <cell r="C1353" t="str">
            <v>036989</v>
          </cell>
          <cell r="D1353" t="str">
            <v>TIPO II-C</v>
          </cell>
        </row>
        <row r="1354">
          <cell r="C1354" t="str">
            <v>040696</v>
          </cell>
          <cell r="D1354" t="str">
            <v>TIPO II-C</v>
          </cell>
        </row>
        <row r="1355">
          <cell r="C1355" t="str">
            <v>075458</v>
          </cell>
          <cell r="D1355" t="str">
            <v>TIPO II-C</v>
          </cell>
        </row>
        <row r="1356">
          <cell r="C1356" t="str">
            <v>075459</v>
          </cell>
          <cell r="D1356" t="str">
            <v>TIPO II-C</v>
          </cell>
        </row>
        <row r="1357">
          <cell r="C1357" t="str">
            <v>075460</v>
          </cell>
          <cell r="D1357" t="str">
            <v>TIPO II-C</v>
          </cell>
        </row>
        <row r="1358">
          <cell r="C1358" t="str">
            <v>075461</v>
          </cell>
          <cell r="D1358" t="str">
            <v>TIPO II-C</v>
          </cell>
        </row>
        <row r="1359">
          <cell r="C1359" t="str">
            <v>075462</v>
          </cell>
          <cell r="D1359" t="str">
            <v>TIPO II-C</v>
          </cell>
        </row>
        <row r="1360">
          <cell r="C1360" t="str">
            <v>075463</v>
          </cell>
          <cell r="D1360" t="str">
            <v>TIPO II-C</v>
          </cell>
        </row>
        <row r="1361">
          <cell r="C1361" t="str">
            <v>075464</v>
          </cell>
          <cell r="D1361" t="str">
            <v>TIPO II-C</v>
          </cell>
        </row>
        <row r="1362">
          <cell r="C1362" t="str">
            <v>075465</v>
          </cell>
          <cell r="D1362" t="str">
            <v>TIPO II-C</v>
          </cell>
        </row>
        <row r="1363">
          <cell r="C1363" t="str">
            <v>030918</v>
          </cell>
          <cell r="D1363" t="str">
            <v>TIPO II-C</v>
          </cell>
        </row>
        <row r="1364">
          <cell r="C1364" t="str">
            <v>035233</v>
          </cell>
          <cell r="D1364" t="str">
            <v>TIPO II-C</v>
          </cell>
        </row>
        <row r="1365">
          <cell r="C1365" t="str">
            <v>031832</v>
          </cell>
          <cell r="D1365" t="str">
            <v>TIPO II-C</v>
          </cell>
        </row>
        <row r="1366">
          <cell r="C1366" t="str">
            <v>031738</v>
          </cell>
          <cell r="D1366" t="str">
            <v>TIPO II-C</v>
          </cell>
        </row>
        <row r="1367">
          <cell r="C1367" t="str">
            <v>031742</v>
          </cell>
          <cell r="D1367" t="str">
            <v>TIPO II-C</v>
          </cell>
        </row>
        <row r="1368">
          <cell r="C1368" t="str">
            <v>031744</v>
          </cell>
          <cell r="D1368" t="str">
            <v>TIPO II-C</v>
          </cell>
        </row>
        <row r="1369">
          <cell r="C1369" t="str">
            <v>031752</v>
          </cell>
          <cell r="D1369" t="str">
            <v>TIPO II-C</v>
          </cell>
        </row>
        <row r="1370">
          <cell r="C1370" t="str">
            <v>031754</v>
          </cell>
          <cell r="D1370" t="str">
            <v>TIPO II-C</v>
          </cell>
        </row>
        <row r="1371">
          <cell r="C1371" t="str">
            <v>031755</v>
          </cell>
          <cell r="D1371" t="str">
            <v>TIPO II-C</v>
          </cell>
        </row>
        <row r="1372">
          <cell r="C1372" t="str">
            <v>033634</v>
          </cell>
          <cell r="D1372" t="str">
            <v>TIPO II-C</v>
          </cell>
        </row>
        <row r="1373">
          <cell r="C1373" t="str">
            <v>031756</v>
          </cell>
          <cell r="D1373" t="str">
            <v>TIPO II-C</v>
          </cell>
        </row>
        <row r="1374">
          <cell r="C1374" t="str">
            <v>033635</v>
          </cell>
          <cell r="D1374" t="str">
            <v>TIPO II-C</v>
          </cell>
        </row>
        <row r="1375">
          <cell r="C1375" t="str">
            <v>031740</v>
          </cell>
          <cell r="D1375" t="str">
            <v>TIPO II-C</v>
          </cell>
        </row>
        <row r="1376">
          <cell r="C1376" t="str">
            <v>033636</v>
          </cell>
          <cell r="D1376" t="str">
            <v>TIPO II-C</v>
          </cell>
        </row>
        <row r="1377">
          <cell r="C1377" t="str">
            <v>033637</v>
          </cell>
          <cell r="D1377" t="str">
            <v>TIPO II-C</v>
          </cell>
        </row>
        <row r="1378">
          <cell r="C1378" t="str">
            <v>033639</v>
          </cell>
          <cell r="D1378" t="str">
            <v>TIPO II-C</v>
          </cell>
        </row>
        <row r="1379">
          <cell r="C1379" t="str">
            <v>031741</v>
          </cell>
          <cell r="D1379" t="str">
            <v>TIPO II-C</v>
          </cell>
        </row>
        <row r="1380">
          <cell r="C1380" t="str">
            <v>031737</v>
          </cell>
          <cell r="D1380" t="str">
            <v>TIPO II-C</v>
          </cell>
        </row>
        <row r="1381">
          <cell r="C1381" t="str">
            <v>031796</v>
          </cell>
          <cell r="D1381" t="str">
            <v>TIPO II-C</v>
          </cell>
        </row>
        <row r="1382">
          <cell r="C1382" t="str">
            <v>031743</v>
          </cell>
          <cell r="D1382" t="str">
            <v>TIPO II-C</v>
          </cell>
        </row>
        <row r="1383">
          <cell r="C1383" t="str">
            <v>032111</v>
          </cell>
          <cell r="D1383" t="str">
            <v>TIPO II-C</v>
          </cell>
        </row>
        <row r="1384">
          <cell r="C1384" t="str">
            <v>031826</v>
          </cell>
          <cell r="D1384" t="str">
            <v>TIPO II-C</v>
          </cell>
        </row>
        <row r="1385">
          <cell r="C1385" t="str">
            <v>030562</v>
          </cell>
          <cell r="D1385" t="str">
            <v>TIPO II-C</v>
          </cell>
        </row>
        <row r="1386">
          <cell r="C1386" t="str">
            <v>030563</v>
          </cell>
          <cell r="D1386" t="str">
            <v>TIPO II-C</v>
          </cell>
        </row>
        <row r="1387">
          <cell r="C1387" t="str">
            <v>030564</v>
          </cell>
          <cell r="D1387" t="str">
            <v>TIPO II-C</v>
          </cell>
        </row>
        <row r="1388">
          <cell r="C1388" t="str">
            <v>030565</v>
          </cell>
          <cell r="D1388" t="str">
            <v>TIPO II-C</v>
          </cell>
        </row>
        <row r="1389">
          <cell r="C1389" t="str">
            <v>030566</v>
          </cell>
          <cell r="D1389" t="str">
            <v>TIPO II-C</v>
          </cell>
        </row>
        <row r="1390">
          <cell r="C1390" t="str">
            <v>030567</v>
          </cell>
          <cell r="D1390" t="str">
            <v>TIPO II-C</v>
          </cell>
        </row>
        <row r="1391">
          <cell r="C1391" t="str">
            <v>030568</v>
          </cell>
          <cell r="D1391" t="str">
            <v>TIPO II-C</v>
          </cell>
        </row>
        <row r="1392">
          <cell r="C1392" t="str">
            <v>030569</v>
          </cell>
          <cell r="D1392" t="str">
            <v>TIPO II-C</v>
          </cell>
        </row>
        <row r="1393">
          <cell r="C1393" t="str">
            <v>030570</v>
          </cell>
          <cell r="D1393" t="str">
            <v>TIPO II-C</v>
          </cell>
        </row>
        <row r="1394">
          <cell r="C1394" t="str">
            <v>030571</v>
          </cell>
          <cell r="D1394" t="str">
            <v>TIPO II-C</v>
          </cell>
        </row>
        <row r="1395">
          <cell r="C1395" t="str">
            <v>031645</v>
          </cell>
          <cell r="D1395" t="str">
            <v>TIPO II-C</v>
          </cell>
        </row>
        <row r="1396">
          <cell r="C1396" t="str">
            <v>031697</v>
          </cell>
          <cell r="D1396" t="str">
            <v>TIPO II-C</v>
          </cell>
        </row>
        <row r="1397">
          <cell r="C1397" t="str">
            <v>031643</v>
          </cell>
          <cell r="D1397" t="str">
            <v>TIPO II-C</v>
          </cell>
        </row>
        <row r="1398">
          <cell r="C1398" t="str">
            <v>031642</v>
          </cell>
          <cell r="D1398" t="str">
            <v>TIPO II-C</v>
          </cell>
        </row>
        <row r="1399">
          <cell r="C1399" t="str">
            <v>031652</v>
          </cell>
          <cell r="D1399" t="str">
            <v>TIPO II-C</v>
          </cell>
        </row>
        <row r="1400">
          <cell r="C1400" t="str">
            <v>032550</v>
          </cell>
          <cell r="D1400" t="str">
            <v>TIPO II-C</v>
          </cell>
        </row>
        <row r="1401">
          <cell r="C1401" t="str">
            <v>055255</v>
          </cell>
          <cell r="D1401" t="str">
            <v>TIPO II-C</v>
          </cell>
        </row>
        <row r="1402">
          <cell r="C1402" t="str">
            <v>031102</v>
          </cell>
          <cell r="D1402" t="str">
            <v>TIPO II-C</v>
          </cell>
        </row>
        <row r="1403">
          <cell r="C1403" t="str">
            <v>031103</v>
          </cell>
          <cell r="D1403" t="str">
            <v>TIPO II-C</v>
          </cell>
        </row>
        <row r="1404">
          <cell r="C1404" t="str">
            <v>031104</v>
          </cell>
          <cell r="D1404" t="str">
            <v>TIPO II-C</v>
          </cell>
        </row>
        <row r="1405">
          <cell r="C1405" t="str">
            <v>031424</v>
          </cell>
          <cell r="D1405" t="str">
            <v>TIPO II-C</v>
          </cell>
        </row>
        <row r="1406">
          <cell r="C1406" t="str">
            <v>032113</v>
          </cell>
          <cell r="D1406" t="str">
            <v>TIPO II-C</v>
          </cell>
        </row>
        <row r="1407">
          <cell r="C1407" t="str">
            <v>030833</v>
          </cell>
          <cell r="D1407" t="str">
            <v>TIPO II-C</v>
          </cell>
        </row>
        <row r="1408">
          <cell r="C1408" t="str">
            <v>030595</v>
          </cell>
          <cell r="D1408" t="str">
            <v>TIPO II-C</v>
          </cell>
        </row>
        <row r="1409">
          <cell r="C1409" t="str">
            <v>050084</v>
          </cell>
          <cell r="D1409" t="str">
            <v>TIPO III</v>
          </cell>
        </row>
        <row r="1410">
          <cell r="C1410" t="str">
            <v>030944</v>
          </cell>
          <cell r="D1410" t="str">
            <v>TIPO II-C</v>
          </cell>
        </row>
        <row r="1411">
          <cell r="C1411" t="str">
            <v>032526</v>
          </cell>
          <cell r="D1411" t="str">
            <v>TIPO II-C</v>
          </cell>
        </row>
        <row r="1412">
          <cell r="C1412" t="str">
            <v>031758</v>
          </cell>
          <cell r="D1412" t="str">
            <v>TIPO III</v>
          </cell>
        </row>
        <row r="1413">
          <cell r="C1413" t="str">
            <v>032527</v>
          </cell>
          <cell r="D1413" t="str">
            <v>TIPO II-C</v>
          </cell>
        </row>
        <row r="1414">
          <cell r="C1414" t="str">
            <v>031770</v>
          </cell>
          <cell r="D1414" t="str">
            <v>TIPO III</v>
          </cell>
        </row>
        <row r="1415">
          <cell r="C1415" t="str">
            <v>032531</v>
          </cell>
          <cell r="D1415" t="str">
            <v>TIPO II-C</v>
          </cell>
        </row>
        <row r="1416">
          <cell r="C1416" t="str">
            <v>031771</v>
          </cell>
          <cell r="D1416" t="str">
            <v>TIPO III</v>
          </cell>
        </row>
        <row r="1417">
          <cell r="C1417" t="str">
            <v>032535</v>
          </cell>
          <cell r="D1417" t="str">
            <v>TIPO II-C</v>
          </cell>
        </row>
        <row r="1418">
          <cell r="C1418" t="str">
            <v>032536</v>
          </cell>
          <cell r="D1418" t="str">
            <v>TIPO II-C</v>
          </cell>
        </row>
        <row r="1419">
          <cell r="C1419" t="str">
            <v>034883</v>
          </cell>
          <cell r="D1419" t="str">
            <v>TIPO II-C</v>
          </cell>
        </row>
        <row r="1420">
          <cell r="C1420" t="str">
            <v>035234</v>
          </cell>
          <cell r="D1420" t="str">
            <v>TIPO II-C</v>
          </cell>
        </row>
        <row r="1421">
          <cell r="C1421" t="str">
            <v>034889</v>
          </cell>
          <cell r="D1421" t="str">
            <v>TIPO II-C</v>
          </cell>
        </row>
        <row r="1422">
          <cell r="C1422" t="str">
            <v>034738</v>
          </cell>
          <cell r="D1422" t="str">
            <v>TIPO II-C</v>
          </cell>
        </row>
        <row r="1423">
          <cell r="C1423" t="str">
            <v>033648</v>
          </cell>
          <cell r="D1423" t="str">
            <v>TIPO II-C</v>
          </cell>
        </row>
        <row r="1424">
          <cell r="C1424" t="str">
            <v>033649</v>
          </cell>
          <cell r="D1424" t="str">
            <v>TIPO II-C</v>
          </cell>
        </row>
        <row r="1425">
          <cell r="C1425" t="str">
            <v>050296</v>
          </cell>
          <cell r="D1425" t="str">
            <v>TIPO II-C</v>
          </cell>
        </row>
        <row r="1426">
          <cell r="C1426" t="str">
            <v>050305</v>
          </cell>
          <cell r="D1426" t="str">
            <v>TIPO II-C</v>
          </cell>
        </row>
        <row r="1427">
          <cell r="C1427" t="str">
            <v>050306</v>
          </cell>
          <cell r="D1427" t="str">
            <v>TIPO II-C</v>
          </cell>
        </row>
        <row r="1428">
          <cell r="C1428" t="str">
            <v>050307</v>
          </cell>
          <cell r="D1428" t="str">
            <v>TIPO II-C</v>
          </cell>
        </row>
        <row r="1429">
          <cell r="C1429" t="str">
            <v>050308</v>
          </cell>
          <cell r="D1429" t="str">
            <v>TIPO II-C</v>
          </cell>
        </row>
        <row r="1430">
          <cell r="C1430" t="str">
            <v>050309</v>
          </cell>
          <cell r="D1430" t="str">
            <v>TIPO II-C</v>
          </cell>
        </row>
        <row r="1431">
          <cell r="C1431" t="str">
            <v>052285</v>
          </cell>
          <cell r="D1431" t="str">
            <v>TIPO II-C</v>
          </cell>
        </row>
        <row r="1432">
          <cell r="C1432" t="str">
            <v>050298</v>
          </cell>
          <cell r="D1432" t="str">
            <v>TIPO II-C</v>
          </cell>
        </row>
        <row r="1433">
          <cell r="C1433" t="str">
            <v>050299</v>
          </cell>
          <cell r="D1433" t="str">
            <v>TIPO II-C</v>
          </cell>
        </row>
        <row r="1434">
          <cell r="C1434" t="str">
            <v>050300</v>
          </cell>
          <cell r="D1434" t="str">
            <v>TIPO II-C</v>
          </cell>
        </row>
        <row r="1435">
          <cell r="C1435" t="str">
            <v>050301</v>
          </cell>
          <cell r="D1435" t="str">
            <v>TIPO II-C</v>
          </cell>
        </row>
        <row r="1436">
          <cell r="C1436" t="str">
            <v>050302</v>
          </cell>
          <cell r="D1436" t="str">
            <v>TIPO II-C</v>
          </cell>
        </row>
        <row r="1437">
          <cell r="C1437" t="str">
            <v>050303</v>
          </cell>
          <cell r="D1437" t="str">
            <v>TIPO II-C</v>
          </cell>
        </row>
        <row r="1438">
          <cell r="C1438" t="str">
            <v>050304</v>
          </cell>
          <cell r="D1438" t="str">
            <v>TIPO II-C</v>
          </cell>
        </row>
        <row r="1439">
          <cell r="C1439" t="str">
            <v>035240</v>
          </cell>
          <cell r="D1439" t="str">
            <v>TIPO II-C</v>
          </cell>
        </row>
        <row r="1440">
          <cell r="C1440" t="str">
            <v>035241</v>
          </cell>
          <cell r="D1440" t="str">
            <v>TIPO II-C</v>
          </cell>
        </row>
        <row r="1441">
          <cell r="C1441" t="str">
            <v>035242</v>
          </cell>
          <cell r="D1441" t="str">
            <v>TIPO II-C</v>
          </cell>
        </row>
        <row r="1442">
          <cell r="C1442" t="str">
            <v>030943</v>
          </cell>
          <cell r="D1442" t="str">
            <v>TIPO II-C</v>
          </cell>
        </row>
        <row r="1443">
          <cell r="C1443" t="str">
            <v>031010</v>
          </cell>
          <cell r="D1443" t="str">
            <v>TIPO II-C</v>
          </cell>
        </row>
        <row r="1444">
          <cell r="C1444" t="str">
            <v>031563</v>
          </cell>
          <cell r="D1444" t="str">
            <v>TIPO II-C</v>
          </cell>
        </row>
        <row r="1445">
          <cell r="C1445" t="str">
            <v>030925</v>
          </cell>
          <cell r="D1445" t="str">
            <v>TIPO II-C</v>
          </cell>
        </row>
        <row r="1446">
          <cell r="C1446" t="str">
            <v>030945</v>
          </cell>
          <cell r="D1446" t="str">
            <v>TIPO II-C</v>
          </cell>
        </row>
        <row r="1447">
          <cell r="C1447" t="str">
            <v>048511</v>
          </cell>
          <cell r="D1447" t="str">
            <v>TIPO II-C</v>
          </cell>
        </row>
        <row r="1448">
          <cell r="C1448" t="str">
            <v>033005</v>
          </cell>
          <cell r="D1448" t="str">
            <v>TIPO II-C</v>
          </cell>
        </row>
        <row r="1449">
          <cell r="C1449" t="str">
            <v>033006</v>
          </cell>
          <cell r="D1449" t="str">
            <v>TIPO II-C</v>
          </cell>
        </row>
        <row r="1450">
          <cell r="C1450" t="str">
            <v>033007</v>
          </cell>
          <cell r="D1450" t="str">
            <v>TIPO II-C</v>
          </cell>
        </row>
        <row r="1451">
          <cell r="C1451" t="str">
            <v>033008</v>
          </cell>
          <cell r="D1451" t="str">
            <v>TIPO II-C</v>
          </cell>
        </row>
        <row r="1452">
          <cell r="C1452" t="str">
            <v>033009</v>
          </cell>
          <cell r="D1452" t="str">
            <v>TIPO II-C</v>
          </cell>
        </row>
        <row r="1453">
          <cell r="C1453" t="str">
            <v>033010</v>
          </cell>
          <cell r="D1453" t="str">
            <v>TIPO II-C</v>
          </cell>
        </row>
        <row r="1454">
          <cell r="C1454" t="str">
            <v>033011</v>
          </cell>
          <cell r="D1454" t="str">
            <v>TIPO II-C</v>
          </cell>
        </row>
        <row r="1455">
          <cell r="C1455" t="str">
            <v>033012</v>
          </cell>
          <cell r="D1455" t="str">
            <v>TIPO II-C</v>
          </cell>
        </row>
        <row r="1456">
          <cell r="C1456" t="str">
            <v>033013</v>
          </cell>
          <cell r="D1456" t="str">
            <v>TIPO II-C</v>
          </cell>
        </row>
        <row r="1457">
          <cell r="C1457" t="str">
            <v>033014</v>
          </cell>
          <cell r="D1457" t="str">
            <v>TIPO II-C</v>
          </cell>
        </row>
        <row r="1458">
          <cell r="C1458" t="str">
            <v>033015</v>
          </cell>
          <cell r="D1458" t="str">
            <v>TIPO II-C</v>
          </cell>
        </row>
        <row r="1459">
          <cell r="C1459" t="str">
            <v>033016</v>
          </cell>
          <cell r="D1459" t="str">
            <v>TIPO II-C</v>
          </cell>
        </row>
        <row r="1460">
          <cell r="C1460" t="str">
            <v>033017</v>
          </cell>
          <cell r="D1460" t="str">
            <v>TIPO II-C</v>
          </cell>
        </row>
        <row r="1461">
          <cell r="C1461" t="str">
            <v>033018</v>
          </cell>
          <cell r="D1461" t="str">
            <v>TIPO II-C</v>
          </cell>
        </row>
        <row r="1462">
          <cell r="C1462" t="str">
            <v>033019</v>
          </cell>
          <cell r="D1462" t="str">
            <v>TIPO II-C</v>
          </cell>
        </row>
        <row r="1463">
          <cell r="C1463" t="str">
            <v>033020</v>
          </cell>
          <cell r="D1463" t="str">
            <v>TIPO II-C</v>
          </cell>
        </row>
        <row r="1464">
          <cell r="C1464" t="str">
            <v>033021</v>
          </cell>
          <cell r="D1464" t="str">
            <v>TIPO II-C</v>
          </cell>
        </row>
        <row r="1465">
          <cell r="C1465" t="str">
            <v>033022</v>
          </cell>
          <cell r="D1465" t="str">
            <v>TIPO II-C</v>
          </cell>
        </row>
        <row r="1466">
          <cell r="C1466" t="str">
            <v>033023</v>
          </cell>
          <cell r="D1466" t="str">
            <v>TIPO II-C</v>
          </cell>
        </row>
        <row r="1467">
          <cell r="C1467" t="str">
            <v>033024</v>
          </cell>
          <cell r="D1467" t="str">
            <v>TIPO II-C</v>
          </cell>
        </row>
        <row r="1468">
          <cell r="C1468" t="str">
            <v>033025</v>
          </cell>
          <cell r="D1468" t="str">
            <v>TIPO II-C</v>
          </cell>
        </row>
        <row r="1469">
          <cell r="C1469" t="str">
            <v>031275</v>
          </cell>
          <cell r="D1469" t="str">
            <v>TIPO II-C</v>
          </cell>
        </row>
        <row r="1470">
          <cell r="C1470" t="str">
            <v>034736</v>
          </cell>
          <cell r="D1470" t="str">
            <v>TIPO II-C</v>
          </cell>
        </row>
        <row r="1471">
          <cell r="C1471" t="str">
            <v>034742</v>
          </cell>
          <cell r="D1471" t="str">
            <v>TIPO II-C</v>
          </cell>
        </row>
        <row r="1472">
          <cell r="C1472" t="str">
            <v>031274</v>
          </cell>
          <cell r="D1472" t="str">
            <v>TIPO II-C</v>
          </cell>
        </row>
        <row r="1473">
          <cell r="C1473" t="str">
            <v>031365</v>
          </cell>
          <cell r="D1473" t="str">
            <v>TIPO II-C</v>
          </cell>
        </row>
        <row r="1474">
          <cell r="C1474" t="str">
            <v>031363</v>
          </cell>
          <cell r="D1474" t="str">
            <v>TIPO II-C</v>
          </cell>
        </row>
        <row r="1475">
          <cell r="C1475" t="str">
            <v>031354</v>
          </cell>
          <cell r="D1475" t="str">
            <v>TIPO II-C</v>
          </cell>
        </row>
        <row r="1476">
          <cell r="C1476" t="str">
            <v>031370</v>
          </cell>
          <cell r="D1476" t="str">
            <v>TIPO II-C</v>
          </cell>
        </row>
        <row r="1477">
          <cell r="C1477" t="str">
            <v>031346</v>
          </cell>
          <cell r="D1477" t="str">
            <v>TIPO II-C</v>
          </cell>
        </row>
        <row r="1478">
          <cell r="C1478" t="str">
            <v>031353</v>
          </cell>
          <cell r="D1478" t="str">
            <v>TIPO II-C</v>
          </cell>
        </row>
        <row r="1479">
          <cell r="C1479" t="str">
            <v>031422</v>
          </cell>
          <cell r="D1479" t="str">
            <v>TIPO II-C</v>
          </cell>
        </row>
        <row r="1480">
          <cell r="C1480" t="str">
            <v>054336</v>
          </cell>
          <cell r="D1480" t="str">
            <v>TIPO II-C</v>
          </cell>
        </row>
        <row r="1481">
          <cell r="C1481" t="str">
            <v>049919</v>
          </cell>
          <cell r="D1481" t="str">
            <v>TIPO II-C</v>
          </cell>
        </row>
        <row r="1482">
          <cell r="C1482" t="str">
            <v>049920</v>
          </cell>
          <cell r="D1482" t="str">
            <v>TIPO II-C</v>
          </cell>
        </row>
        <row r="1483">
          <cell r="C1483" t="str">
            <v>049921</v>
          </cell>
          <cell r="D1483" t="str">
            <v>TIPO II-C</v>
          </cell>
        </row>
        <row r="1484">
          <cell r="C1484" t="str">
            <v>049922</v>
          </cell>
          <cell r="D1484" t="str">
            <v>TIPO II-C</v>
          </cell>
        </row>
        <row r="1485">
          <cell r="C1485" t="str">
            <v>049923</v>
          </cell>
          <cell r="D1485" t="str">
            <v>TIPO II-C</v>
          </cell>
        </row>
        <row r="1486">
          <cell r="C1486" t="str">
            <v>049924</v>
          </cell>
          <cell r="D1486" t="str">
            <v>TIPO II-C</v>
          </cell>
        </row>
        <row r="1487">
          <cell r="C1487" t="str">
            <v>031270</v>
          </cell>
          <cell r="D1487" t="str">
            <v>TIPO II-C</v>
          </cell>
        </row>
        <row r="1488">
          <cell r="C1488" t="str">
            <v>034717</v>
          </cell>
          <cell r="D1488" t="str">
            <v>TIPO II-C</v>
          </cell>
        </row>
        <row r="1489">
          <cell r="C1489" t="str">
            <v>035247</v>
          </cell>
          <cell r="D1489" t="str">
            <v>TIPO II-C</v>
          </cell>
        </row>
        <row r="1490">
          <cell r="C1490" t="str">
            <v>034651</v>
          </cell>
          <cell r="D1490" t="str">
            <v>TIPO II-C</v>
          </cell>
        </row>
        <row r="1491">
          <cell r="C1491" t="str">
            <v>034652</v>
          </cell>
          <cell r="D1491" t="str">
            <v>TIPO II-C</v>
          </cell>
        </row>
        <row r="1492">
          <cell r="C1492" t="str">
            <v>034654</v>
          </cell>
          <cell r="D1492" t="str">
            <v>TIPO II-C</v>
          </cell>
        </row>
        <row r="1493">
          <cell r="C1493" t="str">
            <v>038076</v>
          </cell>
          <cell r="D1493" t="str">
            <v>TIPO II-C</v>
          </cell>
        </row>
        <row r="1494">
          <cell r="C1494" t="str">
            <v>034661</v>
          </cell>
          <cell r="D1494" t="str">
            <v>TIPO II-C</v>
          </cell>
        </row>
        <row r="1495">
          <cell r="C1495" t="str">
            <v>035246</v>
          </cell>
          <cell r="D1495" t="str">
            <v>TIPO II-C</v>
          </cell>
        </row>
        <row r="1496">
          <cell r="C1496" t="str">
            <v>034692</v>
          </cell>
          <cell r="D1496" t="str">
            <v>TIPO II-C</v>
          </cell>
        </row>
        <row r="1497">
          <cell r="C1497" t="str">
            <v>034507</v>
          </cell>
          <cell r="D1497" t="str">
            <v>TIPO II-C</v>
          </cell>
        </row>
        <row r="1498">
          <cell r="C1498" t="str">
            <v>034508</v>
          </cell>
          <cell r="D1498" t="str">
            <v>TIPO II-C</v>
          </cell>
        </row>
        <row r="1499">
          <cell r="C1499" t="str">
            <v>034509</v>
          </cell>
          <cell r="D1499" t="str">
            <v>TIPO II-C</v>
          </cell>
        </row>
        <row r="1500">
          <cell r="C1500" t="str">
            <v>034511</v>
          </cell>
          <cell r="D1500" t="str">
            <v>TIPO II-C</v>
          </cell>
        </row>
        <row r="1501">
          <cell r="C1501" t="str">
            <v>034512</v>
          </cell>
          <cell r="D1501" t="str">
            <v>TIPO II-C</v>
          </cell>
        </row>
        <row r="1502">
          <cell r="C1502" t="str">
            <v>034513</v>
          </cell>
          <cell r="D1502" t="str">
            <v>TIPO II-C</v>
          </cell>
        </row>
        <row r="1503">
          <cell r="C1503" t="str">
            <v>034514</v>
          </cell>
          <cell r="D1503" t="str">
            <v>TIPO II-C</v>
          </cell>
        </row>
        <row r="1504">
          <cell r="C1504" t="str">
            <v>034515</v>
          </cell>
          <cell r="D1504" t="str">
            <v>TIPO II-C</v>
          </cell>
        </row>
        <row r="1505">
          <cell r="C1505" t="str">
            <v>038077</v>
          </cell>
          <cell r="D1505" t="str">
            <v>TIPO II-C</v>
          </cell>
        </row>
        <row r="1506">
          <cell r="C1506" t="str">
            <v>038078</v>
          </cell>
          <cell r="D1506" t="str">
            <v>TIPO II-C</v>
          </cell>
        </row>
        <row r="1507">
          <cell r="C1507" t="str">
            <v>038079</v>
          </cell>
          <cell r="D1507" t="str">
            <v>TIPO II-C</v>
          </cell>
        </row>
        <row r="1508">
          <cell r="C1508" t="str">
            <v>038081</v>
          </cell>
          <cell r="D1508" t="str">
            <v>TIPO II-C</v>
          </cell>
        </row>
        <row r="1509">
          <cell r="C1509" t="str">
            <v>038082</v>
          </cell>
          <cell r="D1509" t="str">
            <v>TIPO II-C</v>
          </cell>
        </row>
        <row r="1510">
          <cell r="C1510" t="str">
            <v>038083</v>
          </cell>
          <cell r="D1510" t="str">
            <v>TIPO II-C</v>
          </cell>
        </row>
        <row r="1511">
          <cell r="C1511" t="str">
            <v>038084</v>
          </cell>
          <cell r="D1511" t="str">
            <v>TIPO II-C</v>
          </cell>
        </row>
        <row r="1512">
          <cell r="C1512" t="str">
            <v>038085</v>
          </cell>
          <cell r="D1512" t="str">
            <v>TIPO II-C</v>
          </cell>
        </row>
        <row r="1513">
          <cell r="C1513" t="str">
            <v>038086</v>
          </cell>
          <cell r="D1513" t="str">
            <v>TIPO II-C</v>
          </cell>
        </row>
        <row r="1514">
          <cell r="C1514" t="str">
            <v>038087</v>
          </cell>
          <cell r="D1514" t="str">
            <v>TIPO II-C</v>
          </cell>
        </row>
        <row r="1515">
          <cell r="C1515" t="str">
            <v>038088</v>
          </cell>
          <cell r="D1515" t="str">
            <v>TIPO II-C</v>
          </cell>
        </row>
        <row r="1516">
          <cell r="C1516" t="str">
            <v>038089</v>
          </cell>
          <cell r="D1516" t="str">
            <v>TIPO II-C</v>
          </cell>
        </row>
        <row r="1517">
          <cell r="C1517" t="str">
            <v>038090</v>
          </cell>
          <cell r="D1517" t="str">
            <v>TIPO II-C</v>
          </cell>
        </row>
        <row r="1518">
          <cell r="C1518" t="str">
            <v>031273</v>
          </cell>
          <cell r="D1518" t="str">
            <v>TIPO II-C</v>
          </cell>
        </row>
        <row r="1519">
          <cell r="C1519" t="str">
            <v>038094</v>
          </cell>
          <cell r="D1519" t="str">
            <v>TIPO II-C</v>
          </cell>
        </row>
        <row r="1520">
          <cell r="C1520" t="str">
            <v>038095</v>
          </cell>
          <cell r="D1520" t="str">
            <v>TIPO II-C</v>
          </cell>
        </row>
        <row r="1521">
          <cell r="C1521" t="str">
            <v>038096</v>
          </cell>
          <cell r="D1521" t="str">
            <v>TIPO II-C</v>
          </cell>
        </row>
        <row r="1522">
          <cell r="C1522" t="str">
            <v>038097</v>
          </cell>
          <cell r="D1522" t="str">
            <v>TIPO II-C</v>
          </cell>
        </row>
        <row r="1523">
          <cell r="C1523" t="str">
            <v>038098</v>
          </cell>
          <cell r="D1523" t="str">
            <v>TIPO II-C</v>
          </cell>
        </row>
        <row r="1524">
          <cell r="C1524" t="str">
            <v>038099</v>
          </cell>
          <cell r="D1524" t="str">
            <v>TIPO II-C</v>
          </cell>
        </row>
        <row r="1525">
          <cell r="C1525" t="str">
            <v>038100</v>
          </cell>
          <cell r="D1525" t="str">
            <v>TIPO II-C</v>
          </cell>
        </row>
        <row r="1526">
          <cell r="C1526" t="str">
            <v>038101</v>
          </cell>
          <cell r="D1526" t="str">
            <v>TIPO II-C</v>
          </cell>
        </row>
        <row r="1527">
          <cell r="C1527" t="str">
            <v>038102</v>
          </cell>
          <cell r="D1527" t="str">
            <v>TIPO II-C</v>
          </cell>
        </row>
        <row r="1528">
          <cell r="C1528" t="str">
            <v>031581</v>
          </cell>
          <cell r="D1528" t="str">
            <v>TIPO II-C</v>
          </cell>
        </row>
        <row r="1529">
          <cell r="C1529" t="str">
            <v>031361</v>
          </cell>
          <cell r="D1529" t="str">
            <v>TIPO II-C</v>
          </cell>
        </row>
        <row r="1530">
          <cell r="C1530" t="str">
            <v>031580</v>
          </cell>
          <cell r="D1530" t="str">
            <v>TIPO II-C</v>
          </cell>
        </row>
        <row r="1531">
          <cell r="C1531" t="str">
            <v>031520</v>
          </cell>
          <cell r="D1531" t="str">
            <v>TIPO II-C</v>
          </cell>
        </row>
        <row r="1532">
          <cell r="C1532" t="str">
            <v>031417</v>
          </cell>
          <cell r="D1532" t="str">
            <v>TIPO II-C</v>
          </cell>
        </row>
        <row r="1533">
          <cell r="C1533" t="str">
            <v>031538</v>
          </cell>
          <cell r="D1533" t="str">
            <v>TIPO II-C</v>
          </cell>
        </row>
        <row r="1534">
          <cell r="C1534" t="str">
            <v>031367</v>
          </cell>
          <cell r="D1534" t="str">
            <v>TIPO II-C</v>
          </cell>
        </row>
        <row r="1535">
          <cell r="C1535" t="str">
            <v>031597</v>
          </cell>
          <cell r="D1535" t="str">
            <v>TIPO II-C</v>
          </cell>
        </row>
        <row r="1536">
          <cell r="C1536" t="str">
            <v>031366</v>
          </cell>
          <cell r="D1536" t="str">
            <v>TIPO II-C</v>
          </cell>
        </row>
        <row r="1537">
          <cell r="C1537" t="str">
            <v>031393</v>
          </cell>
          <cell r="D1537" t="str">
            <v>TIPO II-C</v>
          </cell>
        </row>
        <row r="1538">
          <cell r="C1538" t="str">
            <v>031388</v>
          </cell>
          <cell r="D1538" t="str">
            <v>TIPO II-C</v>
          </cell>
        </row>
        <row r="1539">
          <cell r="C1539" t="str">
            <v>031414</v>
          </cell>
          <cell r="D1539" t="str">
            <v>TIPO II-C</v>
          </cell>
        </row>
        <row r="1540">
          <cell r="C1540" t="str">
            <v>031394</v>
          </cell>
          <cell r="D1540" t="str">
            <v>TIPO II-C</v>
          </cell>
        </row>
        <row r="1541">
          <cell r="C1541" t="str">
            <v>031368</v>
          </cell>
          <cell r="D1541" t="str">
            <v>TIPO II-C</v>
          </cell>
        </row>
        <row r="1542">
          <cell r="C1542" t="str">
            <v>031416</v>
          </cell>
          <cell r="D1542" t="str">
            <v>TIPO II-C</v>
          </cell>
        </row>
        <row r="1543">
          <cell r="C1543" t="str">
            <v>031392</v>
          </cell>
          <cell r="D1543" t="str">
            <v>TIPO II-C</v>
          </cell>
        </row>
        <row r="1544">
          <cell r="C1544" t="str">
            <v>032593</v>
          </cell>
          <cell r="D1544" t="str">
            <v>TIPO II-C</v>
          </cell>
        </row>
        <row r="1545">
          <cell r="C1545" t="str">
            <v>033681</v>
          </cell>
          <cell r="D1545" t="str">
            <v>TIPO II-C</v>
          </cell>
        </row>
        <row r="1546">
          <cell r="C1546" t="str">
            <v>034937</v>
          </cell>
          <cell r="D1546" t="str">
            <v>TIPO II-C</v>
          </cell>
        </row>
        <row r="1547">
          <cell r="C1547" t="str">
            <v>033690</v>
          </cell>
          <cell r="D1547" t="str">
            <v>TIPO II-C</v>
          </cell>
        </row>
        <row r="1548">
          <cell r="C1548" t="str">
            <v>033691</v>
          </cell>
          <cell r="D1548" t="str">
            <v>TIPO II-C</v>
          </cell>
        </row>
        <row r="1549">
          <cell r="C1549" t="str">
            <v>045010</v>
          </cell>
          <cell r="D1549" t="str">
            <v>TIPO II-C</v>
          </cell>
        </row>
        <row r="1550">
          <cell r="C1550" t="str">
            <v>045011</v>
          </cell>
          <cell r="D1550" t="str">
            <v>TIPO II-C</v>
          </cell>
        </row>
        <row r="1551">
          <cell r="C1551" t="str">
            <v>045012</v>
          </cell>
          <cell r="D1551" t="str">
            <v>TIPO II-C</v>
          </cell>
        </row>
        <row r="1552">
          <cell r="C1552" t="str">
            <v>049398</v>
          </cell>
          <cell r="D1552" t="str">
            <v>TIPO II-C</v>
          </cell>
        </row>
        <row r="1553">
          <cell r="C1553" t="str">
            <v>049399</v>
          </cell>
          <cell r="D1553" t="str">
            <v>TIPO II-C</v>
          </cell>
        </row>
        <row r="1554">
          <cell r="C1554" t="str">
            <v>049416</v>
          </cell>
          <cell r="D1554" t="str">
            <v>TIPO II-C</v>
          </cell>
        </row>
        <row r="1555">
          <cell r="C1555" t="str">
            <v>049417</v>
          </cell>
          <cell r="D1555" t="str">
            <v>TIPO II-C</v>
          </cell>
        </row>
        <row r="1556">
          <cell r="C1556" t="str">
            <v>049418</v>
          </cell>
          <cell r="D1556" t="str">
            <v>TIPO II-C</v>
          </cell>
        </row>
        <row r="1557">
          <cell r="C1557" t="str">
            <v>049419</v>
          </cell>
          <cell r="D1557" t="str">
            <v>TIPO II-C</v>
          </cell>
        </row>
        <row r="1558">
          <cell r="C1558" t="str">
            <v>049420</v>
          </cell>
          <cell r="D1558" t="str">
            <v>TIPO II-C</v>
          </cell>
        </row>
        <row r="1559">
          <cell r="C1559" t="str">
            <v>049421</v>
          </cell>
          <cell r="D1559" t="str">
            <v>TIPO II-C</v>
          </cell>
        </row>
        <row r="1560">
          <cell r="C1560" t="str">
            <v>049422</v>
          </cell>
          <cell r="D1560" t="str">
            <v>TIPO II-C</v>
          </cell>
        </row>
        <row r="1561">
          <cell r="C1561" t="str">
            <v>049423</v>
          </cell>
          <cell r="D1561" t="str">
            <v>TIPO II-C</v>
          </cell>
        </row>
        <row r="1562">
          <cell r="C1562" t="str">
            <v>051585</v>
          </cell>
          <cell r="D1562" t="str">
            <v>TIPO II-C</v>
          </cell>
        </row>
        <row r="1563">
          <cell r="C1563" t="str">
            <v>051586</v>
          </cell>
          <cell r="D1563" t="str">
            <v>TIPO II-C</v>
          </cell>
        </row>
        <row r="1564">
          <cell r="C1564" t="str">
            <v>051586</v>
          </cell>
          <cell r="D1564" t="str">
            <v>TIPO II-C</v>
          </cell>
        </row>
        <row r="1565">
          <cell r="C1565" t="str">
            <v>051587</v>
          </cell>
          <cell r="D1565" t="str">
            <v>TIPO II-C</v>
          </cell>
        </row>
        <row r="1566">
          <cell r="C1566" t="str">
            <v>051588</v>
          </cell>
          <cell r="D1566" t="str">
            <v>TIPO II-C</v>
          </cell>
        </row>
        <row r="1567">
          <cell r="C1567" t="str">
            <v>051589</v>
          </cell>
          <cell r="D1567" t="str">
            <v>TIPO II-C</v>
          </cell>
        </row>
        <row r="1568">
          <cell r="C1568" t="str">
            <v>051590</v>
          </cell>
          <cell r="D1568" t="str">
            <v>TIPO II-C</v>
          </cell>
        </row>
        <row r="1569">
          <cell r="C1569" t="str">
            <v>051591</v>
          </cell>
          <cell r="D1569" t="str">
            <v>TIPO II-C</v>
          </cell>
        </row>
        <row r="1570">
          <cell r="C1570" t="str">
            <v>047178</v>
          </cell>
          <cell r="D1570" t="str">
            <v>TIPO II-C</v>
          </cell>
        </row>
        <row r="1571">
          <cell r="C1571" t="str">
            <v>047179</v>
          </cell>
          <cell r="D1571" t="str">
            <v>TIPO II-C</v>
          </cell>
        </row>
        <row r="1572">
          <cell r="C1572" t="str">
            <v>047180</v>
          </cell>
          <cell r="D1572" t="str">
            <v>TIPO II-C</v>
          </cell>
        </row>
        <row r="1573">
          <cell r="C1573" t="str">
            <v>047181</v>
          </cell>
          <cell r="D1573" t="str">
            <v>TIPO II-C</v>
          </cell>
        </row>
        <row r="1574">
          <cell r="C1574" t="str">
            <v>047182</v>
          </cell>
          <cell r="D1574" t="str">
            <v>TIPO II-C</v>
          </cell>
        </row>
        <row r="1575">
          <cell r="C1575" t="str">
            <v>047183</v>
          </cell>
          <cell r="D1575" t="str">
            <v>TIPO II-C</v>
          </cell>
        </row>
        <row r="1576">
          <cell r="C1576" t="str">
            <v>038310</v>
          </cell>
          <cell r="D1576" t="str">
            <v>TIPO II-C</v>
          </cell>
        </row>
        <row r="1577">
          <cell r="C1577" t="str">
            <v>038318</v>
          </cell>
          <cell r="D1577" t="str">
            <v>TIPO II-C</v>
          </cell>
        </row>
        <row r="1578">
          <cell r="C1578" t="str">
            <v>038319</v>
          </cell>
          <cell r="D1578" t="str">
            <v>TIPO II-C</v>
          </cell>
        </row>
        <row r="1579">
          <cell r="C1579" t="str">
            <v>038320</v>
          </cell>
          <cell r="D1579" t="str">
            <v>TIPO II-C</v>
          </cell>
        </row>
        <row r="1580">
          <cell r="C1580" t="str">
            <v>038321</v>
          </cell>
          <cell r="D1580" t="str">
            <v>TIPO II-C</v>
          </cell>
        </row>
        <row r="1581">
          <cell r="C1581" t="str">
            <v>038322</v>
          </cell>
          <cell r="D1581" t="str">
            <v>TIPO II-C</v>
          </cell>
        </row>
        <row r="1582">
          <cell r="C1582" t="str">
            <v>038323</v>
          </cell>
          <cell r="D1582" t="str">
            <v>TIPO II-C</v>
          </cell>
        </row>
        <row r="1583">
          <cell r="C1583" t="str">
            <v>031276</v>
          </cell>
          <cell r="D1583" t="str">
            <v>TIPO II-C</v>
          </cell>
        </row>
        <row r="1584">
          <cell r="C1584" t="str">
            <v>040819</v>
          </cell>
          <cell r="D1584" t="str">
            <v>TIPO II-C</v>
          </cell>
        </row>
        <row r="1585">
          <cell r="C1585" t="str">
            <v>047186</v>
          </cell>
          <cell r="D1585" t="str">
            <v>TIPO II-C</v>
          </cell>
        </row>
        <row r="1586">
          <cell r="C1586" t="str">
            <v>047187</v>
          </cell>
          <cell r="D1586" t="str">
            <v>TIPO II-C</v>
          </cell>
        </row>
        <row r="1587">
          <cell r="C1587" t="str">
            <v>047188</v>
          </cell>
          <cell r="D1587" t="str">
            <v>TIPO II-C</v>
          </cell>
        </row>
        <row r="1588">
          <cell r="C1588" t="str">
            <v>049468</v>
          </cell>
          <cell r="D1588" t="str">
            <v>TIPO II-C</v>
          </cell>
        </row>
        <row r="1589">
          <cell r="C1589" t="str">
            <v>047189</v>
          </cell>
          <cell r="D1589" t="str">
            <v>TIPO II-C</v>
          </cell>
        </row>
        <row r="1590">
          <cell r="C1590" t="str">
            <v>047190</v>
          </cell>
          <cell r="D1590" t="str">
            <v>TIPO II-C</v>
          </cell>
        </row>
        <row r="1591">
          <cell r="C1591" t="str">
            <v>047191</v>
          </cell>
          <cell r="D1591" t="str">
            <v>TIPO II-C</v>
          </cell>
        </row>
        <row r="1592">
          <cell r="C1592" t="str">
            <v>034748</v>
          </cell>
          <cell r="D1592" t="str">
            <v>TIPO II-C</v>
          </cell>
        </row>
        <row r="1593">
          <cell r="C1593" t="str">
            <v>034749</v>
          </cell>
          <cell r="D1593" t="str">
            <v>TIPO II-C</v>
          </cell>
        </row>
        <row r="1594">
          <cell r="C1594" t="str">
            <v>049898</v>
          </cell>
          <cell r="D1594" t="str">
            <v>TIPO II-C</v>
          </cell>
        </row>
        <row r="1595">
          <cell r="C1595" t="str">
            <v>049894</v>
          </cell>
          <cell r="D1595" t="str">
            <v>TIPO II-C</v>
          </cell>
        </row>
        <row r="1596">
          <cell r="C1596" t="str">
            <v>049895</v>
          </cell>
          <cell r="D1596" t="str">
            <v>TIPO II-C</v>
          </cell>
        </row>
        <row r="1597">
          <cell r="C1597" t="str">
            <v>049896</v>
          </cell>
          <cell r="D1597" t="str">
            <v>TIPO II-C</v>
          </cell>
        </row>
        <row r="1598">
          <cell r="C1598" t="str">
            <v>049897</v>
          </cell>
          <cell r="D1598" t="str">
            <v>TIPO II-C</v>
          </cell>
        </row>
        <row r="1599">
          <cell r="C1599" t="str">
            <v>031271</v>
          </cell>
          <cell r="D1599" t="str">
            <v>TIPO II-C</v>
          </cell>
        </row>
        <row r="1600">
          <cell r="C1600" t="str">
            <v>031272</v>
          </cell>
          <cell r="D1600" t="str">
            <v>TIPO II-C</v>
          </cell>
        </row>
        <row r="1601">
          <cell r="C1601" t="str">
            <v>048512</v>
          </cell>
          <cell r="D1601" t="str">
            <v>TIPO II-C</v>
          </cell>
        </row>
        <row r="1602">
          <cell r="C1602" t="str">
            <v>049591</v>
          </cell>
          <cell r="D1602" t="str">
            <v>TIPO II-C</v>
          </cell>
        </row>
        <row r="1603">
          <cell r="C1603" t="str">
            <v>049592</v>
          </cell>
          <cell r="D1603" t="str">
            <v>TIPO II-C</v>
          </cell>
        </row>
        <row r="1604">
          <cell r="C1604" t="str">
            <v>049593</v>
          </cell>
          <cell r="D1604" t="str">
            <v>TIPO II-C</v>
          </cell>
        </row>
        <row r="1605">
          <cell r="C1605" t="str">
            <v>049594</v>
          </cell>
          <cell r="D1605" t="str">
            <v>TIPO II-C</v>
          </cell>
        </row>
        <row r="1606">
          <cell r="C1606" t="str">
            <v>035249</v>
          </cell>
          <cell r="D1606" t="str">
            <v>TIPO II-C</v>
          </cell>
        </row>
        <row r="1607">
          <cell r="C1607" t="str">
            <v>047205</v>
          </cell>
          <cell r="D1607" t="str">
            <v>TIPO II-C</v>
          </cell>
        </row>
        <row r="1608">
          <cell r="C1608" t="str">
            <v>047208</v>
          </cell>
          <cell r="D1608" t="str">
            <v>TIPO II-C</v>
          </cell>
        </row>
        <row r="1609">
          <cell r="C1609" t="str">
            <v>051592</v>
          </cell>
          <cell r="D1609" t="str">
            <v>TIPO II-C</v>
          </cell>
        </row>
        <row r="1610">
          <cell r="C1610" t="str">
            <v>051593</v>
          </cell>
          <cell r="D1610" t="str">
            <v>TIPO II-C</v>
          </cell>
        </row>
        <row r="1611">
          <cell r="C1611" t="str">
            <v>051594</v>
          </cell>
          <cell r="D1611" t="str">
            <v>TIPO II-C</v>
          </cell>
        </row>
        <row r="1612">
          <cell r="C1612" t="str">
            <v>051595</v>
          </cell>
          <cell r="D1612" t="str">
            <v>TIPO II-C</v>
          </cell>
        </row>
        <row r="1613">
          <cell r="C1613" t="str">
            <v>048513</v>
          </cell>
          <cell r="D1613" t="str">
            <v>TIPO II-C</v>
          </cell>
        </row>
        <row r="1614">
          <cell r="C1614" t="str">
            <v>031746</v>
          </cell>
          <cell r="D1614" t="str">
            <v>TIPO II-C</v>
          </cell>
        </row>
        <row r="1615">
          <cell r="C1615" t="str">
            <v>031747</v>
          </cell>
          <cell r="D1615" t="str">
            <v>TIPO II-C</v>
          </cell>
        </row>
        <row r="1616">
          <cell r="C1616" t="str">
            <v>031662</v>
          </cell>
          <cell r="D1616" t="str">
            <v>TIPO II-C</v>
          </cell>
        </row>
        <row r="1617">
          <cell r="C1617" t="str">
            <v>031603</v>
          </cell>
          <cell r="D1617" t="str">
            <v>TIPO II-C</v>
          </cell>
        </row>
        <row r="1618">
          <cell r="C1618" t="str">
            <v>031661</v>
          </cell>
          <cell r="D1618" t="str">
            <v>TIPO II-C</v>
          </cell>
        </row>
        <row r="1619">
          <cell r="C1619" t="str">
            <v>031766</v>
          </cell>
          <cell r="D1619" t="str">
            <v>TIPO II-C</v>
          </cell>
        </row>
        <row r="1620">
          <cell r="C1620" t="str">
            <v>031749</v>
          </cell>
          <cell r="D1620" t="str">
            <v>TIPO II-C</v>
          </cell>
        </row>
        <row r="1621">
          <cell r="C1621" t="str">
            <v>031767</v>
          </cell>
          <cell r="D1621" t="str">
            <v>TIPO II-C</v>
          </cell>
        </row>
        <row r="1622">
          <cell r="C1622" t="str">
            <v>031761</v>
          </cell>
          <cell r="D1622" t="str">
            <v>TIPO II-C</v>
          </cell>
        </row>
        <row r="1623">
          <cell r="C1623" t="str">
            <v>031762</v>
          </cell>
          <cell r="D1623" t="str">
            <v>TIPO II-C</v>
          </cell>
        </row>
        <row r="1624">
          <cell r="C1624" t="str">
            <v>031763</v>
          </cell>
          <cell r="D1624" t="str">
            <v>TIPO II-C</v>
          </cell>
        </row>
        <row r="1625">
          <cell r="C1625" t="str">
            <v>032365</v>
          </cell>
          <cell r="D1625" t="str">
            <v>TIPO II-C</v>
          </cell>
        </row>
        <row r="1626">
          <cell r="C1626" t="str">
            <v>031764</v>
          </cell>
          <cell r="D1626" t="str">
            <v>TIPO II-C</v>
          </cell>
        </row>
        <row r="1627">
          <cell r="C1627" t="str">
            <v>031364</v>
          </cell>
          <cell r="D1627" t="str">
            <v>TIPO II-C</v>
          </cell>
        </row>
        <row r="1628">
          <cell r="C1628" t="str">
            <v>031362</v>
          </cell>
          <cell r="D1628" t="str">
            <v>TIPO II-C</v>
          </cell>
        </row>
        <row r="1629">
          <cell r="C1629" t="str">
            <v>031886</v>
          </cell>
          <cell r="D1629" t="str">
            <v>TIPO II-C</v>
          </cell>
        </row>
        <row r="1630">
          <cell r="C1630" t="str">
            <v>032366</v>
          </cell>
          <cell r="D1630" t="str">
            <v>TIPO II-C</v>
          </cell>
        </row>
        <row r="1631">
          <cell r="C1631" t="str">
            <v>030828</v>
          </cell>
          <cell r="D1631" t="str">
            <v>TIPO II-C</v>
          </cell>
        </row>
        <row r="1632">
          <cell r="C1632" t="str">
            <v>035250</v>
          </cell>
          <cell r="D1632" t="str">
            <v>TIPO II-C</v>
          </cell>
        </row>
        <row r="1633">
          <cell r="C1633" t="str">
            <v>048514</v>
          </cell>
          <cell r="D1633" t="str">
            <v>TIPO II-C</v>
          </cell>
        </row>
        <row r="1634">
          <cell r="C1634" t="str">
            <v>048515</v>
          </cell>
          <cell r="D1634" t="str">
            <v>TIPO II-C</v>
          </cell>
        </row>
        <row r="1635">
          <cell r="C1635" t="str">
            <v>047209</v>
          </cell>
          <cell r="D1635" t="str">
            <v>TIPO II-C</v>
          </cell>
        </row>
        <row r="1636">
          <cell r="C1636" t="str">
            <v>047210</v>
          </cell>
          <cell r="D1636" t="str">
            <v>TIPO II-C</v>
          </cell>
        </row>
        <row r="1637">
          <cell r="C1637" t="str">
            <v>050038</v>
          </cell>
          <cell r="D1637" t="str">
            <v>TIPO II-C</v>
          </cell>
        </row>
        <row r="1638">
          <cell r="C1638" t="str">
            <v>048516</v>
          </cell>
          <cell r="D1638" t="str">
            <v>TIPO II-C</v>
          </cell>
        </row>
        <row r="1639">
          <cell r="C1639" t="str">
            <v>031818</v>
          </cell>
          <cell r="D1639" t="str">
            <v>TIPO II-C</v>
          </cell>
        </row>
        <row r="1640">
          <cell r="C1640" t="str">
            <v>031819</v>
          </cell>
          <cell r="D1640" t="str">
            <v>TIPO II-C</v>
          </cell>
        </row>
        <row r="1641">
          <cell r="C1641" t="str">
            <v>031820</v>
          </cell>
          <cell r="D1641" t="str">
            <v>TIPO II-C</v>
          </cell>
        </row>
        <row r="1642">
          <cell r="C1642" t="str">
            <v>031821</v>
          </cell>
          <cell r="D1642" t="str">
            <v>TIPO II-C</v>
          </cell>
        </row>
        <row r="1643">
          <cell r="C1643" t="str">
            <v>031822</v>
          </cell>
          <cell r="D1643" t="str">
            <v>TIPO II-C</v>
          </cell>
        </row>
        <row r="1644">
          <cell r="C1644" t="str">
            <v>031823</v>
          </cell>
          <cell r="D1644" t="str">
            <v>TIPO II-C</v>
          </cell>
        </row>
        <row r="1645">
          <cell r="C1645" t="str">
            <v>031824</v>
          </cell>
          <cell r="D1645" t="str">
            <v>TIPO II-C</v>
          </cell>
        </row>
        <row r="1646">
          <cell r="C1646" t="str">
            <v>031825</v>
          </cell>
          <cell r="D1646" t="str">
            <v>TIPO II-C</v>
          </cell>
        </row>
        <row r="1647">
          <cell r="C1647" t="str">
            <v>048704</v>
          </cell>
          <cell r="D1647" t="str">
            <v>TIPO II-C</v>
          </cell>
        </row>
        <row r="1648">
          <cell r="C1648" t="str">
            <v>033508</v>
          </cell>
          <cell r="D1648" t="str">
            <v>TIPO II-C</v>
          </cell>
        </row>
        <row r="1649">
          <cell r="C1649" t="str">
            <v>033521</v>
          </cell>
          <cell r="D1649" t="str">
            <v>TIPO II-C</v>
          </cell>
        </row>
        <row r="1650">
          <cell r="C1650" t="str">
            <v>032641</v>
          </cell>
          <cell r="D1650" t="str">
            <v>TIPO II-C</v>
          </cell>
        </row>
        <row r="1651">
          <cell r="C1651" t="str">
            <v>032644</v>
          </cell>
          <cell r="D1651" t="str">
            <v>TIPO II-C</v>
          </cell>
        </row>
        <row r="1652">
          <cell r="C1652" t="str">
            <v>033523</v>
          </cell>
          <cell r="D1652" t="str">
            <v>TIPO II-C</v>
          </cell>
        </row>
        <row r="1653">
          <cell r="C1653" t="str">
            <v>033529</v>
          </cell>
          <cell r="D1653" t="str">
            <v>TIPO II-C</v>
          </cell>
        </row>
        <row r="1654">
          <cell r="C1654" t="str">
            <v>033530</v>
          </cell>
          <cell r="D1654" t="str">
            <v>TIPO II-C</v>
          </cell>
        </row>
        <row r="1655">
          <cell r="C1655" t="str">
            <v>033532</v>
          </cell>
          <cell r="D1655" t="str">
            <v>TIPO II-C</v>
          </cell>
        </row>
        <row r="1656">
          <cell r="C1656" t="str">
            <v>033533</v>
          </cell>
          <cell r="D1656" t="str">
            <v>TIPO II-C</v>
          </cell>
        </row>
        <row r="1657">
          <cell r="C1657" t="str">
            <v>032642</v>
          </cell>
          <cell r="D1657" t="str">
            <v>TIPO II-C</v>
          </cell>
        </row>
        <row r="1658">
          <cell r="C1658" t="str">
            <v>033547</v>
          </cell>
          <cell r="D1658" t="str">
            <v>TIPO II-C</v>
          </cell>
        </row>
        <row r="1659">
          <cell r="C1659" t="str">
            <v>033548</v>
          </cell>
          <cell r="D1659" t="str">
            <v>TIPO II-C</v>
          </cell>
        </row>
        <row r="1660">
          <cell r="C1660" t="str">
            <v>033549</v>
          </cell>
          <cell r="D1660" t="str">
            <v>TIPO II-C</v>
          </cell>
        </row>
        <row r="1661">
          <cell r="C1661" t="str">
            <v>037101</v>
          </cell>
          <cell r="D1661" t="str">
            <v>TIPO II-C</v>
          </cell>
        </row>
        <row r="1662">
          <cell r="C1662" t="str">
            <v>037102</v>
          </cell>
          <cell r="D1662" t="str">
            <v>TIPO II-C</v>
          </cell>
        </row>
        <row r="1663">
          <cell r="C1663" t="str">
            <v>037103</v>
          </cell>
          <cell r="D1663" t="str">
            <v>TIPO II-C</v>
          </cell>
        </row>
        <row r="1664">
          <cell r="C1664" t="str">
            <v>037104</v>
          </cell>
          <cell r="D1664" t="str">
            <v>TIPO II-C</v>
          </cell>
        </row>
        <row r="1665">
          <cell r="C1665" t="str">
            <v>040625</v>
          </cell>
          <cell r="D1665" t="str">
            <v>TIPO II-C</v>
          </cell>
        </row>
        <row r="1666">
          <cell r="C1666" t="str">
            <v>048517</v>
          </cell>
          <cell r="D1666" t="str">
            <v>TIPO II-C</v>
          </cell>
        </row>
        <row r="1667">
          <cell r="C1667" t="str">
            <v>049664</v>
          </cell>
          <cell r="D1667" t="str">
            <v>TIPO II-C</v>
          </cell>
        </row>
        <row r="1668">
          <cell r="C1668" t="str">
            <v>049665</v>
          </cell>
          <cell r="D1668" t="str">
            <v>TIPO II-C</v>
          </cell>
        </row>
        <row r="1669">
          <cell r="C1669" t="str">
            <v>049666</v>
          </cell>
          <cell r="D1669" t="str">
            <v>TIPO II-C</v>
          </cell>
        </row>
        <row r="1670">
          <cell r="C1670" t="str">
            <v>049667</v>
          </cell>
          <cell r="D1670" t="str">
            <v>TIPO II-C</v>
          </cell>
        </row>
        <row r="1671">
          <cell r="C1671" t="str">
            <v>049668</v>
          </cell>
          <cell r="D1671" t="str">
            <v>TIPO II-C</v>
          </cell>
        </row>
        <row r="1672">
          <cell r="C1672" t="str">
            <v>049669</v>
          </cell>
          <cell r="D1672" t="str">
            <v>TIPO II-C</v>
          </cell>
        </row>
        <row r="1673">
          <cell r="C1673" t="str">
            <v>049670</v>
          </cell>
          <cell r="D1673" t="str">
            <v>TIPO II-C</v>
          </cell>
        </row>
        <row r="1674">
          <cell r="C1674" t="str">
            <v>049671</v>
          </cell>
          <cell r="D1674" t="str">
            <v>TIPO II-C</v>
          </cell>
        </row>
        <row r="1675">
          <cell r="C1675" t="str">
            <v>050015</v>
          </cell>
          <cell r="D1675" t="str">
            <v>TIPO II-C</v>
          </cell>
        </row>
        <row r="1676">
          <cell r="C1676" t="str">
            <v>050016</v>
          </cell>
          <cell r="D1676" t="str">
            <v>TIPO II-C</v>
          </cell>
        </row>
        <row r="1677">
          <cell r="C1677" t="str">
            <v>050017</v>
          </cell>
          <cell r="D1677" t="str">
            <v>TIPO II-C</v>
          </cell>
        </row>
        <row r="1678">
          <cell r="C1678" t="str">
            <v>050017</v>
          </cell>
          <cell r="D1678" t="str">
            <v>TIPO II-C</v>
          </cell>
        </row>
        <row r="1679">
          <cell r="C1679" t="str">
            <v>050018</v>
          </cell>
          <cell r="D1679" t="str">
            <v>TIPO II-C</v>
          </cell>
        </row>
        <row r="1680">
          <cell r="C1680" t="str">
            <v>050019</v>
          </cell>
          <cell r="D1680" t="str">
            <v>TIPO II-C</v>
          </cell>
        </row>
        <row r="1681">
          <cell r="C1681" t="str">
            <v>050020</v>
          </cell>
          <cell r="D1681" t="str">
            <v>TIPO II-C</v>
          </cell>
        </row>
        <row r="1682">
          <cell r="C1682" t="str">
            <v>050021</v>
          </cell>
          <cell r="D1682" t="str">
            <v>TIPO II-C</v>
          </cell>
        </row>
        <row r="1683">
          <cell r="C1683" t="str">
            <v>050022</v>
          </cell>
          <cell r="D1683" t="str">
            <v>TIPO II-C</v>
          </cell>
        </row>
        <row r="1684">
          <cell r="C1684" t="str">
            <v>072066</v>
          </cell>
          <cell r="D1684" t="str">
            <v>TIPO II-C</v>
          </cell>
        </row>
        <row r="1685">
          <cell r="C1685" t="str">
            <v>049174</v>
          </cell>
          <cell r="D1685" t="str">
            <v>TIPO II-C</v>
          </cell>
        </row>
        <row r="1686">
          <cell r="C1686" t="str">
            <v>049175</v>
          </cell>
          <cell r="D1686" t="str">
            <v>TIPO II-C</v>
          </cell>
        </row>
        <row r="1687">
          <cell r="C1687" t="str">
            <v>049176</v>
          </cell>
          <cell r="D1687" t="str">
            <v>TIPO II-C</v>
          </cell>
        </row>
        <row r="1688">
          <cell r="C1688" t="str">
            <v>049177</v>
          </cell>
          <cell r="D1688" t="str">
            <v>TIPO II-C</v>
          </cell>
        </row>
        <row r="1689">
          <cell r="C1689" t="str">
            <v>049178</v>
          </cell>
          <cell r="D1689" t="str">
            <v>TIPO II-C</v>
          </cell>
        </row>
        <row r="1690">
          <cell r="C1690" t="str">
            <v>049182</v>
          </cell>
          <cell r="D1690" t="str">
            <v>TIPO II-C</v>
          </cell>
        </row>
        <row r="1691">
          <cell r="C1691" t="str">
            <v>038103</v>
          </cell>
          <cell r="D1691" t="str">
            <v>TIPO II-C</v>
          </cell>
        </row>
        <row r="1692">
          <cell r="C1692" t="str">
            <v>038104</v>
          </cell>
          <cell r="D1692" t="str">
            <v>TIPO II-C</v>
          </cell>
        </row>
        <row r="1693">
          <cell r="C1693" t="str">
            <v>038105</v>
          </cell>
          <cell r="D1693" t="str">
            <v>TIPO II-C</v>
          </cell>
        </row>
        <row r="1694">
          <cell r="C1694" t="str">
            <v>038106</v>
          </cell>
          <cell r="D1694" t="str">
            <v>TIPO II-C</v>
          </cell>
        </row>
        <row r="1695">
          <cell r="C1695" t="str">
            <v>038107</v>
          </cell>
          <cell r="D1695" t="str">
            <v>TIPO II-C</v>
          </cell>
        </row>
        <row r="1696">
          <cell r="C1696" t="str">
            <v>038108</v>
          </cell>
          <cell r="D1696" t="str">
            <v>TIPO II-C</v>
          </cell>
        </row>
        <row r="1697">
          <cell r="C1697" t="str">
            <v>038109</v>
          </cell>
          <cell r="D1697" t="str">
            <v>TIPO II-C</v>
          </cell>
        </row>
        <row r="1698">
          <cell r="C1698" t="str">
            <v>040626</v>
          </cell>
          <cell r="D1698" t="str">
            <v>TIPO II-C</v>
          </cell>
        </row>
        <row r="1699">
          <cell r="C1699" t="str">
            <v>040629</v>
          </cell>
          <cell r="D1699" t="str">
            <v>TIPO II-C</v>
          </cell>
        </row>
        <row r="1700">
          <cell r="C1700" t="str">
            <v>040631</v>
          </cell>
          <cell r="D1700" t="str">
            <v>TIPO II-C</v>
          </cell>
        </row>
        <row r="1701">
          <cell r="C1701" t="str">
            <v>038110</v>
          </cell>
          <cell r="D1701" t="str">
            <v>TIPO II-C</v>
          </cell>
        </row>
        <row r="1702">
          <cell r="C1702" t="str">
            <v>038111</v>
          </cell>
          <cell r="D1702" t="str">
            <v>TIPO II-C</v>
          </cell>
        </row>
        <row r="1703">
          <cell r="C1703" t="str">
            <v>038112</v>
          </cell>
          <cell r="D1703" t="str">
            <v>TIPO II-C</v>
          </cell>
        </row>
        <row r="1704">
          <cell r="C1704" t="str">
            <v>038113</v>
          </cell>
          <cell r="D1704" t="str">
            <v>TIPO II-C</v>
          </cell>
        </row>
        <row r="1705">
          <cell r="C1705" t="str">
            <v>038116</v>
          </cell>
          <cell r="D1705" t="str">
            <v>TIPO II-C</v>
          </cell>
        </row>
        <row r="1706">
          <cell r="C1706" t="str">
            <v>038120</v>
          </cell>
          <cell r="D1706" t="str">
            <v>TIPO II-C</v>
          </cell>
        </row>
        <row r="1707">
          <cell r="C1707" t="str">
            <v>038123</v>
          </cell>
          <cell r="D1707" t="str">
            <v>TIPO II-C</v>
          </cell>
        </row>
        <row r="1708">
          <cell r="C1708" t="str">
            <v>033144</v>
          </cell>
          <cell r="D1708" t="str">
            <v>TIPO II-C</v>
          </cell>
        </row>
        <row r="1709">
          <cell r="C1709" t="str">
            <v>033143</v>
          </cell>
          <cell r="D1709" t="str">
            <v>TIPO II-C</v>
          </cell>
        </row>
        <row r="1710">
          <cell r="C1710" t="str">
            <v>033136</v>
          </cell>
          <cell r="D1710" t="str">
            <v>TIPO II-C</v>
          </cell>
        </row>
        <row r="1711">
          <cell r="C1711" t="str">
            <v>033141</v>
          </cell>
          <cell r="D1711" t="str">
            <v>TIPO II-C</v>
          </cell>
        </row>
        <row r="1712">
          <cell r="C1712" t="str">
            <v>033140</v>
          </cell>
          <cell r="D1712" t="str">
            <v>TIPO II-C</v>
          </cell>
        </row>
        <row r="1713">
          <cell r="C1713" t="str">
            <v>033139</v>
          </cell>
          <cell r="D1713" t="str">
            <v>TIPO II-C</v>
          </cell>
        </row>
        <row r="1714">
          <cell r="C1714" t="str">
            <v>033138</v>
          </cell>
          <cell r="D1714" t="str">
            <v>TIPO II-C</v>
          </cell>
        </row>
        <row r="1715">
          <cell r="C1715" t="str">
            <v>032367</v>
          </cell>
          <cell r="D1715" t="str">
            <v>TIPO II-C</v>
          </cell>
        </row>
        <row r="1716">
          <cell r="C1716" t="str">
            <v>033667</v>
          </cell>
          <cell r="D1716" t="str">
            <v>TIPO II-C</v>
          </cell>
        </row>
        <row r="1717">
          <cell r="C1717" t="str">
            <v>032368</v>
          </cell>
          <cell r="D1717" t="str">
            <v>TIPO II-C</v>
          </cell>
        </row>
        <row r="1718">
          <cell r="C1718" t="str">
            <v>034809</v>
          </cell>
          <cell r="D1718" t="str">
            <v>TIPO II-C</v>
          </cell>
        </row>
        <row r="1719">
          <cell r="C1719" t="str">
            <v>034811</v>
          </cell>
          <cell r="D1719" t="str">
            <v>TIPO II-C</v>
          </cell>
        </row>
        <row r="1720">
          <cell r="C1720" t="str">
            <v>034655</v>
          </cell>
          <cell r="D1720" t="str">
            <v>TIPO II-C</v>
          </cell>
        </row>
        <row r="1721">
          <cell r="C1721" t="str">
            <v>034656</v>
          </cell>
          <cell r="D1721" t="str">
            <v>TIPO II-C</v>
          </cell>
        </row>
        <row r="1722">
          <cell r="C1722" t="str">
            <v>034829</v>
          </cell>
          <cell r="D1722" t="str">
            <v>TIPO II-C</v>
          </cell>
        </row>
        <row r="1723">
          <cell r="C1723" t="str">
            <v>034830</v>
          </cell>
          <cell r="D1723" t="str">
            <v>TIPO II-C</v>
          </cell>
        </row>
        <row r="1724">
          <cell r="C1724" t="str">
            <v>034838</v>
          </cell>
          <cell r="D1724" t="str">
            <v>TIPO II-C</v>
          </cell>
        </row>
        <row r="1725">
          <cell r="C1725" t="str">
            <v>034848</v>
          </cell>
          <cell r="D1725" t="str">
            <v>TIPO II-C</v>
          </cell>
        </row>
        <row r="1726">
          <cell r="C1726" t="str">
            <v>034849</v>
          </cell>
          <cell r="D1726" t="str">
            <v>TIPO II-C</v>
          </cell>
        </row>
        <row r="1727">
          <cell r="C1727" t="str">
            <v>034657</v>
          </cell>
          <cell r="D1727" t="str">
            <v>TIPO II-C</v>
          </cell>
        </row>
        <row r="1728">
          <cell r="C1728" t="str">
            <v>034658</v>
          </cell>
          <cell r="D1728" t="str">
            <v>TIPO II-C</v>
          </cell>
        </row>
        <row r="1729">
          <cell r="C1729" t="str">
            <v>034659</v>
          </cell>
          <cell r="D1729" t="str">
            <v>TIPO II-C</v>
          </cell>
        </row>
        <row r="1730">
          <cell r="C1730" t="str">
            <v>034850</v>
          </cell>
          <cell r="D1730" t="str">
            <v>TIPO II-C</v>
          </cell>
        </row>
        <row r="1731">
          <cell r="C1731" t="str">
            <v>034660</v>
          </cell>
          <cell r="D1731" t="str">
            <v>TIPO II-C</v>
          </cell>
        </row>
        <row r="1732">
          <cell r="C1732" t="str">
            <v>038126</v>
          </cell>
          <cell r="D1732" t="str">
            <v>TIPO II-C</v>
          </cell>
        </row>
        <row r="1733">
          <cell r="C1733" t="str">
            <v>038127</v>
          </cell>
          <cell r="D1733" t="str">
            <v>TIPO II-C</v>
          </cell>
        </row>
        <row r="1734">
          <cell r="C1734" t="str">
            <v>038128</v>
          </cell>
          <cell r="D1734" t="str">
            <v>TIPO II-C</v>
          </cell>
        </row>
        <row r="1735">
          <cell r="C1735" t="str">
            <v>038129</v>
          </cell>
          <cell r="D1735" t="str">
            <v>TIPO II-C</v>
          </cell>
        </row>
        <row r="1736">
          <cell r="C1736" t="str">
            <v>038130</v>
          </cell>
          <cell r="D1736" t="str">
            <v>TIPO II-C</v>
          </cell>
        </row>
        <row r="1737">
          <cell r="C1737" t="str">
            <v>038131</v>
          </cell>
          <cell r="D1737" t="str">
            <v>TIPO II-C</v>
          </cell>
        </row>
        <row r="1738">
          <cell r="C1738" t="str">
            <v>038132</v>
          </cell>
          <cell r="D1738" t="str">
            <v>TIPO II-C</v>
          </cell>
        </row>
        <row r="1739">
          <cell r="C1739" t="str">
            <v>038133</v>
          </cell>
          <cell r="D1739" t="str">
            <v>TIPO II-C</v>
          </cell>
        </row>
        <row r="1740">
          <cell r="C1740" t="str">
            <v>038134</v>
          </cell>
          <cell r="D1740" t="str">
            <v>TIPO II-C</v>
          </cell>
        </row>
        <row r="1741">
          <cell r="C1741" t="str">
            <v>038135</v>
          </cell>
          <cell r="D1741" t="str">
            <v>TIPO II-C</v>
          </cell>
        </row>
        <row r="1742">
          <cell r="C1742" t="str">
            <v>055072</v>
          </cell>
          <cell r="D1742" t="str">
            <v>TIPO II-C</v>
          </cell>
        </row>
        <row r="1743">
          <cell r="C1743" t="str">
            <v>055079</v>
          </cell>
          <cell r="D1743" t="str">
            <v>TIPO II-C</v>
          </cell>
        </row>
        <row r="1744">
          <cell r="C1744" t="str">
            <v>055080</v>
          </cell>
          <cell r="D1744" t="str">
            <v>TIPO II-C</v>
          </cell>
        </row>
        <row r="1745">
          <cell r="C1745" t="str">
            <v>055075</v>
          </cell>
          <cell r="D1745" t="str">
            <v>TIPO II-C</v>
          </cell>
        </row>
        <row r="1746">
          <cell r="C1746" t="str">
            <v>055076</v>
          </cell>
          <cell r="D1746" t="str">
            <v>TIPO II-C</v>
          </cell>
        </row>
        <row r="1747">
          <cell r="C1747" t="str">
            <v>055077</v>
          </cell>
          <cell r="D1747" t="str">
            <v>TIPO II-C</v>
          </cell>
        </row>
        <row r="1748">
          <cell r="C1748" t="str">
            <v>055078</v>
          </cell>
          <cell r="D1748" t="str">
            <v>TIPO II-C</v>
          </cell>
        </row>
        <row r="1749">
          <cell r="C1749" t="str">
            <v>030585</v>
          </cell>
          <cell r="D1749" t="str">
            <v>TIPO II-C</v>
          </cell>
        </row>
        <row r="1750">
          <cell r="C1750" t="str">
            <v>030584</v>
          </cell>
          <cell r="D1750" t="str">
            <v>TIPO II-C</v>
          </cell>
        </row>
        <row r="1751">
          <cell r="C1751" t="str">
            <v>033753</v>
          </cell>
          <cell r="D1751" t="str">
            <v>TIPO II-C</v>
          </cell>
        </row>
        <row r="1752">
          <cell r="C1752" t="str">
            <v>036974</v>
          </cell>
          <cell r="D1752" t="str">
            <v>TIPO II-C</v>
          </cell>
        </row>
        <row r="1753">
          <cell r="C1753" t="str">
            <v>036976</v>
          </cell>
          <cell r="D1753" t="str">
            <v>TIPO II-C</v>
          </cell>
        </row>
        <row r="1754">
          <cell r="C1754" t="str">
            <v>036984</v>
          </cell>
          <cell r="D1754" t="str">
            <v>TIPO II-C</v>
          </cell>
        </row>
        <row r="1755">
          <cell r="C1755" t="str">
            <v>036981</v>
          </cell>
          <cell r="D1755" t="str">
            <v>TIPO II-C</v>
          </cell>
        </row>
        <row r="1756">
          <cell r="C1756" t="str">
            <v>036985</v>
          </cell>
          <cell r="D1756" t="str">
            <v>TIPO II-C</v>
          </cell>
        </row>
        <row r="1757">
          <cell r="C1757" t="str">
            <v>030582</v>
          </cell>
          <cell r="D1757" t="str">
            <v>TIPO II-C</v>
          </cell>
        </row>
        <row r="1758">
          <cell r="C1758" t="str">
            <v>030476</v>
          </cell>
          <cell r="D1758" t="str">
            <v>TIPO II-C</v>
          </cell>
        </row>
        <row r="1759">
          <cell r="C1759" t="str">
            <v>030703</v>
          </cell>
          <cell r="D1759" t="str">
            <v>TIPO II-C</v>
          </cell>
        </row>
        <row r="1760">
          <cell r="C1760" t="str">
            <v>030704</v>
          </cell>
          <cell r="D1760" t="str">
            <v>TIPO II-C</v>
          </cell>
        </row>
        <row r="1761">
          <cell r="C1761" t="str">
            <v>030705</v>
          </cell>
          <cell r="D1761" t="str">
            <v>TIPO II-C</v>
          </cell>
        </row>
        <row r="1762">
          <cell r="C1762" t="str">
            <v>030706</v>
          </cell>
          <cell r="D1762" t="str">
            <v>TIPO II-C</v>
          </cell>
        </row>
        <row r="1763">
          <cell r="C1763" t="str">
            <v>030707</v>
          </cell>
          <cell r="D1763" t="str">
            <v>TIPO II-C</v>
          </cell>
        </row>
        <row r="1764">
          <cell r="C1764" t="str">
            <v>030708</v>
          </cell>
          <cell r="D1764" t="str">
            <v>TIPO II-C</v>
          </cell>
        </row>
        <row r="1765">
          <cell r="C1765" t="str">
            <v>030709</v>
          </cell>
          <cell r="D1765" t="str">
            <v>TIPO II-C</v>
          </cell>
        </row>
        <row r="1766">
          <cell r="C1766" t="str">
            <v>030596</v>
          </cell>
          <cell r="D1766" t="str">
            <v>TIPO II-C</v>
          </cell>
        </row>
        <row r="1767">
          <cell r="C1767" t="str">
            <v>032884</v>
          </cell>
          <cell r="D1767" t="str">
            <v>TIPO II-C</v>
          </cell>
        </row>
        <row r="1768">
          <cell r="C1768" t="str">
            <v>034739</v>
          </cell>
          <cell r="D1768" t="str">
            <v>TIPO II-C</v>
          </cell>
        </row>
        <row r="1769">
          <cell r="C1769" t="str">
            <v>033650</v>
          </cell>
          <cell r="D1769" t="str">
            <v>TIPO II-C</v>
          </cell>
        </row>
        <row r="1770">
          <cell r="C1770" t="str">
            <v>033652</v>
          </cell>
          <cell r="D1770" t="str">
            <v>TIPO II-C</v>
          </cell>
        </row>
        <row r="1771">
          <cell r="C1771" t="str">
            <v>030946</v>
          </cell>
          <cell r="D1771" t="str">
            <v>TIPO II-C</v>
          </cell>
        </row>
        <row r="1772">
          <cell r="C1772" t="str">
            <v>031561</v>
          </cell>
          <cell r="D1772" t="str">
            <v>TIPO II-C</v>
          </cell>
        </row>
        <row r="1773">
          <cell r="C1773" t="str">
            <v>031541</v>
          </cell>
          <cell r="D1773" t="str">
            <v>TIPO II-C</v>
          </cell>
        </row>
        <row r="1774">
          <cell r="C1774" t="str">
            <v>031559</v>
          </cell>
          <cell r="D1774" t="str">
            <v>TIPO II-C</v>
          </cell>
        </row>
        <row r="1775">
          <cell r="C1775" t="str">
            <v>031600</v>
          </cell>
          <cell r="D1775" t="str">
            <v>TIPO II-C</v>
          </cell>
        </row>
        <row r="1776">
          <cell r="C1776" t="str">
            <v>031578</v>
          </cell>
          <cell r="D1776" t="str">
            <v>TIPO II-C</v>
          </cell>
        </row>
        <row r="1777">
          <cell r="C1777" t="str">
            <v>031557</v>
          </cell>
          <cell r="D1777" t="str">
            <v>TIPO II-C</v>
          </cell>
        </row>
        <row r="1778">
          <cell r="C1778" t="str">
            <v>031602</v>
          </cell>
          <cell r="D1778" t="str">
            <v>TIPO II-C</v>
          </cell>
        </row>
        <row r="1779">
          <cell r="C1779" t="str">
            <v>031558</v>
          </cell>
          <cell r="D1779" t="str">
            <v>TIPO II-C</v>
          </cell>
        </row>
        <row r="1780">
          <cell r="C1780" t="str">
            <v>031601</v>
          </cell>
          <cell r="D1780" t="str">
            <v>TIPO II-C</v>
          </cell>
        </row>
        <row r="1781">
          <cell r="C1781" t="str">
            <v>031539</v>
          </cell>
          <cell r="D1781" t="str">
            <v>TIPO II-C</v>
          </cell>
        </row>
        <row r="1782">
          <cell r="C1782" t="str">
            <v>031610</v>
          </cell>
          <cell r="D1782" t="str">
            <v>TIPO II-C</v>
          </cell>
        </row>
        <row r="1783">
          <cell r="C1783" t="str">
            <v>030745</v>
          </cell>
          <cell r="D1783" t="str">
            <v>TIPO II-C</v>
          </cell>
        </row>
        <row r="1784">
          <cell r="C1784" t="str">
            <v>030742</v>
          </cell>
          <cell r="D1784" t="str">
            <v>TIPO II-C</v>
          </cell>
        </row>
        <row r="1785">
          <cell r="C1785" t="str">
            <v>030746</v>
          </cell>
          <cell r="D1785" t="str">
            <v>TIPO II-C</v>
          </cell>
        </row>
        <row r="1786">
          <cell r="C1786" t="str">
            <v>030741</v>
          </cell>
          <cell r="D1786" t="str">
            <v>TIPO II-C</v>
          </cell>
        </row>
        <row r="1787">
          <cell r="C1787" t="str">
            <v>030748</v>
          </cell>
          <cell r="D1787" t="str">
            <v>TIPO II-C</v>
          </cell>
        </row>
        <row r="1788">
          <cell r="C1788" t="str">
            <v>030829</v>
          </cell>
          <cell r="D1788" t="str">
            <v>TIPO II-C</v>
          </cell>
        </row>
        <row r="1789">
          <cell r="C1789" t="str">
            <v>030740</v>
          </cell>
          <cell r="D1789" t="str">
            <v>TIPO II-C</v>
          </cell>
        </row>
        <row r="1790">
          <cell r="C1790" t="str">
            <v>030747</v>
          </cell>
          <cell r="D1790" t="str">
            <v>TIPO II-C</v>
          </cell>
        </row>
        <row r="1791">
          <cell r="C1791" t="str">
            <v>030755</v>
          </cell>
          <cell r="D1791" t="str">
            <v>TIPO II-C</v>
          </cell>
        </row>
        <row r="1792">
          <cell r="C1792" t="str">
            <v>030749</v>
          </cell>
          <cell r="D1792" t="str">
            <v>TIPO II-C</v>
          </cell>
        </row>
        <row r="1793">
          <cell r="C1793" t="str">
            <v>056914</v>
          </cell>
          <cell r="D1793" t="str">
            <v>TIPO II-C</v>
          </cell>
        </row>
        <row r="1794">
          <cell r="C1794" t="str">
            <v>056915</v>
          </cell>
          <cell r="D1794" t="str">
            <v>TIPO II-C</v>
          </cell>
        </row>
        <row r="1795">
          <cell r="C1795" t="str">
            <v>056916</v>
          </cell>
          <cell r="D1795" t="str">
            <v>TIPO II-C</v>
          </cell>
        </row>
        <row r="1796">
          <cell r="C1796" t="str">
            <v>033752</v>
          </cell>
          <cell r="D1796" t="str">
            <v>TIPO II-C</v>
          </cell>
        </row>
        <row r="1797">
          <cell r="C1797" t="str">
            <v>036983</v>
          </cell>
          <cell r="D1797" t="str">
            <v>TIPO II-C</v>
          </cell>
        </row>
        <row r="1798">
          <cell r="C1798" t="str">
            <v>036977</v>
          </cell>
          <cell r="D1798" t="str">
            <v>TIPO II-C</v>
          </cell>
        </row>
        <row r="1799">
          <cell r="C1799" t="str">
            <v>040638</v>
          </cell>
          <cell r="D1799" t="str">
            <v>TIPO II-C</v>
          </cell>
        </row>
        <row r="1800">
          <cell r="C1800" t="str">
            <v>052114</v>
          </cell>
          <cell r="D1800" t="str">
            <v>TIPO II-C</v>
          </cell>
        </row>
        <row r="1801">
          <cell r="C1801" t="str">
            <v>031750</v>
          </cell>
          <cell r="D1801" t="str">
            <v>TIPO II-C</v>
          </cell>
        </row>
        <row r="1802">
          <cell r="C1802" t="str">
            <v>036980</v>
          </cell>
          <cell r="D1802" t="str">
            <v>TIPO II-C</v>
          </cell>
        </row>
        <row r="1803">
          <cell r="C1803" t="str">
            <v>040594</v>
          </cell>
          <cell r="D1803" t="str">
            <v>TIPO II-C</v>
          </cell>
        </row>
        <row r="1804">
          <cell r="C1804" t="str">
            <v>040595</v>
          </cell>
          <cell r="D1804" t="str">
            <v>TIPO II-C</v>
          </cell>
        </row>
        <row r="1805">
          <cell r="C1805" t="str">
            <v>040596</v>
          </cell>
          <cell r="D1805" t="str">
            <v>TIPO II-C</v>
          </cell>
        </row>
        <row r="1806">
          <cell r="C1806" t="str">
            <v>040597</v>
          </cell>
          <cell r="D1806" t="str">
            <v>TIPO II-C</v>
          </cell>
        </row>
        <row r="1807">
          <cell r="C1807" t="str">
            <v>040598</v>
          </cell>
          <cell r="D1807" t="str">
            <v>TIPO II-C</v>
          </cell>
        </row>
        <row r="1808">
          <cell r="C1808" t="str">
            <v>038325</v>
          </cell>
          <cell r="D1808" t="str">
            <v>TIPO II-C</v>
          </cell>
        </row>
        <row r="1809">
          <cell r="C1809" t="str">
            <v>038326</v>
          </cell>
          <cell r="D1809" t="str">
            <v>TIPO II-C</v>
          </cell>
        </row>
        <row r="1810">
          <cell r="C1810" t="str">
            <v>038327</v>
          </cell>
          <cell r="D1810" t="str">
            <v>TIPO II-C</v>
          </cell>
        </row>
        <row r="1811">
          <cell r="C1811" t="str">
            <v>031759</v>
          </cell>
          <cell r="D1811" t="str">
            <v>TIPO II-C</v>
          </cell>
        </row>
        <row r="1812">
          <cell r="C1812" t="str">
            <v>031757</v>
          </cell>
          <cell r="D1812" t="str">
            <v>TIPO II-C</v>
          </cell>
        </row>
        <row r="1813">
          <cell r="C1813" t="str">
            <v>031765</v>
          </cell>
          <cell r="D1813" t="str">
            <v>TIPO II-C</v>
          </cell>
        </row>
        <row r="1814">
          <cell r="C1814" t="str">
            <v>036975</v>
          </cell>
          <cell r="D1814" t="str">
            <v>TIPO II-C</v>
          </cell>
        </row>
        <row r="1815">
          <cell r="C1815" t="str">
            <v>036973</v>
          </cell>
          <cell r="D1815" t="str">
            <v>TIPO II-C</v>
          </cell>
        </row>
        <row r="1816">
          <cell r="C1816" t="str">
            <v>036979</v>
          </cell>
          <cell r="D1816" t="str">
            <v>TIPO II-C</v>
          </cell>
        </row>
        <row r="1817">
          <cell r="C1817" t="str">
            <v>038141</v>
          </cell>
          <cell r="D1817" t="str">
            <v>TIPO II-C</v>
          </cell>
        </row>
        <row r="1818">
          <cell r="C1818" t="str">
            <v>038140</v>
          </cell>
          <cell r="D1818" t="str">
            <v>TIPO II-C</v>
          </cell>
        </row>
        <row r="1819">
          <cell r="C1819" t="str">
            <v>038142</v>
          </cell>
          <cell r="D1819" t="str">
            <v>TIPO II-C</v>
          </cell>
        </row>
        <row r="1820">
          <cell r="C1820" t="str">
            <v>038143</v>
          </cell>
          <cell r="D1820" t="str">
            <v>TIPO II-C</v>
          </cell>
        </row>
        <row r="1821">
          <cell r="C1821" t="str">
            <v>038144</v>
          </cell>
          <cell r="D1821" t="str">
            <v>TIPO II-C</v>
          </cell>
        </row>
        <row r="1822">
          <cell r="C1822" t="str">
            <v>029075</v>
          </cell>
          <cell r="D1822" t="str">
            <v>TIPO III</v>
          </cell>
        </row>
        <row r="1823">
          <cell r="C1823" t="str">
            <v>028441</v>
          </cell>
          <cell r="D1823" t="str">
            <v>TIPO II-C</v>
          </cell>
        </row>
        <row r="1824">
          <cell r="C1824" t="str">
            <v>031302</v>
          </cell>
          <cell r="D1824" t="str">
            <v>TIPO II-B</v>
          </cell>
        </row>
        <row r="1825">
          <cell r="C1825" t="str">
            <v>029011</v>
          </cell>
          <cell r="D1825" t="str">
            <v>TIPO III</v>
          </cell>
        </row>
        <row r="1826">
          <cell r="C1826" t="str">
            <v>035266</v>
          </cell>
          <cell r="D1826" t="str">
            <v>TIPO II-C</v>
          </cell>
        </row>
        <row r="1827">
          <cell r="C1827" t="str">
            <v>054140</v>
          </cell>
          <cell r="D1827" t="str">
            <v>TIPO II-C</v>
          </cell>
        </row>
        <row r="1828">
          <cell r="C1828" t="str">
            <v>044553</v>
          </cell>
          <cell r="D1828" t="str">
            <v>TIPO II-C</v>
          </cell>
        </row>
        <row r="1829">
          <cell r="C1829" t="str">
            <v>050993</v>
          </cell>
          <cell r="D1829" t="str">
            <v>TIPO II-C</v>
          </cell>
        </row>
        <row r="1830">
          <cell r="C1830" t="str">
            <v>075489</v>
          </cell>
          <cell r="D1830" t="str">
            <v>TIPO III</v>
          </cell>
        </row>
        <row r="1831">
          <cell r="C1831" t="str">
            <v>074880</v>
          </cell>
          <cell r="D1831" t="str">
            <v>TIPO III</v>
          </cell>
        </row>
        <row r="1832">
          <cell r="C1832" t="str">
            <v>056679</v>
          </cell>
          <cell r="D1832" t="str">
            <v>TIPO II-C</v>
          </cell>
        </row>
        <row r="1833">
          <cell r="C1833" t="str">
            <v>056680</v>
          </cell>
          <cell r="D1833" t="str">
            <v>TIPO II-C</v>
          </cell>
        </row>
        <row r="1834">
          <cell r="C1834" t="str">
            <v>056681</v>
          </cell>
          <cell r="D1834" t="str">
            <v>TIPO II-C</v>
          </cell>
        </row>
        <row r="1835">
          <cell r="C1835" t="str">
            <v>056682</v>
          </cell>
          <cell r="D1835" t="str">
            <v>TIPO II-C</v>
          </cell>
        </row>
        <row r="1836">
          <cell r="C1836" t="str">
            <v>056683</v>
          </cell>
          <cell r="D1836" t="str">
            <v>TIPO II-C</v>
          </cell>
        </row>
        <row r="1837">
          <cell r="C1837" t="str">
            <v>056684</v>
          </cell>
          <cell r="D1837" t="str">
            <v>TIPO II-C</v>
          </cell>
        </row>
        <row r="1838">
          <cell r="C1838" t="str">
            <v>056685</v>
          </cell>
          <cell r="D1838" t="str">
            <v>TIPO II-C</v>
          </cell>
        </row>
        <row r="1839">
          <cell r="C1839" t="str">
            <v>056686</v>
          </cell>
          <cell r="D1839" t="str">
            <v>TIPO II-C</v>
          </cell>
        </row>
        <row r="1840">
          <cell r="C1840" t="str">
            <v>056687</v>
          </cell>
          <cell r="D1840" t="str">
            <v>TIPO II-C</v>
          </cell>
        </row>
        <row r="1841">
          <cell r="C1841" t="str">
            <v>029705</v>
          </cell>
          <cell r="D1841" t="str">
            <v>TIPO I</v>
          </cell>
        </row>
        <row r="1842">
          <cell r="C1842" t="str">
            <v>029668</v>
          </cell>
          <cell r="D1842" t="str">
            <v>TIPO I</v>
          </cell>
        </row>
        <row r="1843">
          <cell r="C1843" t="str">
            <v>076399</v>
          </cell>
          <cell r="D1843" t="str">
            <v>TIPO III</v>
          </cell>
        </row>
        <row r="1844">
          <cell r="C1844" t="str">
            <v>027048</v>
          </cell>
          <cell r="D1844" t="str">
            <v>TIPO I</v>
          </cell>
        </row>
        <row r="1845">
          <cell r="C1845" t="str">
            <v>030400</v>
          </cell>
          <cell r="D1845" t="str">
            <v>TIPO III</v>
          </cell>
        </row>
        <row r="1846">
          <cell r="C1846" t="str">
            <v>000016</v>
          </cell>
          <cell r="D1846" t="str">
            <v>TIPO III</v>
          </cell>
        </row>
        <row r="1847">
          <cell r="C1847" t="str">
            <v>031598</v>
          </cell>
          <cell r="D1847" t="str">
            <v>TIPO III</v>
          </cell>
        </row>
        <row r="1848">
          <cell r="C1848" t="str">
            <v>000031</v>
          </cell>
          <cell r="D1848" t="str">
            <v>TIPO III</v>
          </cell>
        </row>
        <row r="1849">
          <cell r="C1849" t="str">
            <v>029045</v>
          </cell>
          <cell r="D1849" t="str">
            <v>TIPO III</v>
          </cell>
        </row>
        <row r="1850">
          <cell r="C1850" t="str">
            <v>028447</v>
          </cell>
          <cell r="D1850" t="str">
            <v>TIPO III</v>
          </cell>
        </row>
        <row r="1851">
          <cell r="C1851" t="str">
            <v>029044</v>
          </cell>
          <cell r="D1851" t="str">
            <v>TIPO III</v>
          </cell>
        </row>
        <row r="1852">
          <cell r="C1852" t="str">
            <v>035496</v>
          </cell>
          <cell r="D1852" t="str">
            <v>TIPO III</v>
          </cell>
        </row>
        <row r="1853">
          <cell r="C1853" t="str">
            <v>029514</v>
          </cell>
          <cell r="D1853" t="str">
            <v>TIPO III</v>
          </cell>
        </row>
        <row r="1854">
          <cell r="C1854" t="str">
            <v>000048</v>
          </cell>
          <cell r="D1854" t="str">
            <v>TIPO III</v>
          </cell>
        </row>
        <row r="1855">
          <cell r="C1855" t="str">
            <v>000058</v>
          </cell>
          <cell r="D1855" t="str">
            <v>TIPO III</v>
          </cell>
        </row>
        <row r="1856">
          <cell r="C1856" t="str">
            <v>037173</v>
          </cell>
          <cell r="D1856" t="str">
            <v>TIPO III</v>
          </cell>
        </row>
        <row r="1857">
          <cell r="C1857" t="str">
            <v>033599</v>
          </cell>
          <cell r="D1857" t="str">
            <v>TIPO III</v>
          </cell>
        </row>
        <row r="1858">
          <cell r="C1858" t="str">
            <v>028802</v>
          </cell>
          <cell r="D1858" t="str">
            <v>TIPO III</v>
          </cell>
        </row>
        <row r="1859">
          <cell r="C1859" t="str">
            <v>027414</v>
          </cell>
          <cell r="D1859" t="str">
            <v>TIPO III</v>
          </cell>
        </row>
        <row r="1860">
          <cell r="C1860" t="str">
            <v>030675</v>
          </cell>
          <cell r="D1860" t="str">
            <v>TIPO III</v>
          </cell>
        </row>
        <row r="1861">
          <cell r="C1861" t="str">
            <v>035646</v>
          </cell>
          <cell r="D1861" t="str">
            <v>TIPO III</v>
          </cell>
        </row>
        <row r="1862">
          <cell r="C1862" t="str">
            <v>028748</v>
          </cell>
          <cell r="D1862" t="str">
            <v>TIPO III</v>
          </cell>
        </row>
        <row r="1863">
          <cell r="C1863" t="str">
            <v>000078</v>
          </cell>
          <cell r="D1863" t="str">
            <v>TIPO III</v>
          </cell>
        </row>
        <row r="1864">
          <cell r="C1864" t="str">
            <v>028817</v>
          </cell>
          <cell r="D1864" t="str">
            <v>TIPO III</v>
          </cell>
        </row>
        <row r="1865">
          <cell r="C1865" t="str">
            <v>000080</v>
          </cell>
          <cell r="D1865" t="str">
            <v>TIPO III</v>
          </cell>
        </row>
        <row r="1866">
          <cell r="C1866" t="str">
            <v>000081</v>
          </cell>
          <cell r="D1866" t="str">
            <v>TIPO III</v>
          </cell>
        </row>
        <row r="1867">
          <cell r="C1867" t="str">
            <v>033613</v>
          </cell>
          <cell r="D1867" t="str">
            <v>TIPO III</v>
          </cell>
        </row>
        <row r="1868">
          <cell r="C1868" t="str">
            <v>000089</v>
          </cell>
          <cell r="D1868" t="str">
            <v>TIPO III</v>
          </cell>
        </row>
        <row r="1869">
          <cell r="C1869" t="str">
            <v>002133</v>
          </cell>
          <cell r="D1869" t="str">
            <v>TIPO III</v>
          </cell>
        </row>
        <row r="1870">
          <cell r="C1870" t="str">
            <v>028849</v>
          </cell>
          <cell r="D1870" t="str">
            <v>TIPO III</v>
          </cell>
        </row>
        <row r="1871">
          <cell r="C1871" t="str">
            <v>028734</v>
          </cell>
          <cell r="D1871" t="str">
            <v>TIPO III</v>
          </cell>
        </row>
        <row r="1872">
          <cell r="C1872" t="str">
            <v>000104</v>
          </cell>
          <cell r="D1872" t="str">
            <v>TIPO III</v>
          </cell>
        </row>
        <row r="1873">
          <cell r="C1873" t="str">
            <v>029458</v>
          </cell>
          <cell r="D1873" t="str">
            <v>TIPO II-B</v>
          </cell>
        </row>
        <row r="1874">
          <cell r="C1874" t="str">
            <v>029458</v>
          </cell>
          <cell r="D1874" t="str">
            <v>TIPO II-B</v>
          </cell>
        </row>
        <row r="1875">
          <cell r="C1875" t="str">
            <v>000109</v>
          </cell>
          <cell r="D1875" t="str">
            <v>TIPO III</v>
          </cell>
        </row>
        <row r="1876">
          <cell r="C1876" t="str">
            <v>000110</v>
          </cell>
          <cell r="D1876" t="str">
            <v>TIPO III</v>
          </cell>
        </row>
        <row r="1877">
          <cell r="C1877" t="str">
            <v>000077</v>
          </cell>
          <cell r="D1877" t="str">
            <v>TIPO III</v>
          </cell>
        </row>
        <row r="1878">
          <cell r="C1878" t="str">
            <v>031668</v>
          </cell>
          <cell r="D1878" t="str">
            <v>TIPO III</v>
          </cell>
        </row>
        <row r="1879">
          <cell r="C1879" t="str">
            <v>000122</v>
          </cell>
          <cell r="D1879" t="str">
            <v>TIPO III</v>
          </cell>
        </row>
        <row r="1880">
          <cell r="C1880" t="str">
            <v>000859</v>
          </cell>
          <cell r="D1880" t="str">
            <v>TIPO III</v>
          </cell>
        </row>
        <row r="1881">
          <cell r="C1881" t="str">
            <v>033893</v>
          </cell>
          <cell r="D1881" t="str">
            <v>TIPO II-C</v>
          </cell>
        </row>
        <row r="1882">
          <cell r="C1882" t="str">
            <v>000141</v>
          </cell>
          <cell r="D1882" t="str">
            <v>TIPO III</v>
          </cell>
        </row>
        <row r="1883">
          <cell r="C1883" t="str">
            <v>028446</v>
          </cell>
          <cell r="D1883" t="str">
            <v>TIPO III</v>
          </cell>
        </row>
        <row r="1884">
          <cell r="C1884" t="str">
            <v>027910</v>
          </cell>
          <cell r="D1884" t="str">
            <v>TIPO III</v>
          </cell>
        </row>
        <row r="1885">
          <cell r="C1885" t="str">
            <v>030131</v>
          </cell>
          <cell r="D1885" t="str">
            <v>TIPO III</v>
          </cell>
        </row>
        <row r="1886">
          <cell r="C1886" t="str">
            <v>000161</v>
          </cell>
          <cell r="D1886" t="str">
            <v>TIPO III</v>
          </cell>
        </row>
        <row r="1887">
          <cell r="C1887" t="str">
            <v>001278</v>
          </cell>
          <cell r="D1887" t="str">
            <v>TIPO III</v>
          </cell>
        </row>
        <row r="1888">
          <cell r="C1888" t="str">
            <v>028755</v>
          </cell>
          <cell r="D1888" t="str">
            <v>TIPO III</v>
          </cell>
        </row>
        <row r="1889">
          <cell r="C1889" t="str">
            <v>028012</v>
          </cell>
          <cell r="D1889" t="str">
            <v>TIPO III</v>
          </cell>
        </row>
        <row r="1890">
          <cell r="C1890" t="str">
            <v>029071</v>
          </cell>
          <cell r="D1890" t="str">
            <v>TIPO III</v>
          </cell>
        </row>
        <row r="1891">
          <cell r="C1891" t="str">
            <v>030153</v>
          </cell>
          <cell r="D1891" t="str">
            <v>TIPO III</v>
          </cell>
        </row>
        <row r="1892">
          <cell r="C1892" t="str">
            <v>030092</v>
          </cell>
          <cell r="D1892" t="str">
            <v>TIPO III</v>
          </cell>
        </row>
        <row r="1893">
          <cell r="C1893" t="str">
            <v>032163</v>
          </cell>
          <cell r="D1893" t="str">
            <v>TIPO II-C</v>
          </cell>
        </row>
        <row r="1894">
          <cell r="C1894" t="str">
            <v>027174</v>
          </cell>
          <cell r="D1894" t="str">
            <v>TIPO III</v>
          </cell>
        </row>
        <row r="1895">
          <cell r="C1895" t="str">
            <v>027530</v>
          </cell>
          <cell r="D1895" t="str">
            <v>TIPO III</v>
          </cell>
        </row>
        <row r="1896">
          <cell r="C1896" t="str">
            <v>035155</v>
          </cell>
          <cell r="D1896" t="str">
            <v>TIPO III</v>
          </cell>
        </row>
        <row r="1897">
          <cell r="C1897" t="str">
            <v>032162</v>
          </cell>
          <cell r="D1897" t="str">
            <v>TIPO III</v>
          </cell>
        </row>
        <row r="1898">
          <cell r="C1898" t="str">
            <v>029141</v>
          </cell>
          <cell r="D1898" t="str">
            <v>TIPO III</v>
          </cell>
        </row>
        <row r="1899">
          <cell r="C1899" t="str">
            <v>029560</v>
          </cell>
          <cell r="D1899" t="str">
            <v>TIPO III</v>
          </cell>
        </row>
        <row r="1900">
          <cell r="C1900" t="str">
            <v>034743</v>
          </cell>
          <cell r="D1900" t="str">
            <v>TIPO III</v>
          </cell>
        </row>
        <row r="1901">
          <cell r="C1901" t="str">
            <v>000233</v>
          </cell>
          <cell r="D1901" t="str">
            <v>TIPO III</v>
          </cell>
        </row>
        <row r="1902">
          <cell r="C1902" t="str">
            <v>000233</v>
          </cell>
          <cell r="D1902" t="str">
            <v>TIPO III</v>
          </cell>
        </row>
        <row r="1903">
          <cell r="C1903" t="str">
            <v>028187</v>
          </cell>
          <cell r="D1903" t="str">
            <v>TIPO III</v>
          </cell>
        </row>
        <row r="1904">
          <cell r="C1904" t="str">
            <v>037757</v>
          </cell>
          <cell r="D1904" t="str">
            <v>TIPO III</v>
          </cell>
        </row>
        <row r="1905">
          <cell r="C1905" t="str">
            <v>030879</v>
          </cell>
          <cell r="D1905" t="str">
            <v>TIPO III</v>
          </cell>
        </row>
        <row r="1906">
          <cell r="C1906" t="str">
            <v>029576</v>
          </cell>
          <cell r="D1906" t="str">
            <v>TIPO III</v>
          </cell>
        </row>
        <row r="1907">
          <cell r="C1907" t="str">
            <v>031016</v>
          </cell>
          <cell r="D1907" t="str">
            <v>TIPO III</v>
          </cell>
        </row>
        <row r="1908">
          <cell r="C1908" t="str">
            <v>037309</v>
          </cell>
          <cell r="D1908" t="str">
            <v>TIPO III</v>
          </cell>
        </row>
        <row r="1909">
          <cell r="C1909" t="str">
            <v>027207</v>
          </cell>
          <cell r="D1909" t="str">
            <v>TIPO III</v>
          </cell>
        </row>
        <row r="1910">
          <cell r="C1910" t="str">
            <v>029063</v>
          </cell>
          <cell r="D1910" t="str">
            <v>TIPO III</v>
          </cell>
        </row>
        <row r="1911">
          <cell r="C1911" t="str">
            <v>029060</v>
          </cell>
          <cell r="D1911" t="str">
            <v>TIPO III</v>
          </cell>
        </row>
        <row r="1912">
          <cell r="C1912" t="str">
            <v>031439</v>
          </cell>
          <cell r="D1912" t="str">
            <v>TIPO III</v>
          </cell>
        </row>
        <row r="1913">
          <cell r="C1913" t="str">
            <v>000273</v>
          </cell>
          <cell r="D1913" t="str">
            <v>TIPO III</v>
          </cell>
        </row>
        <row r="1914">
          <cell r="C1914" t="str">
            <v>033465</v>
          </cell>
          <cell r="D1914" t="str">
            <v>TIPO III</v>
          </cell>
        </row>
        <row r="1915">
          <cell r="C1915" t="str">
            <v>029184</v>
          </cell>
          <cell r="D1915" t="str">
            <v>TIPO III</v>
          </cell>
        </row>
        <row r="1916">
          <cell r="C1916" t="str">
            <v>037381</v>
          </cell>
          <cell r="D1916" t="str">
            <v>TIPO III</v>
          </cell>
        </row>
        <row r="1917">
          <cell r="C1917" t="str">
            <v>000291</v>
          </cell>
          <cell r="D1917" t="str">
            <v>TIPO III</v>
          </cell>
        </row>
        <row r="1918">
          <cell r="C1918" t="str">
            <v>000302</v>
          </cell>
          <cell r="D1918" t="str">
            <v>TIPO III</v>
          </cell>
        </row>
        <row r="1919">
          <cell r="C1919" t="str">
            <v>030001</v>
          </cell>
          <cell r="D1919" t="str">
            <v>TIPO III</v>
          </cell>
        </row>
        <row r="1920">
          <cell r="C1920" t="str">
            <v>027112</v>
          </cell>
          <cell r="D1920" t="str">
            <v>TIPO III</v>
          </cell>
        </row>
        <row r="1921">
          <cell r="C1921" t="str">
            <v>002832</v>
          </cell>
          <cell r="D1921" t="str">
            <v>TIPO III</v>
          </cell>
        </row>
        <row r="1922">
          <cell r="C1922" t="str">
            <v>027176</v>
          </cell>
          <cell r="D1922" t="str">
            <v>TIPO III</v>
          </cell>
        </row>
        <row r="1923">
          <cell r="C1923" t="str">
            <v>028772</v>
          </cell>
          <cell r="D1923" t="str">
            <v>TIPO III</v>
          </cell>
        </row>
        <row r="1924">
          <cell r="C1924" t="str">
            <v>037888</v>
          </cell>
          <cell r="D1924" t="str">
            <v>TIPO III</v>
          </cell>
        </row>
        <row r="1925">
          <cell r="C1925" t="str">
            <v>000315</v>
          </cell>
          <cell r="D1925" t="str">
            <v>TIPO III</v>
          </cell>
        </row>
        <row r="1926">
          <cell r="C1926" t="str">
            <v>000318</v>
          </cell>
          <cell r="D1926" t="str">
            <v>TIPO III</v>
          </cell>
        </row>
        <row r="1927">
          <cell r="C1927" t="str">
            <v>028618</v>
          </cell>
          <cell r="D1927" t="str">
            <v>TIPO III</v>
          </cell>
        </row>
        <row r="1928">
          <cell r="C1928" t="str">
            <v>000324</v>
          </cell>
          <cell r="D1928" t="str">
            <v>TIPO III</v>
          </cell>
        </row>
        <row r="1929">
          <cell r="C1929" t="str">
            <v>028753</v>
          </cell>
          <cell r="D1929" t="str">
            <v>TIPO III (EM DIT)</v>
          </cell>
        </row>
        <row r="1930">
          <cell r="C1930" t="str">
            <v>000331</v>
          </cell>
          <cell r="D1930" t="str">
            <v>TIPO III</v>
          </cell>
        </row>
        <row r="1931">
          <cell r="C1931" t="str">
            <v>000336</v>
          </cell>
          <cell r="D1931" t="str">
            <v>TIPO III</v>
          </cell>
        </row>
        <row r="1932">
          <cell r="C1932" t="str">
            <v>037358</v>
          </cell>
          <cell r="D1932" t="str">
            <v>TIPO III</v>
          </cell>
        </row>
        <row r="1933">
          <cell r="C1933" t="str">
            <v>029733</v>
          </cell>
          <cell r="D1933" t="str">
            <v>TIPO II-C</v>
          </cell>
        </row>
        <row r="1934">
          <cell r="C1934" t="str">
            <v>027042</v>
          </cell>
          <cell r="D1934" t="str">
            <v>TIPO III</v>
          </cell>
        </row>
        <row r="1935">
          <cell r="C1935" t="str">
            <v>028482</v>
          </cell>
          <cell r="D1935" t="str">
            <v>TIPO III</v>
          </cell>
        </row>
        <row r="1936">
          <cell r="C1936" t="str">
            <v>000345</v>
          </cell>
          <cell r="D1936" t="str">
            <v>TIPO III</v>
          </cell>
        </row>
        <row r="1937">
          <cell r="C1937" t="str">
            <v>035309</v>
          </cell>
          <cell r="D1937" t="str">
            <v>TIPO III</v>
          </cell>
        </row>
        <row r="1938">
          <cell r="C1938" t="str">
            <v>027878</v>
          </cell>
          <cell r="D1938" t="str">
            <v>TIPO III</v>
          </cell>
        </row>
        <row r="1939">
          <cell r="C1939" t="str">
            <v>000396</v>
          </cell>
          <cell r="D1939" t="str">
            <v>TIPO III</v>
          </cell>
        </row>
        <row r="1940">
          <cell r="C1940" t="str">
            <v>030573</v>
          </cell>
          <cell r="D1940" t="str">
            <v>TIPO III</v>
          </cell>
        </row>
        <row r="1941">
          <cell r="C1941" t="str">
            <v>031030</v>
          </cell>
          <cell r="D1941" t="str">
            <v>TIPO III (EM DIT)</v>
          </cell>
        </row>
        <row r="1942">
          <cell r="C1942" t="str">
            <v>028999</v>
          </cell>
          <cell r="D1942" t="str">
            <v>TIPO III</v>
          </cell>
        </row>
        <row r="1943">
          <cell r="C1943" t="str">
            <v>026879</v>
          </cell>
          <cell r="D1943" t="str">
            <v>TIPO III</v>
          </cell>
        </row>
        <row r="1944">
          <cell r="C1944" t="str">
            <v>028381</v>
          </cell>
          <cell r="D1944" t="str">
            <v>TIPO III</v>
          </cell>
        </row>
        <row r="1945">
          <cell r="C1945" t="str">
            <v>028194</v>
          </cell>
          <cell r="D1945" t="str">
            <v>TIPO III</v>
          </cell>
        </row>
        <row r="1946">
          <cell r="C1946" t="str">
            <v>027940</v>
          </cell>
          <cell r="D1946" t="str">
            <v>TIPO III</v>
          </cell>
        </row>
        <row r="1947">
          <cell r="C1947" t="str">
            <v>029217</v>
          </cell>
          <cell r="D1947" t="str">
            <v>TIPO III</v>
          </cell>
        </row>
        <row r="1948">
          <cell r="C1948" t="str">
            <v>029726</v>
          </cell>
          <cell r="D1948" t="str">
            <v>TIPO III</v>
          </cell>
        </row>
        <row r="1949">
          <cell r="C1949" t="str">
            <v>000597</v>
          </cell>
          <cell r="D1949" t="str">
            <v>TIPO III</v>
          </cell>
        </row>
        <row r="1950">
          <cell r="C1950" t="str">
            <v>027672</v>
          </cell>
          <cell r="D1950" t="str">
            <v>TIPO III</v>
          </cell>
        </row>
        <row r="1951">
          <cell r="C1951" t="str">
            <v>000607</v>
          </cell>
          <cell r="D1951" t="str">
            <v>TIPO III</v>
          </cell>
        </row>
        <row r="1952">
          <cell r="C1952" t="str">
            <v>030172</v>
          </cell>
          <cell r="D1952" t="str">
            <v>TIPO III</v>
          </cell>
        </row>
        <row r="1953">
          <cell r="C1953" t="str">
            <v>031498</v>
          </cell>
          <cell r="D1953" t="str">
            <v>TIPO III</v>
          </cell>
        </row>
        <row r="1954">
          <cell r="C1954" t="str">
            <v>029436</v>
          </cell>
          <cell r="D1954" t="str">
            <v>TIPO III</v>
          </cell>
        </row>
        <row r="1955">
          <cell r="C1955" t="str">
            <v>033901</v>
          </cell>
          <cell r="D1955" t="str">
            <v>TIPO III</v>
          </cell>
        </row>
        <row r="1956">
          <cell r="C1956" t="str">
            <v>032511</v>
          </cell>
          <cell r="D1956" t="str">
            <v>TIPO III</v>
          </cell>
        </row>
        <row r="1957">
          <cell r="C1957" t="str">
            <v>000646</v>
          </cell>
          <cell r="D1957" t="str">
            <v>TIPO III</v>
          </cell>
        </row>
        <row r="1958">
          <cell r="C1958" t="str">
            <v>029180</v>
          </cell>
          <cell r="D1958" t="str">
            <v>TIPO III</v>
          </cell>
        </row>
        <row r="1959">
          <cell r="C1959" t="str">
            <v>027107</v>
          </cell>
          <cell r="D1959" t="str">
            <v>TIPO III</v>
          </cell>
        </row>
        <row r="1960">
          <cell r="C1960" t="str">
            <v>000654</v>
          </cell>
          <cell r="D1960" t="str">
            <v>TIPO III</v>
          </cell>
        </row>
        <row r="1961">
          <cell r="C1961" t="str">
            <v>000659</v>
          </cell>
          <cell r="D1961" t="str">
            <v>TIPO III</v>
          </cell>
        </row>
        <row r="1962">
          <cell r="C1962" t="str">
            <v>030556</v>
          </cell>
          <cell r="D1962" t="str">
            <v>TIPO III</v>
          </cell>
        </row>
        <row r="1963">
          <cell r="C1963" t="str">
            <v>000667</v>
          </cell>
          <cell r="D1963" t="str">
            <v>TIPO III</v>
          </cell>
        </row>
        <row r="1964">
          <cell r="C1964" t="str">
            <v>027731</v>
          </cell>
          <cell r="D1964" t="str">
            <v>TIPO III</v>
          </cell>
        </row>
        <row r="1965">
          <cell r="C1965" t="str">
            <v>028030</v>
          </cell>
          <cell r="D1965" t="str">
            <v>TIPO III</v>
          </cell>
        </row>
        <row r="1966">
          <cell r="C1966" t="str">
            <v>027110</v>
          </cell>
          <cell r="D1966" t="str">
            <v>TIPO III</v>
          </cell>
        </row>
        <row r="1967">
          <cell r="C1967" t="str">
            <v>000688</v>
          </cell>
          <cell r="D1967" t="str">
            <v>TIPO III</v>
          </cell>
        </row>
        <row r="1968">
          <cell r="C1968" t="str">
            <v>029373</v>
          </cell>
          <cell r="D1968" t="str">
            <v>TIPO III</v>
          </cell>
        </row>
        <row r="1969">
          <cell r="C1969" t="str">
            <v>028099</v>
          </cell>
          <cell r="D1969" t="str">
            <v>TIPO III</v>
          </cell>
        </row>
        <row r="1970">
          <cell r="C1970" t="str">
            <v>035074</v>
          </cell>
          <cell r="D1970" t="str">
            <v>TIPO III</v>
          </cell>
        </row>
        <row r="1971">
          <cell r="C1971" t="str">
            <v>032513</v>
          </cell>
          <cell r="D1971" t="str">
            <v>TIPO III</v>
          </cell>
        </row>
        <row r="1972">
          <cell r="C1972" t="str">
            <v>000729</v>
          </cell>
          <cell r="D1972" t="str">
            <v>TIPO III</v>
          </cell>
        </row>
        <row r="1973">
          <cell r="C1973" t="str">
            <v>030458</v>
          </cell>
          <cell r="D1973" t="str">
            <v>TIPO III</v>
          </cell>
        </row>
        <row r="1974">
          <cell r="C1974" t="str">
            <v>037314</v>
          </cell>
          <cell r="D1974" t="str">
            <v>TIPO III</v>
          </cell>
        </row>
        <row r="1975">
          <cell r="C1975" t="str">
            <v>034241</v>
          </cell>
          <cell r="D1975" t="str">
            <v>TIPO III</v>
          </cell>
        </row>
        <row r="1976">
          <cell r="C1976" t="str">
            <v>034117</v>
          </cell>
          <cell r="D1976" t="str">
            <v>TIPO III</v>
          </cell>
        </row>
        <row r="1977">
          <cell r="C1977" t="str">
            <v>000735</v>
          </cell>
          <cell r="D1977" t="str">
            <v>TIPO III</v>
          </cell>
        </row>
        <row r="1978">
          <cell r="C1978" t="str">
            <v>000737</v>
          </cell>
          <cell r="D1978" t="str">
            <v>TIPO III</v>
          </cell>
        </row>
        <row r="1979">
          <cell r="C1979" t="str">
            <v>000742</v>
          </cell>
          <cell r="D1979" t="str">
            <v>TIPO III</v>
          </cell>
        </row>
        <row r="1980">
          <cell r="C1980" t="str">
            <v>031050</v>
          </cell>
          <cell r="D1980" t="str">
            <v>TIPO III</v>
          </cell>
        </row>
        <row r="1981">
          <cell r="C1981" t="str">
            <v>000753</v>
          </cell>
          <cell r="D1981" t="str">
            <v>TIPO III</v>
          </cell>
        </row>
        <row r="1982">
          <cell r="C1982" t="str">
            <v>000768</v>
          </cell>
          <cell r="D1982" t="str">
            <v>TIPO III</v>
          </cell>
        </row>
        <row r="1983">
          <cell r="C1983" t="str">
            <v>035481</v>
          </cell>
          <cell r="D1983" t="str">
            <v>TIPO III</v>
          </cell>
        </row>
        <row r="1984">
          <cell r="C1984" t="str">
            <v>000775</v>
          </cell>
          <cell r="D1984" t="str">
            <v>TIPO III</v>
          </cell>
        </row>
        <row r="1985">
          <cell r="C1985" t="str">
            <v>028836</v>
          </cell>
          <cell r="D1985" t="str">
            <v>TIPO II-C</v>
          </cell>
        </row>
        <row r="1986">
          <cell r="C1986" t="str">
            <v>035147</v>
          </cell>
          <cell r="D1986" t="str">
            <v>TIPO III</v>
          </cell>
        </row>
        <row r="1987">
          <cell r="C1987" t="str">
            <v>036938</v>
          </cell>
          <cell r="D1987" t="str">
            <v>TIPO III</v>
          </cell>
        </row>
        <row r="1988">
          <cell r="C1988" t="str">
            <v>027728</v>
          </cell>
          <cell r="D1988" t="str">
            <v>TIPO III</v>
          </cell>
        </row>
        <row r="1989">
          <cell r="C1989" t="str">
            <v>029004</v>
          </cell>
          <cell r="D1989" t="str">
            <v>TIPO III</v>
          </cell>
        </row>
        <row r="1990">
          <cell r="C1990" t="str">
            <v>028997</v>
          </cell>
          <cell r="D1990" t="str">
            <v>TIPO III</v>
          </cell>
        </row>
        <row r="1991">
          <cell r="C1991" t="str">
            <v>000797</v>
          </cell>
          <cell r="D1991" t="str">
            <v>TIPO III</v>
          </cell>
        </row>
        <row r="1992">
          <cell r="C1992" t="str">
            <v>029111</v>
          </cell>
          <cell r="D1992" t="str">
            <v>TIPO III</v>
          </cell>
        </row>
        <row r="1993">
          <cell r="C1993" t="str">
            <v>030255</v>
          </cell>
          <cell r="D1993" t="str">
            <v>TIPO III</v>
          </cell>
        </row>
        <row r="1994">
          <cell r="C1994" t="str">
            <v>029068</v>
          </cell>
          <cell r="D1994" t="str">
            <v>TIPO III</v>
          </cell>
        </row>
        <row r="1995">
          <cell r="C1995" t="str">
            <v>028036</v>
          </cell>
          <cell r="D1995" t="str">
            <v>TIPO III</v>
          </cell>
        </row>
        <row r="1996">
          <cell r="C1996" t="str">
            <v>029165</v>
          </cell>
          <cell r="D1996" t="str">
            <v>TIPO III</v>
          </cell>
        </row>
        <row r="1997">
          <cell r="C1997" t="str">
            <v>032516</v>
          </cell>
          <cell r="D1997" t="str">
            <v>TIPO III</v>
          </cell>
        </row>
        <row r="1998">
          <cell r="C1998" t="str">
            <v>000836</v>
          </cell>
          <cell r="D1998" t="str">
            <v>TIPO III</v>
          </cell>
        </row>
        <row r="1999">
          <cell r="C1999" t="str">
            <v>029163</v>
          </cell>
          <cell r="D1999" t="str">
            <v>TIPO III</v>
          </cell>
        </row>
        <row r="2000">
          <cell r="C2000" t="str">
            <v>000838</v>
          </cell>
          <cell r="D2000" t="str">
            <v>TIPO III</v>
          </cell>
        </row>
        <row r="2001">
          <cell r="C2001" t="str">
            <v>029505</v>
          </cell>
          <cell r="D2001" t="str">
            <v>TIPO III</v>
          </cell>
        </row>
        <row r="2002">
          <cell r="C2002" t="str">
            <v>027842</v>
          </cell>
          <cell r="D2002" t="str">
            <v>TIPO III</v>
          </cell>
        </row>
        <row r="2003">
          <cell r="C2003" t="str">
            <v>000868</v>
          </cell>
          <cell r="D2003" t="str">
            <v>TIPO III</v>
          </cell>
        </row>
        <row r="2004">
          <cell r="C2004" t="str">
            <v>000872</v>
          </cell>
          <cell r="D2004" t="str">
            <v>TIPO III</v>
          </cell>
        </row>
        <row r="2005">
          <cell r="C2005" t="str">
            <v>027877</v>
          </cell>
          <cell r="D2005" t="str">
            <v>TIPO III</v>
          </cell>
        </row>
        <row r="2006">
          <cell r="C2006" t="str">
            <v>000877</v>
          </cell>
          <cell r="D2006" t="str">
            <v>TIPO III</v>
          </cell>
        </row>
        <row r="2007">
          <cell r="C2007" t="str">
            <v>029411</v>
          </cell>
          <cell r="D2007" t="str">
            <v>TIPO III</v>
          </cell>
        </row>
        <row r="2008">
          <cell r="C2008" t="str">
            <v>028783</v>
          </cell>
          <cell r="D2008" t="str">
            <v>TIPO III</v>
          </cell>
        </row>
        <row r="2009">
          <cell r="C2009" t="str">
            <v>027730</v>
          </cell>
          <cell r="D2009" t="str">
            <v>TIPO III</v>
          </cell>
        </row>
        <row r="2010">
          <cell r="C2010" t="str">
            <v>029002</v>
          </cell>
          <cell r="D2010" t="str">
            <v>TIPO III</v>
          </cell>
        </row>
        <row r="2011">
          <cell r="C2011" t="str">
            <v>027111</v>
          </cell>
          <cell r="D2011" t="str">
            <v>TIPO III</v>
          </cell>
        </row>
        <row r="2012">
          <cell r="C2012" t="str">
            <v>027402</v>
          </cell>
          <cell r="D2012" t="str">
            <v>TIPO III</v>
          </cell>
        </row>
        <row r="2013">
          <cell r="C2013" t="str">
            <v>029734</v>
          </cell>
          <cell r="D2013" t="str">
            <v>TIPO II-C</v>
          </cell>
        </row>
        <row r="2014">
          <cell r="C2014" t="str">
            <v>028725</v>
          </cell>
          <cell r="D2014" t="str">
            <v>TIPO III</v>
          </cell>
        </row>
        <row r="2015">
          <cell r="C2015" t="str">
            <v>028985</v>
          </cell>
          <cell r="D2015" t="str">
            <v>TIPO III</v>
          </cell>
        </row>
        <row r="2016">
          <cell r="C2016" t="str">
            <v>030575</v>
          </cell>
          <cell r="D2016" t="str">
            <v>TIPO III</v>
          </cell>
        </row>
        <row r="2017">
          <cell r="C2017" t="str">
            <v>002398</v>
          </cell>
          <cell r="D2017" t="str">
            <v>TIPO III</v>
          </cell>
        </row>
        <row r="2018">
          <cell r="C2018" t="str">
            <v>027411</v>
          </cell>
          <cell r="D2018" t="str">
            <v>TIPO III</v>
          </cell>
        </row>
        <row r="2019">
          <cell r="C2019" t="str">
            <v>027227</v>
          </cell>
          <cell r="D2019" t="str">
            <v>TIPO III</v>
          </cell>
        </row>
        <row r="2020">
          <cell r="C2020" t="str">
            <v>029048</v>
          </cell>
          <cell r="D2020" t="str">
            <v>TIPO II-C</v>
          </cell>
        </row>
        <row r="2021">
          <cell r="C2021" t="str">
            <v>031244</v>
          </cell>
          <cell r="D2021" t="str">
            <v>TIPO III</v>
          </cell>
        </row>
        <row r="2022">
          <cell r="C2022" t="str">
            <v>033975</v>
          </cell>
          <cell r="D2022" t="str">
            <v>TIPO III</v>
          </cell>
        </row>
        <row r="2023">
          <cell r="C2023" t="str">
            <v>028084</v>
          </cell>
          <cell r="D2023" t="str">
            <v>TIPO III</v>
          </cell>
        </row>
        <row r="2024">
          <cell r="C2024" t="str">
            <v>028781</v>
          </cell>
          <cell r="D2024" t="str">
            <v>TIPO III</v>
          </cell>
        </row>
        <row r="2025">
          <cell r="C2025" t="str">
            <v>027065</v>
          </cell>
          <cell r="D2025" t="str">
            <v>TIPO III</v>
          </cell>
        </row>
        <row r="2026">
          <cell r="C2026" t="str">
            <v>027108</v>
          </cell>
          <cell r="D2026" t="str">
            <v>TIPO III</v>
          </cell>
        </row>
        <row r="2027">
          <cell r="C2027" t="str">
            <v>027165</v>
          </cell>
          <cell r="D2027" t="str">
            <v>TIPO III</v>
          </cell>
        </row>
        <row r="2028">
          <cell r="C2028" t="str">
            <v>037826</v>
          </cell>
          <cell r="D2028" t="str">
            <v>TIPO II-B</v>
          </cell>
        </row>
        <row r="2029">
          <cell r="C2029" t="str">
            <v>029245</v>
          </cell>
          <cell r="D2029" t="str">
            <v>TIPO II-C</v>
          </cell>
        </row>
        <row r="2030">
          <cell r="C2030" t="str">
            <v>029246</v>
          </cell>
          <cell r="D2030" t="str">
            <v>TIPO II-C</v>
          </cell>
        </row>
        <row r="2031">
          <cell r="C2031" t="str">
            <v>028845</v>
          </cell>
          <cell r="D2031" t="str">
            <v>TIPO III</v>
          </cell>
        </row>
        <row r="2032">
          <cell r="C2032" t="str">
            <v>000898</v>
          </cell>
          <cell r="D2032" t="str">
            <v>TIPO III</v>
          </cell>
        </row>
        <row r="2033">
          <cell r="C2033" t="str">
            <v>027034</v>
          </cell>
          <cell r="D2033" t="str">
            <v>TIPO III</v>
          </cell>
        </row>
        <row r="2034">
          <cell r="C2034" t="str">
            <v>032520</v>
          </cell>
          <cell r="D2034" t="str">
            <v>TIPO III</v>
          </cell>
        </row>
        <row r="2035">
          <cell r="C2035" t="str">
            <v>028430</v>
          </cell>
          <cell r="D2035" t="str">
            <v>TIPO III</v>
          </cell>
        </row>
        <row r="2036">
          <cell r="C2036" t="str">
            <v>000904</v>
          </cell>
          <cell r="D2036" t="str">
            <v>TIPO III</v>
          </cell>
        </row>
        <row r="2037">
          <cell r="C2037" t="str">
            <v>030042</v>
          </cell>
          <cell r="D2037" t="str">
            <v>TIPO III</v>
          </cell>
        </row>
        <row r="2038">
          <cell r="C2038" t="str">
            <v>035526</v>
          </cell>
          <cell r="D2038" t="str">
            <v>TIPO III</v>
          </cell>
        </row>
        <row r="2039">
          <cell r="C2039" t="str">
            <v>030101</v>
          </cell>
          <cell r="D2039" t="str">
            <v>TIPO III</v>
          </cell>
        </row>
        <row r="2040">
          <cell r="C2040" t="str">
            <v>000922</v>
          </cell>
          <cell r="D2040" t="str">
            <v>TIPO III</v>
          </cell>
        </row>
        <row r="2041">
          <cell r="C2041" t="str">
            <v>000928</v>
          </cell>
          <cell r="D2041" t="str">
            <v>TIPO III</v>
          </cell>
        </row>
        <row r="2042">
          <cell r="C2042" t="str">
            <v>028830</v>
          </cell>
          <cell r="D2042" t="str">
            <v>TIPO III</v>
          </cell>
        </row>
        <row r="2043">
          <cell r="C2043" t="str">
            <v>028780</v>
          </cell>
          <cell r="D2043" t="str">
            <v>TIPO III</v>
          </cell>
        </row>
        <row r="2044">
          <cell r="C2044" t="str">
            <v>035340</v>
          </cell>
          <cell r="D2044" t="str">
            <v>TIPO III</v>
          </cell>
        </row>
        <row r="2045">
          <cell r="C2045" t="str">
            <v>029515</v>
          </cell>
          <cell r="D2045" t="str">
            <v>TIPO III</v>
          </cell>
        </row>
        <row r="2046">
          <cell r="C2046" t="str">
            <v>031575</v>
          </cell>
          <cell r="D2046" t="str">
            <v>TIPO III</v>
          </cell>
        </row>
        <row r="2047">
          <cell r="C2047" t="str">
            <v>030260</v>
          </cell>
          <cell r="D2047" t="str">
            <v>TIPO III</v>
          </cell>
        </row>
        <row r="2048">
          <cell r="C2048" t="str">
            <v>027885</v>
          </cell>
          <cell r="D2048" t="str">
            <v>TIPO III</v>
          </cell>
        </row>
        <row r="2049">
          <cell r="C2049" t="str">
            <v>029758</v>
          </cell>
          <cell r="D2049" t="str">
            <v>TIPO III</v>
          </cell>
        </row>
        <row r="2050">
          <cell r="C2050" t="str">
            <v>029145</v>
          </cell>
          <cell r="D2050" t="str">
            <v>TIPO III</v>
          </cell>
        </row>
        <row r="2051">
          <cell r="C2051" t="str">
            <v>028852</v>
          </cell>
          <cell r="D2051" t="str">
            <v>TIPO III</v>
          </cell>
        </row>
        <row r="2052">
          <cell r="C2052" t="str">
            <v>035801</v>
          </cell>
          <cell r="D2052" t="str">
            <v>TIPO III</v>
          </cell>
        </row>
        <row r="2053">
          <cell r="C2053" t="str">
            <v>000976</v>
          </cell>
          <cell r="D2053" t="str">
            <v>TIPO III</v>
          </cell>
        </row>
        <row r="2054">
          <cell r="C2054" t="str">
            <v>034057</v>
          </cell>
          <cell r="D2054" t="str">
            <v>TIPO III</v>
          </cell>
        </row>
        <row r="2055">
          <cell r="C2055" t="str">
            <v>028426</v>
          </cell>
          <cell r="D2055" t="str">
            <v>TIPO III</v>
          </cell>
        </row>
        <row r="2056">
          <cell r="C2056" t="str">
            <v>034560</v>
          </cell>
          <cell r="D2056" t="str">
            <v>TIPO III</v>
          </cell>
        </row>
        <row r="2057">
          <cell r="C2057" t="str">
            <v>028998</v>
          </cell>
          <cell r="D2057" t="str">
            <v>TIPO III</v>
          </cell>
        </row>
        <row r="2058">
          <cell r="C2058" t="str">
            <v>000992</v>
          </cell>
          <cell r="D2058" t="str">
            <v>TIPO III</v>
          </cell>
        </row>
        <row r="2059">
          <cell r="C2059" t="str">
            <v>028380</v>
          </cell>
          <cell r="D2059" t="str">
            <v>TIPO III</v>
          </cell>
        </row>
        <row r="2060">
          <cell r="C2060" t="str">
            <v>000999</v>
          </cell>
          <cell r="D2060" t="str">
            <v>TIPO III</v>
          </cell>
        </row>
        <row r="2061">
          <cell r="C2061" t="str">
            <v>027957</v>
          </cell>
          <cell r="D2061" t="str">
            <v>TIPO III</v>
          </cell>
        </row>
        <row r="2062">
          <cell r="C2062" t="str">
            <v>027575</v>
          </cell>
          <cell r="D2062" t="str">
            <v>TIPO III</v>
          </cell>
        </row>
        <row r="2063">
          <cell r="C2063" t="str">
            <v>028846</v>
          </cell>
          <cell r="D2063" t="str">
            <v>TIPO III</v>
          </cell>
        </row>
        <row r="2064">
          <cell r="C2064" t="str">
            <v>037179</v>
          </cell>
          <cell r="D2064" t="str">
            <v>TIPO III</v>
          </cell>
        </row>
        <row r="2065">
          <cell r="C2065" t="str">
            <v>027046</v>
          </cell>
          <cell r="D2065" t="str">
            <v>TIPO III</v>
          </cell>
        </row>
        <row r="2066">
          <cell r="C2066" t="str">
            <v>027645</v>
          </cell>
          <cell r="D2066" t="str">
            <v>TIPO III</v>
          </cell>
        </row>
        <row r="2067">
          <cell r="C2067" t="str">
            <v>027066</v>
          </cell>
          <cell r="D2067" t="str">
            <v>TIPO III</v>
          </cell>
        </row>
        <row r="2068">
          <cell r="C2068" t="str">
            <v>001009</v>
          </cell>
          <cell r="D2068" t="str">
            <v>TIPO III</v>
          </cell>
        </row>
        <row r="2069">
          <cell r="C2069" t="str">
            <v>028175</v>
          </cell>
          <cell r="D2069" t="str">
            <v>TIPO III</v>
          </cell>
        </row>
        <row r="2070">
          <cell r="C2070" t="str">
            <v>001011</v>
          </cell>
          <cell r="D2070" t="str">
            <v>TIPO III</v>
          </cell>
        </row>
        <row r="2071">
          <cell r="C2071" t="str">
            <v>030312</v>
          </cell>
          <cell r="D2071" t="str">
            <v>TIPO III</v>
          </cell>
        </row>
        <row r="2072">
          <cell r="C2072" t="str">
            <v>035112</v>
          </cell>
          <cell r="D2072" t="str">
            <v>TIPO III</v>
          </cell>
        </row>
        <row r="2073">
          <cell r="C2073" t="str">
            <v>031059</v>
          </cell>
          <cell r="D2073" t="str">
            <v>TIPO III</v>
          </cell>
        </row>
        <row r="2074">
          <cell r="C2074" t="str">
            <v>001019</v>
          </cell>
          <cell r="D2074" t="str">
            <v>TIPO III</v>
          </cell>
        </row>
        <row r="2075">
          <cell r="C2075" t="str">
            <v>028918</v>
          </cell>
          <cell r="D2075" t="str">
            <v>TIPO III</v>
          </cell>
        </row>
        <row r="2076">
          <cell r="C2076" t="str">
            <v>001025</v>
          </cell>
          <cell r="D2076" t="str">
            <v>TIPO III</v>
          </cell>
        </row>
        <row r="2077">
          <cell r="C2077" t="str">
            <v>037573</v>
          </cell>
          <cell r="D2077" t="str">
            <v>TIPO III</v>
          </cell>
        </row>
        <row r="2078">
          <cell r="C2078" t="str">
            <v>028091</v>
          </cell>
          <cell r="D2078" t="str">
            <v>TIPO III</v>
          </cell>
        </row>
        <row r="2079">
          <cell r="C2079" t="str">
            <v>001034</v>
          </cell>
          <cell r="D2079" t="str">
            <v>TIPO III</v>
          </cell>
        </row>
        <row r="2080">
          <cell r="C2080" t="str">
            <v>028803</v>
          </cell>
          <cell r="D2080" t="str">
            <v>TIPO III</v>
          </cell>
        </row>
        <row r="2081">
          <cell r="C2081" t="str">
            <v>029367</v>
          </cell>
          <cell r="D2081" t="str">
            <v>TIPO III</v>
          </cell>
        </row>
        <row r="2082">
          <cell r="C2082" t="str">
            <v>001076</v>
          </cell>
          <cell r="D2082" t="str">
            <v>TIPO III</v>
          </cell>
        </row>
        <row r="2083">
          <cell r="C2083" t="str">
            <v>001078</v>
          </cell>
          <cell r="D2083" t="str">
            <v>TIPO III</v>
          </cell>
        </row>
        <row r="2084">
          <cell r="C2084" t="str">
            <v>029172</v>
          </cell>
          <cell r="D2084" t="str">
            <v>TIPO III</v>
          </cell>
        </row>
        <row r="2085">
          <cell r="C2085" t="str">
            <v>030387</v>
          </cell>
          <cell r="D2085" t="str">
            <v>TIPO III</v>
          </cell>
        </row>
        <row r="2086">
          <cell r="C2086" t="str">
            <v>001085</v>
          </cell>
          <cell r="D2086" t="str">
            <v>TIPO III</v>
          </cell>
        </row>
        <row r="2087">
          <cell r="C2087" t="str">
            <v>029049</v>
          </cell>
          <cell r="D2087" t="str">
            <v>TIPO III</v>
          </cell>
        </row>
        <row r="2088">
          <cell r="C2088" t="str">
            <v>027405</v>
          </cell>
          <cell r="D2088" t="str">
            <v>TIPO III</v>
          </cell>
        </row>
        <row r="2089">
          <cell r="C2089" t="str">
            <v>028835</v>
          </cell>
          <cell r="D2089" t="str">
            <v>TIPO II-C</v>
          </cell>
        </row>
        <row r="2090">
          <cell r="C2090" t="str">
            <v>030265</v>
          </cell>
          <cell r="D2090" t="str">
            <v>TIPO III</v>
          </cell>
        </row>
        <row r="2091">
          <cell r="C2091" t="str">
            <v>030078</v>
          </cell>
          <cell r="D2091" t="str">
            <v>TIPO II-C</v>
          </cell>
        </row>
        <row r="2092">
          <cell r="C2092" t="str">
            <v>030079</v>
          </cell>
          <cell r="D2092" t="str">
            <v>TIPO II-C</v>
          </cell>
        </row>
        <row r="2093">
          <cell r="C2093" t="str">
            <v>027370</v>
          </cell>
          <cell r="D2093" t="str">
            <v>TIPO III</v>
          </cell>
        </row>
        <row r="2094">
          <cell r="C2094" t="str">
            <v>028987</v>
          </cell>
          <cell r="D2094" t="str">
            <v>TIPO III</v>
          </cell>
        </row>
        <row r="2095">
          <cell r="C2095" t="str">
            <v>035800</v>
          </cell>
          <cell r="D2095" t="str">
            <v>TIPO III</v>
          </cell>
        </row>
        <row r="2096">
          <cell r="C2096" t="str">
            <v>030642</v>
          </cell>
          <cell r="D2096" t="str">
            <v>TIPO III</v>
          </cell>
        </row>
        <row r="2097">
          <cell r="C2097" t="str">
            <v>001147</v>
          </cell>
          <cell r="D2097" t="str">
            <v>TIPO III</v>
          </cell>
        </row>
        <row r="2098">
          <cell r="C2098" t="str">
            <v>001149</v>
          </cell>
          <cell r="D2098" t="str">
            <v>TIPO III</v>
          </cell>
        </row>
        <row r="2099">
          <cell r="C2099" t="str">
            <v>028921</v>
          </cell>
          <cell r="D2099" t="str">
            <v>TIPO III</v>
          </cell>
        </row>
        <row r="2100">
          <cell r="C2100" t="str">
            <v>027984</v>
          </cell>
          <cell r="D2100" t="str">
            <v>TIPO III</v>
          </cell>
        </row>
        <row r="2101">
          <cell r="C2101" t="str">
            <v>035753</v>
          </cell>
          <cell r="D2101" t="str">
            <v>TIPO III</v>
          </cell>
        </row>
        <row r="2102">
          <cell r="C2102" t="str">
            <v>001185</v>
          </cell>
          <cell r="D2102" t="str">
            <v>TIPO III</v>
          </cell>
        </row>
        <row r="2103">
          <cell r="C2103" t="str">
            <v>027534</v>
          </cell>
          <cell r="D2103" t="str">
            <v>TIPO III</v>
          </cell>
        </row>
        <row r="2104">
          <cell r="C2104" t="str">
            <v>027727</v>
          </cell>
          <cell r="D2104" t="str">
            <v>TIPO III</v>
          </cell>
        </row>
        <row r="2105">
          <cell r="C2105" t="str">
            <v>027532</v>
          </cell>
          <cell r="D2105" t="str">
            <v>TIPO III</v>
          </cell>
        </row>
        <row r="2106">
          <cell r="C2106" t="str">
            <v>028749</v>
          </cell>
          <cell r="D2106" t="str">
            <v>TIPO III</v>
          </cell>
        </row>
        <row r="2107">
          <cell r="C2107" t="str">
            <v>034094</v>
          </cell>
          <cell r="D2107" t="str">
            <v>TIPO III</v>
          </cell>
        </row>
        <row r="2108">
          <cell r="C2108" t="str">
            <v>029296</v>
          </cell>
          <cell r="D2108" t="str">
            <v>TIPO III</v>
          </cell>
        </row>
        <row r="2109">
          <cell r="C2109" t="str">
            <v>027109</v>
          </cell>
          <cell r="D2109" t="str">
            <v>TIPO III</v>
          </cell>
        </row>
        <row r="2110">
          <cell r="C2110" t="str">
            <v>029435</v>
          </cell>
          <cell r="D2110" t="str">
            <v>TIPO III</v>
          </cell>
        </row>
        <row r="2111">
          <cell r="C2111" t="str">
            <v>029433</v>
          </cell>
          <cell r="D2111" t="str">
            <v>TIPO III</v>
          </cell>
        </row>
        <row r="2112">
          <cell r="C2112" t="str">
            <v>028715</v>
          </cell>
          <cell r="D2112" t="str">
            <v>TIPO III</v>
          </cell>
        </row>
        <row r="2113">
          <cell r="C2113" t="str">
            <v>030887</v>
          </cell>
          <cell r="D2113" t="str">
            <v>TIPO III</v>
          </cell>
        </row>
        <row r="2114">
          <cell r="C2114" t="str">
            <v>032571</v>
          </cell>
          <cell r="D2114" t="str">
            <v>TIPO III</v>
          </cell>
        </row>
        <row r="2115">
          <cell r="C2115" t="str">
            <v>028834</v>
          </cell>
          <cell r="D2115" t="str">
            <v>TIPO III</v>
          </cell>
        </row>
        <row r="2116">
          <cell r="C2116" t="str">
            <v>028818</v>
          </cell>
          <cell r="D2116" t="str">
            <v>TIPO II-C</v>
          </cell>
        </row>
        <row r="2117">
          <cell r="C2117" t="str">
            <v>029332</v>
          </cell>
          <cell r="D2117" t="str">
            <v>TIPO III</v>
          </cell>
        </row>
        <row r="2118">
          <cell r="C2118" t="str">
            <v>000473</v>
          </cell>
          <cell r="D2118" t="str">
            <v>TIPO III</v>
          </cell>
        </row>
        <row r="2119">
          <cell r="C2119" t="str">
            <v>001255</v>
          </cell>
          <cell r="D2119" t="str">
            <v>TIPO III</v>
          </cell>
        </row>
        <row r="2120">
          <cell r="C2120" t="str">
            <v>001257</v>
          </cell>
          <cell r="D2120" t="str">
            <v>TIPO III</v>
          </cell>
        </row>
        <row r="2121">
          <cell r="C2121" t="str">
            <v>028231</v>
          </cell>
          <cell r="D2121" t="str">
            <v>TIPO III</v>
          </cell>
        </row>
        <row r="2122">
          <cell r="C2122" t="str">
            <v>001272</v>
          </cell>
          <cell r="D2122" t="str">
            <v>TIPO III</v>
          </cell>
        </row>
        <row r="2123">
          <cell r="C2123" t="str">
            <v>034966</v>
          </cell>
          <cell r="D2123" t="str">
            <v>TIPO III</v>
          </cell>
        </row>
        <row r="2124">
          <cell r="C2124" t="str">
            <v>028168</v>
          </cell>
          <cell r="D2124" t="str">
            <v>TIPO III</v>
          </cell>
        </row>
        <row r="2125">
          <cell r="C2125" t="str">
            <v>030542</v>
          </cell>
          <cell r="D2125" t="str">
            <v>TIPO III</v>
          </cell>
        </row>
        <row r="2126">
          <cell r="C2126" t="str">
            <v>030394</v>
          </cell>
          <cell r="D2126" t="str">
            <v>TIPO III</v>
          </cell>
        </row>
        <row r="2127">
          <cell r="C2127" t="str">
            <v>037820</v>
          </cell>
          <cell r="D2127" t="str">
            <v>TIPO III</v>
          </cell>
        </row>
        <row r="2128">
          <cell r="C2128" t="str">
            <v>027013</v>
          </cell>
          <cell r="D2128" t="str">
            <v>TIPO III</v>
          </cell>
        </row>
        <row r="2129">
          <cell r="C2129" t="str">
            <v>029057</v>
          </cell>
          <cell r="D2129" t="str">
            <v>TIPO III</v>
          </cell>
        </row>
        <row r="2130">
          <cell r="C2130" t="str">
            <v>033386</v>
          </cell>
          <cell r="D2130" t="str">
            <v>TIPO III</v>
          </cell>
        </row>
        <row r="2131">
          <cell r="C2131" t="str">
            <v>031438</v>
          </cell>
          <cell r="D2131" t="str">
            <v>TIPO III</v>
          </cell>
        </row>
        <row r="2132">
          <cell r="C2132" t="str">
            <v>001305</v>
          </cell>
          <cell r="D2132" t="str">
            <v>TIPO III</v>
          </cell>
        </row>
        <row r="2133">
          <cell r="C2133" t="str">
            <v>001306</v>
          </cell>
          <cell r="D2133" t="str">
            <v>TIPO III</v>
          </cell>
        </row>
        <row r="2134">
          <cell r="C2134" t="str">
            <v>035120</v>
          </cell>
          <cell r="D2134" t="str">
            <v>TIPO III</v>
          </cell>
        </row>
        <row r="2135">
          <cell r="C2135" t="str">
            <v>029114</v>
          </cell>
          <cell r="D2135" t="str">
            <v>TIPO II-C</v>
          </cell>
        </row>
        <row r="2136">
          <cell r="C2136" t="str">
            <v>045165</v>
          </cell>
          <cell r="D2136" t="str">
            <v>TIPO III</v>
          </cell>
        </row>
        <row r="2137">
          <cell r="C2137" t="str">
            <v>001322</v>
          </cell>
          <cell r="D2137" t="str">
            <v>TIPO III</v>
          </cell>
        </row>
        <row r="2138">
          <cell r="C2138" t="str">
            <v>027876</v>
          </cell>
          <cell r="D2138" t="str">
            <v>TIPO III</v>
          </cell>
        </row>
        <row r="2139">
          <cell r="C2139" t="str">
            <v>037413</v>
          </cell>
          <cell r="D2139" t="str">
            <v>TIPO III</v>
          </cell>
        </row>
        <row r="2140">
          <cell r="C2140" t="str">
            <v>032879</v>
          </cell>
          <cell r="D2140" t="str">
            <v>TIPO III</v>
          </cell>
        </row>
        <row r="2141">
          <cell r="C2141" t="str">
            <v>001335</v>
          </cell>
          <cell r="D2141" t="str">
            <v>TIPO III</v>
          </cell>
        </row>
        <row r="2142">
          <cell r="C2142" t="str">
            <v>028419</v>
          </cell>
          <cell r="D2142" t="str">
            <v>TIPO III</v>
          </cell>
        </row>
        <row r="2143">
          <cell r="C2143" t="str">
            <v>028801</v>
          </cell>
          <cell r="D2143" t="str">
            <v>TIPO III</v>
          </cell>
        </row>
        <row r="2144">
          <cell r="C2144" t="str">
            <v>001344</v>
          </cell>
          <cell r="D2144" t="str">
            <v>TIPO III</v>
          </cell>
        </row>
        <row r="2145">
          <cell r="C2145" t="str">
            <v>030572</v>
          </cell>
          <cell r="D2145" t="str">
            <v>TIPO III</v>
          </cell>
        </row>
        <row r="2146">
          <cell r="C2146" t="str">
            <v>001343</v>
          </cell>
          <cell r="D2146" t="str">
            <v>TIPO III</v>
          </cell>
        </row>
        <row r="2147">
          <cell r="C2147" t="str">
            <v>001347</v>
          </cell>
          <cell r="D2147" t="str">
            <v>TIPO III</v>
          </cell>
        </row>
        <row r="2148">
          <cell r="C2148" t="str">
            <v>001349</v>
          </cell>
          <cell r="D2148" t="str">
            <v>TIPO III</v>
          </cell>
        </row>
        <row r="2149">
          <cell r="C2149" t="str">
            <v>035006</v>
          </cell>
          <cell r="D2149" t="str">
            <v>TIPO III</v>
          </cell>
        </row>
        <row r="2150">
          <cell r="C2150" t="str">
            <v>001358</v>
          </cell>
          <cell r="D2150" t="str">
            <v>TIPO III</v>
          </cell>
        </row>
        <row r="2151">
          <cell r="C2151" t="str">
            <v>001361</v>
          </cell>
          <cell r="D2151" t="str">
            <v>TIPO III</v>
          </cell>
        </row>
        <row r="2152">
          <cell r="C2152" t="str">
            <v>027711</v>
          </cell>
          <cell r="D2152" t="str">
            <v>TIPO III</v>
          </cell>
        </row>
        <row r="2153">
          <cell r="C2153" t="str">
            <v>029646</v>
          </cell>
          <cell r="D2153" t="str">
            <v>TIPO III</v>
          </cell>
        </row>
        <row r="2154">
          <cell r="C2154" t="str">
            <v>028829</v>
          </cell>
          <cell r="D2154" t="str">
            <v>TIPO III</v>
          </cell>
        </row>
        <row r="2155">
          <cell r="C2155" t="str">
            <v>033916</v>
          </cell>
          <cell r="D2155" t="str">
            <v>TIPO III</v>
          </cell>
        </row>
        <row r="2156">
          <cell r="C2156" t="str">
            <v>034495</v>
          </cell>
          <cell r="D2156" t="str">
            <v>TIPO III</v>
          </cell>
        </row>
        <row r="2157">
          <cell r="C2157" t="str">
            <v>030185</v>
          </cell>
          <cell r="D2157" t="str">
            <v>TIPO III</v>
          </cell>
        </row>
        <row r="2158">
          <cell r="C2158" t="str">
            <v>028967</v>
          </cell>
          <cell r="D2158" t="str">
            <v>TIPO III</v>
          </cell>
        </row>
        <row r="2159">
          <cell r="C2159" t="str">
            <v>001420</v>
          </cell>
          <cell r="D2159" t="str">
            <v>TIPO III</v>
          </cell>
        </row>
        <row r="2160">
          <cell r="C2160" t="str">
            <v>001427</v>
          </cell>
          <cell r="D2160" t="str">
            <v>TIPO III</v>
          </cell>
        </row>
        <row r="2161">
          <cell r="C2161" t="str">
            <v>001433</v>
          </cell>
          <cell r="D2161" t="str">
            <v>TIPO III</v>
          </cell>
        </row>
        <row r="2162">
          <cell r="C2162" t="str">
            <v>028607</v>
          </cell>
          <cell r="D2162" t="str">
            <v>TIPO III</v>
          </cell>
        </row>
        <row r="2163">
          <cell r="C2163" t="str">
            <v>001446</v>
          </cell>
          <cell r="D2163" t="str">
            <v>TIPO III</v>
          </cell>
        </row>
        <row r="2164">
          <cell r="C2164" t="str">
            <v>001454</v>
          </cell>
          <cell r="D2164" t="str">
            <v>TIPO III</v>
          </cell>
        </row>
        <row r="2165">
          <cell r="C2165" t="str">
            <v>001479</v>
          </cell>
          <cell r="D2165" t="str">
            <v>TIPO III</v>
          </cell>
        </row>
        <row r="2166">
          <cell r="C2166" t="str">
            <v>030836</v>
          </cell>
          <cell r="D2166" t="str">
            <v>TIPO III</v>
          </cell>
        </row>
        <row r="2167">
          <cell r="C2167" t="str">
            <v>029725</v>
          </cell>
          <cell r="D2167" t="str">
            <v>TIPO III</v>
          </cell>
        </row>
        <row r="2168">
          <cell r="C2168" t="str">
            <v>027072</v>
          </cell>
          <cell r="D2168" t="str">
            <v>TIPO III</v>
          </cell>
        </row>
        <row r="2169">
          <cell r="C2169" t="str">
            <v>001498</v>
          </cell>
          <cell r="D2169" t="str">
            <v>TIPO III</v>
          </cell>
        </row>
        <row r="2170">
          <cell r="C2170" t="str">
            <v>030950</v>
          </cell>
          <cell r="D2170" t="str">
            <v>TIPO III</v>
          </cell>
        </row>
        <row r="2171">
          <cell r="C2171" t="str">
            <v>028541</v>
          </cell>
          <cell r="D2171" t="str">
            <v>TIPO II-B</v>
          </cell>
        </row>
        <row r="2172">
          <cell r="C2172" t="str">
            <v>001509</v>
          </cell>
          <cell r="D2172" t="str">
            <v>TIPO III</v>
          </cell>
        </row>
        <row r="2173">
          <cell r="C2173" t="str">
            <v>028842</v>
          </cell>
          <cell r="D2173" t="str">
            <v>TIPO III</v>
          </cell>
        </row>
        <row r="2174">
          <cell r="C2174" t="str">
            <v>001518</v>
          </cell>
          <cell r="D2174" t="str">
            <v>TIPO III</v>
          </cell>
        </row>
        <row r="2175">
          <cell r="C2175" t="str">
            <v>031411</v>
          </cell>
          <cell r="D2175" t="str">
            <v>TIPO III</v>
          </cell>
        </row>
        <row r="2176">
          <cell r="C2176" t="str">
            <v>001533</v>
          </cell>
          <cell r="D2176" t="str">
            <v>TIPO III</v>
          </cell>
        </row>
        <row r="2177">
          <cell r="C2177" t="str">
            <v>028000</v>
          </cell>
          <cell r="D2177" t="str">
            <v>TIPO III</v>
          </cell>
        </row>
        <row r="2178">
          <cell r="C2178" t="str">
            <v>027576</v>
          </cell>
          <cell r="D2178" t="str">
            <v>TIPO III</v>
          </cell>
        </row>
        <row r="2179">
          <cell r="C2179" t="str">
            <v>028899</v>
          </cell>
          <cell r="D2179" t="str">
            <v>TIPO III</v>
          </cell>
        </row>
        <row r="2180">
          <cell r="C2180" t="str">
            <v>029066</v>
          </cell>
          <cell r="D2180" t="str">
            <v>TIPO III</v>
          </cell>
        </row>
        <row r="2181">
          <cell r="C2181" t="str">
            <v>029139</v>
          </cell>
          <cell r="D2181" t="str">
            <v>TIPO III</v>
          </cell>
        </row>
        <row r="2182">
          <cell r="C2182" t="str">
            <v>034705</v>
          </cell>
          <cell r="D2182" t="str">
            <v>TIPO III</v>
          </cell>
        </row>
        <row r="2183">
          <cell r="C2183" t="str">
            <v>001549</v>
          </cell>
          <cell r="D2183" t="str">
            <v>TIPO III</v>
          </cell>
        </row>
        <row r="2184">
          <cell r="C2184" t="str">
            <v>027722</v>
          </cell>
          <cell r="D2184" t="str">
            <v>TIPO III</v>
          </cell>
        </row>
        <row r="2185">
          <cell r="C2185" t="str">
            <v>031042</v>
          </cell>
          <cell r="D2185" t="str">
            <v>TIPO III</v>
          </cell>
        </row>
        <row r="2186">
          <cell r="C2186" t="str">
            <v>029716</v>
          </cell>
          <cell r="D2186" t="str">
            <v>TIPO III</v>
          </cell>
        </row>
        <row r="2187">
          <cell r="C2187" t="str">
            <v>028782</v>
          </cell>
          <cell r="D2187" t="str">
            <v>TIPO III</v>
          </cell>
        </row>
        <row r="2188">
          <cell r="C2188" t="str">
            <v>030148</v>
          </cell>
          <cell r="D2188" t="str">
            <v>TIPO III</v>
          </cell>
        </row>
        <row r="2189">
          <cell r="C2189" t="str">
            <v>027216</v>
          </cell>
          <cell r="D2189" t="str">
            <v>TIPO III</v>
          </cell>
        </row>
        <row r="2190">
          <cell r="C2190" t="str">
            <v>027958</v>
          </cell>
          <cell r="D2190" t="str">
            <v>TIPO III</v>
          </cell>
        </row>
        <row r="2191">
          <cell r="C2191" t="str">
            <v>028968</v>
          </cell>
          <cell r="D2191" t="str">
            <v>TIPO III</v>
          </cell>
        </row>
        <row r="2192">
          <cell r="C2192" t="str">
            <v>031005</v>
          </cell>
          <cell r="D2192" t="str">
            <v>TIPO III</v>
          </cell>
        </row>
        <row r="2193">
          <cell r="C2193" t="str">
            <v>001927</v>
          </cell>
          <cell r="D2193" t="str">
            <v>TIPO III</v>
          </cell>
        </row>
        <row r="2194">
          <cell r="C2194" t="str">
            <v>027870</v>
          </cell>
          <cell r="D2194" t="str">
            <v>TIPO III</v>
          </cell>
        </row>
        <row r="2195">
          <cell r="C2195" t="str">
            <v>001932</v>
          </cell>
          <cell r="D2195" t="str">
            <v>TIPO III</v>
          </cell>
        </row>
        <row r="2196">
          <cell r="C2196" t="str">
            <v>001934</v>
          </cell>
          <cell r="D2196" t="str">
            <v>TIPO III</v>
          </cell>
        </row>
        <row r="2197">
          <cell r="C2197" t="str">
            <v>031064</v>
          </cell>
          <cell r="D2197" t="str">
            <v>TIPO III</v>
          </cell>
        </row>
        <row r="2198">
          <cell r="C2198" t="str">
            <v>028670</v>
          </cell>
          <cell r="D2198" t="str">
            <v>TIPO III</v>
          </cell>
        </row>
        <row r="2199">
          <cell r="C2199" t="str">
            <v>029001</v>
          </cell>
          <cell r="D2199" t="str">
            <v>TIPO III</v>
          </cell>
        </row>
        <row r="2200">
          <cell r="C2200" t="str">
            <v>001945</v>
          </cell>
          <cell r="D2200" t="str">
            <v>TIPO III</v>
          </cell>
        </row>
        <row r="2201">
          <cell r="C2201" t="str">
            <v>028800</v>
          </cell>
          <cell r="D2201" t="str">
            <v>TIPO III</v>
          </cell>
        </row>
        <row r="2202">
          <cell r="C2202" t="str">
            <v>029376</v>
          </cell>
          <cell r="D2202" t="str">
            <v>TIPO III</v>
          </cell>
        </row>
        <row r="2203">
          <cell r="C2203" t="str">
            <v>001959</v>
          </cell>
          <cell r="D2203" t="str">
            <v>TIPO III</v>
          </cell>
        </row>
        <row r="2204">
          <cell r="C2204" t="str">
            <v>027587</v>
          </cell>
          <cell r="D2204" t="str">
            <v>TIPO III</v>
          </cell>
        </row>
        <row r="2205">
          <cell r="C2205" t="str">
            <v>028832</v>
          </cell>
          <cell r="D2205" t="str">
            <v>TIPO III</v>
          </cell>
        </row>
        <row r="2206">
          <cell r="C2206" t="str">
            <v>001975</v>
          </cell>
          <cell r="D2206" t="str">
            <v>TIPO III</v>
          </cell>
        </row>
        <row r="2207">
          <cell r="C2207" t="str">
            <v>001977</v>
          </cell>
          <cell r="D2207" t="str">
            <v>TIPO III</v>
          </cell>
        </row>
        <row r="2208">
          <cell r="C2208" t="str">
            <v>030123</v>
          </cell>
          <cell r="D2208" t="str">
            <v>TIPO III</v>
          </cell>
        </row>
        <row r="2209">
          <cell r="C2209" t="str">
            <v>028819</v>
          </cell>
          <cell r="D2209" t="str">
            <v>TIPO II-C</v>
          </cell>
        </row>
        <row r="2210">
          <cell r="C2210" t="str">
            <v>037743</v>
          </cell>
          <cell r="D2210" t="str">
            <v>TIPO III</v>
          </cell>
        </row>
        <row r="2211">
          <cell r="C2211" t="str">
            <v>001997</v>
          </cell>
          <cell r="D2211" t="str">
            <v>TIPO III</v>
          </cell>
        </row>
        <row r="2212">
          <cell r="C2212" t="str">
            <v>001998</v>
          </cell>
          <cell r="D2212" t="str">
            <v>TIPO III</v>
          </cell>
        </row>
        <row r="2213">
          <cell r="C2213" t="str">
            <v>001999</v>
          </cell>
          <cell r="D2213" t="str">
            <v>TIPO II-C</v>
          </cell>
        </row>
        <row r="2214">
          <cell r="C2214" t="str">
            <v>030183</v>
          </cell>
          <cell r="D2214" t="str">
            <v>TIPO III</v>
          </cell>
        </row>
        <row r="2215">
          <cell r="C2215" t="str">
            <v>002008</v>
          </cell>
          <cell r="D2215" t="str">
            <v>TIPO III</v>
          </cell>
        </row>
        <row r="2216">
          <cell r="C2216" t="str">
            <v>027052</v>
          </cell>
          <cell r="D2216" t="str">
            <v>TIPO III</v>
          </cell>
        </row>
        <row r="2217">
          <cell r="C2217" t="str">
            <v>028805</v>
          </cell>
          <cell r="D2217" t="str">
            <v>TIPO III</v>
          </cell>
        </row>
        <row r="2218">
          <cell r="C2218" t="str">
            <v>029666</v>
          </cell>
          <cell r="D2218" t="str">
            <v>TIPO III</v>
          </cell>
        </row>
        <row r="2219">
          <cell r="C2219" t="str">
            <v>002028</v>
          </cell>
          <cell r="D2219" t="str">
            <v>TIPO III</v>
          </cell>
        </row>
        <row r="2220">
          <cell r="C2220" t="str">
            <v>028838</v>
          </cell>
          <cell r="D2220" t="str">
            <v>TIPO III</v>
          </cell>
        </row>
        <row r="2221">
          <cell r="C2221" t="str">
            <v>002045</v>
          </cell>
          <cell r="D2221" t="str">
            <v>TIPO III</v>
          </cell>
        </row>
        <row r="2222">
          <cell r="C2222" t="str">
            <v>002046</v>
          </cell>
          <cell r="D2222" t="str">
            <v>TIPO III</v>
          </cell>
        </row>
        <row r="2223">
          <cell r="C2223" t="str">
            <v>002047</v>
          </cell>
          <cell r="D2223" t="str">
            <v>TIPO III</v>
          </cell>
        </row>
        <row r="2224">
          <cell r="C2224" t="str">
            <v>028988</v>
          </cell>
          <cell r="D2224" t="str">
            <v>TIPO II-C</v>
          </cell>
        </row>
        <row r="2225">
          <cell r="C2225" t="str">
            <v>002051</v>
          </cell>
          <cell r="D2225" t="str">
            <v>TIPO III</v>
          </cell>
        </row>
        <row r="2226">
          <cell r="C2226" t="str">
            <v>032551</v>
          </cell>
          <cell r="D2226" t="str">
            <v>TIPO III</v>
          </cell>
        </row>
        <row r="2227">
          <cell r="C2227" t="str">
            <v>002052</v>
          </cell>
          <cell r="D2227" t="str">
            <v>TIPO III</v>
          </cell>
        </row>
        <row r="2228">
          <cell r="C2228" t="str">
            <v>028807</v>
          </cell>
          <cell r="D2228" t="str">
            <v>TIPO III</v>
          </cell>
        </row>
        <row r="2229">
          <cell r="C2229" t="str">
            <v>028188</v>
          </cell>
          <cell r="D2229" t="str">
            <v>TIPO III</v>
          </cell>
        </row>
        <row r="2230">
          <cell r="C2230" t="str">
            <v>027228</v>
          </cell>
          <cell r="D2230" t="str">
            <v>TIPO III</v>
          </cell>
        </row>
        <row r="2231">
          <cell r="C2231" t="str">
            <v>002069</v>
          </cell>
          <cell r="D2231" t="str">
            <v>TIPO III</v>
          </cell>
        </row>
        <row r="2232">
          <cell r="C2232" t="str">
            <v>034669</v>
          </cell>
          <cell r="D2232" t="str">
            <v>TIPO III</v>
          </cell>
        </row>
        <row r="2233">
          <cell r="C2233" t="str">
            <v>028024</v>
          </cell>
          <cell r="D2233" t="str">
            <v>TIPO III</v>
          </cell>
        </row>
        <row r="2234">
          <cell r="C2234" t="str">
            <v>027533</v>
          </cell>
          <cell r="D2234" t="str">
            <v>TIPO III</v>
          </cell>
        </row>
        <row r="2235">
          <cell r="C2235" t="str">
            <v>028804</v>
          </cell>
          <cell r="D2235" t="str">
            <v>TIPO III</v>
          </cell>
        </row>
        <row r="2236">
          <cell r="C2236" t="str">
            <v>029721</v>
          </cell>
          <cell r="D2236" t="str">
            <v>TIPO III</v>
          </cell>
        </row>
        <row r="2237">
          <cell r="C2237" t="str">
            <v>030794</v>
          </cell>
          <cell r="D2237" t="str">
            <v>TIPO III</v>
          </cell>
        </row>
        <row r="2238">
          <cell r="C2238" t="str">
            <v>028737</v>
          </cell>
          <cell r="D2238" t="str">
            <v>TIPO III</v>
          </cell>
        </row>
        <row r="2239">
          <cell r="C2239" t="str">
            <v>028754</v>
          </cell>
          <cell r="D2239" t="str">
            <v>TIPO III</v>
          </cell>
        </row>
        <row r="2240">
          <cell r="C2240" t="str">
            <v>002092</v>
          </cell>
          <cell r="D2240" t="str">
            <v>TIPO III</v>
          </cell>
        </row>
        <row r="2241">
          <cell r="C2241" t="str">
            <v>030600</v>
          </cell>
          <cell r="D2241" t="str">
            <v>TIPO III</v>
          </cell>
        </row>
        <row r="2242">
          <cell r="C2242" t="str">
            <v>029118</v>
          </cell>
          <cell r="D2242" t="str">
            <v>TIPO III</v>
          </cell>
        </row>
        <row r="2243">
          <cell r="C2243" t="str">
            <v>029013</v>
          </cell>
          <cell r="D2243" t="str">
            <v>TIPO III</v>
          </cell>
        </row>
        <row r="2244">
          <cell r="C2244" t="str">
            <v>031107</v>
          </cell>
          <cell r="D2244" t="str">
            <v>TIPO III</v>
          </cell>
        </row>
        <row r="2245">
          <cell r="C2245" t="str">
            <v>033228</v>
          </cell>
          <cell r="D2245" t="str">
            <v>TIPO III</v>
          </cell>
        </row>
        <row r="2246">
          <cell r="C2246" t="str">
            <v>028995</v>
          </cell>
          <cell r="D2246" t="str">
            <v>TIPO III (EM DIT)</v>
          </cell>
        </row>
        <row r="2247">
          <cell r="C2247" t="str">
            <v>029059</v>
          </cell>
          <cell r="D2247" t="str">
            <v>TIPO III</v>
          </cell>
        </row>
        <row r="2248">
          <cell r="C2248" t="str">
            <v>002123</v>
          </cell>
          <cell r="D2248" t="str">
            <v>TIPO III</v>
          </cell>
        </row>
        <row r="2249">
          <cell r="C2249" t="str">
            <v>030093</v>
          </cell>
          <cell r="D2249" t="str">
            <v>TIPO III</v>
          </cell>
        </row>
        <row r="2250">
          <cell r="C2250" t="str">
            <v>037681</v>
          </cell>
          <cell r="D2250" t="str">
            <v>TIPO III</v>
          </cell>
        </row>
        <row r="2251">
          <cell r="C2251" t="str">
            <v>000526</v>
          </cell>
          <cell r="D2251" t="str">
            <v>TIPO III</v>
          </cell>
        </row>
        <row r="2252">
          <cell r="C2252" t="str">
            <v>030239</v>
          </cell>
          <cell r="D2252" t="str">
            <v>TIPO III</v>
          </cell>
        </row>
        <row r="2253">
          <cell r="C2253" t="str">
            <v>002146</v>
          </cell>
          <cell r="D2253" t="str">
            <v>TIPO III</v>
          </cell>
        </row>
        <row r="2254">
          <cell r="C2254" t="str">
            <v>002155</v>
          </cell>
          <cell r="D2254" t="str">
            <v>TIPO III</v>
          </cell>
        </row>
        <row r="2255">
          <cell r="C2255" t="str">
            <v>028840</v>
          </cell>
          <cell r="D2255" t="str">
            <v>TIPO III</v>
          </cell>
        </row>
        <row r="2256">
          <cell r="C2256" t="str">
            <v>034438</v>
          </cell>
          <cell r="D2256" t="str">
            <v>TIPO III</v>
          </cell>
        </row>
        <row r="2257">
          <cell r="C2257" t="str">
            <v>031035</v>
          </cell>
          <cell r="D2257" t="str">
            <v>TIPO III</v>
          </cell>
        </row>
        <row r="2258">
          <cell r="C2258" t="str">
            <v>030272</v>
          </cell>
          <cell r="D2258" t="str">
            <v>TIPO III</v>
          </cell>
        </row>
        <row r="2259">
          <cell r="C2259" t="str">
            <v>029115</v>
          </cell>
          <cell r="D2259" t="str">
            <v>TIPO II-C</v>
          </cell>
        </row>
        <row r="2260">
          <cell r="C2260" t="str">
            <v>032305</v>
          </cell>
          <cell r="D2260" t="str">
            <v>TIPO III</v>
          </cell>
        </row>
        <row r="2261">
          <cell r="C2261" t="str">
            <v>002187</v>
          </cell>
          <cell r="D2261" t="str">
            <v>TIPO III</v>
          </cell>
        </row>
        <row r="2262">
          <cell r="C2262" t="str">
            <v>030287</v>
          </cell>
          <cell r="D2262" t="str">
            <v>TIPO III</v>
          </cell>
        </row>
        <row r="2263">
          <cell r="C2263" t="str">
            <v>034865</v>
          </cell>
          <cell r="D2263" t="str">
            <v>TIPO III</v>
          </cell>
        </row>
        <row r="2264">
          <cell r="C2264" t="str">
            <v>002070</v>
          </cell>
          <cell r="D2264" t="str">
            <v>TIPO III</v>
          </cell>
        </row>
        <row r="2265">
          <cell r="C2265" t="str">
            <v>029663</v>
          </cell>
          <cell r="D2265" t="str">
            <v>TIPO III</v>
          </cell>
        </row>
        <row r="2266">
          <cell r="C2266" t="str">
            <v>028738</v>
          </cell>
          <cell r="D2266" t="str">
            <v>TIPO III</v>
          </cell>
        </row>
        <row r="2267">
          <cell r="C2267" t="str">
            <v>028771</v>
          </cell>
          <cell r="D2267" t="str">
            <v>TIPO III</v>
          </cell>
        </row>
        <row r="2268">
          <cell r="C2268" t="str">
            <v>028184</v>
          </cell>
          <cell r="D2268" t="str">
            <v>TIPO III</v>
          </cell>
        </row>
        <row r="2269">
          <cell r="C2269" t="str">
            <v>029058</v>
          </cell>
          <cell r="D2269" t="str">
            <v>TIPO III</v>
          </cell>
        </row>
        <row r="2270">
          <cell r="C2270" t="str">
            <v>002238</v>
          </cell>
          <cell r="D2270" t="str">
            <v>TIPO III</v>
          </cell>
        </row>
        <row r="2271">
          <cell r="C2271" t="str">
            <v>031956</v>
          </cell>
          <cell r="D2271" t="str">
            <v>TIPO III</v>
          </cell>
        </row>
        <row r="2272">
          <cell r="C2272" t="str">
            <v>031029</v>
          </cell>
          <cell r="D2272" t="str">
            <v>TIPO III (EM DIT)</v>
          </cell>
        </row>
        <row r="2273">
          <cell r="C2273" t="str">
            <v>002293</v>
          </cell>
          <cell r="D2273" t="str">
            <v>TIPO III</v>
          </cell>
        </row>
        <row r="2274">
          <cell r="C2274" t="str">
            <v>030132</v>
          </cell>
          <cell r="D2274" t="str">
            <v>TIPO III</v>
          </cell>
        </row>
        <row r="2275">
          <cell r="C2275" t="str">
            <v>028026</v>
          </cell>
          <cell r="D2275" t="str">
            <v>TIPO III</v>
          </cell>
        </row>
        <row r="2276">
          <cell r="C2276" t="str">
            <v>037328</v>
          </cell>
          <cell r="D2276" t="str">
            <v>TIPO III</v>
          </cell>
        </row>
        <row r="2277">
          <cell r="C2277" t="str">
            <v>002345</v>
          </cell>
          <cell r="D2277" t="str">
            <v>TIPO III</v>
          </cell>
        </row>
        <row r="2278">
          <cell r="C2278" t="str">
            <v>002353</v>
          </cell>
          <cell r="D2278" t="str">
            <v>TIPO III</v>
          </cell>
        </row>
        <row r="2279">
          <cell r="C2279" t="str">
            <v>030408</v>
          </cell>
          <cell r="D2279" t="str">
            <v>TIPO III</v>
          </cell>
        </row>
        <row r="2280">
          <cell r="C2280" t="str">
            <v>030057</v>
          </cell>
          <cell r="D2280" t="str">
            <v>TIPO III</v>
          </cell>
        </row>
        <row r="2281">
          <cell r="C2281" t="str">
            <v>029140</v>
          </cell>
          <cell r="D2281" t="str">
            <v>TIPO III</v>
          </cell>
        </row>
        <row r="2282">
          <cell r="C2282" t="str">
            <v>028195</v>
          </cell>
          <cell r="D2282" t="str">
            <v>TIPO III</v>
          </cell>
        </row>
        <row r="2283">
          <cell r="C2283" t="str">
            <v>029377</v>
          </cell>
          <cell r="D2283" t="str">
            <v>TIPO III</v>
          </cell>
        </row>
        <row r="2284">
          <cell r="C2284" t="str">
            <v>027274</v>
          </cell>
          <cell r="D2284" t="str">
            <v>TIPO III</v>
          </cell>
        </row>
        <row r="2285">
          <cell r="C2285" t="str">
            <v>029729</v>
          </cell>
          <cell r="D2285" t="str">
            <v>TIPO III</v>
          </cell>
        </row>
        <row r="2286">
          <cell r="C2286" t="str">
            <v>002537</v>
          </cell>
          <cell r="D2286" t="str">
            <v>TIPO III</v>
          </cell>
        </row>
        <row r="2287">
          <cell r="C2287" t="str">
            <v>028001</v>
          </cell>
          <cell r="D2287" t="str">
            <v>TIPO III</v>
          </cell>
        </row>
        <row r="2288">
          <cell r="C2288" t="str">
            <v>035530</v>
          </cell>
          <cell r="D2288" t="str">
            <v>TIPO III</v>
          </cell>
        </row>
        <row r="2289">
          <cell r="C2289" t="str">
            <v>029159</v>
          </cell>
          <cell r="D2289" t="str">
            <v>TIPO III</v>
          </cell>
        </row>
        <row r="2290">
          <cell r="C2290" t="str">
            <v>029120</v>
          </cell>
          <cell r="D2290" t="str">
            <v>TIPO III</v>
          </cell>
        </row>
        <row r="2291">
          <cell r="C2291" t="str">
            <v>030382</v>
          </cell>
          <cell r="D2291" t="str">
            <v>TIPO III</v>
          </cell>
        </row>
        <row r="2292">
          <cell r="C2292" t="str">
            <v>002547</v>
          </cell>
          <cell r="D2292" t="str">
            <v>TIPO II-C</v>
          </cell>
        </row>
        <row r="2293">
          <cell r="C2293" t="str">
            <v>028848</v>
          </cell>
          <cell r="D2293" t="str">
            <v>TIPO III</v>
          </cell>
        </row>
        <row r="2294">
          <cell r="C2294" t="str">
            <v>030525</v>
          </cell>
          <cell r="D2294" t="str">
            <v>TIPO III</v>
          </cell>
        </row>
        <row r="2295">
          <cell r="C2295" t="str">
            <v>031208</v>
          </cell>
          <cell r="D2295" t="str">
            <v>TIPO III</v>
          </cell>
        </row>
        <row r="2296">
          <cell r="C2296" t="str">
            <v>028796</v>
          </cell>
          <cell r="D2296" t="str">
            <v>TIPO III</v>
          </cell>
        </row>
        <row r="2297">
          <cell r="C2297" t="str">
            <v>002569</v>
          </cell>
          <cell r="D2297" t="str">
            <v>TIPO III</v>
          </cell>
        </row>
        <row r="2298">
          <cell r="C2298" t="str">
            <v>035110</v>
          </cell>
          <cell r="D2298" t="str">
            <v>TIPO III</v>
          </cell>
        </row>
        <row r="2299">
          <cell r="C2299" t="str">
            <v>037249</v>
          </cell>
          <cell r="D2299" t="str">
            <v>TIPO III</v>
          </cell>
        </row>
        <row r="2300">
          <cell r="C2300" t="str">
            <v>027719</v>
          </cell>
          <cell r="D2300" t="str">
            <v>TIPO III</v>
          </cell>
        </row>
        <row r="2301">
          <cell r="C2301" t="str">
            <v>028203</v>
          </cell>
          <cell r="D2301" t="str">
            <v>TIPO III</v>
          </cell>
        </row>
        <row r="2302">
          <cell r="C2302" t="str">
            <v>002682</v>
          </cell>
          <cell r="D2302" t="str">
            <v>TIPO III</v>
          </cell>
        </row>
        <row r="2303">
          <cell r="C2303" t="str">
            <v>029686</v>
          </cell>
          <cell r="D2303" t="str">
            <v>TIPO III</v>
          </cell>
        </row>
        <row r="2304">
          <cell r="C2304" t="str">
            <v>002581</v>
          </cell>
          <cell r="D2304" t="str">
            <v>TIPO III</v>
          </cell>
        </row>
        <row r="2305">
          <cell r="C2305" t="str">
            <v>028671</v>
          </cell>
          <cell r="D2305" t="str">
            <v>TIPO III</v>
          </cell>
        </row>
        <row r="2306">
          <cell r="C2306" t="str">
            <v>027326</v>
          </cell>
          <cell r="D2306" t="str">
            <v>TIPO III</v>
          </cell>
        </row>
        <row r="2307">
          <cell r="C2307" t="str">
            <v>028672</v>
          </cell>
          <cell r="D2307" t="str">
            <v>TIPO III</v>
          </cell>
        </row>
        <row r="2308">
          <cell r="C2308" t="str">
            <v>028831</v>
          </cell>
          <cell r="D2308" t="str">
            <v>TIPO III</v>
          </cell>
        </row>
        <row r="2309">
          <cell r="C2309" t="str">
            <v>031049</v>
          </cell>
          <cell r="D2309" t="str">
            <v>TIPO III (EM DIT)</v>
          </cell>
        </row>
        <row r="2310">
          <cell r="C2310" t="str">
            <v>002633</v>
          </cell>
          <cell r="D2310" t="str">
            <v>TIPO III</v>
          </cell>
        </row>
        <row r="2311">
          <cell r="C2311" t="str">
            <v>002173</v>
          </cell>
          <cell r="D2311" t="str">
            <v>TIPO III</v>
          </cell>
        </row>
        <row r="2312">
          <cell r="C2312" t="str">
            <v>028931</v>
          </cell>
          <cell r="D2312" t="str">
            <v>TIPO III</v>
          </cell>
        </row>
        <row r="2313">
          <cell r="C2313" t="str">
            <v>030353</v>
          </cell>
          <cell r="D2313" t="str">
            <v>TIPO III</v>
          </cell>
        </row>
        <row r="2314">
          <cell r="C2314" t="str">
            <v>027713</v>
          </cell>
          <cell r="D2314" t="str">
            <v>TIPO III</v>
          </cell>
        </row>
        <row r="2315">
          <cell r="C2315" t="str">
            <v>030338</v>
          </cell>
          <cell r="D2315" t="str">
            <v>TIPO III</v>
          </cell>
        </row>
        <row r="2316">
          <cell r="C2316" t="str">
            <v>027172</v>
          </cell>
          <cell r="D2316" t="str">
            <v>TIPO III</v>
          </cell>
        </row>
        <row r="2317">
          <cell r="C2317" t="str">
            <v>002656</v>
          </cell>
          <cell r="D2317" t="str">
            <v>TIPO III</v>
          </cell>
        </row>
        <row r="2318">
          <cell r="C2318" t="str">
            <v>027879</v>
          </cell>
          <cell r="D2318" t="str">
            <v>TIPO III</v>
          </cell>
        </row>
        <row r="2319">
          <cell r="C2319" t="str">
            <v>002673</v>
          </cell>
          <cell r="D2319" t="str">
            <v>TIPO III</v>
          </cell>
        </row>
        <row r="2320">
          <cell r="C2320" t="str">
            <v>028653</v>
          </cell>
          <cell r="D2320" t="str">
            <v>TIPO III</v>
          </cell>
        </row>
        <row r="2321">
          <cell r="C2321" t="str">
            <v>003047</v>
          </cell>
          <cell r="D2321" t="str">
            <v>TIPO III</v>
          </cell>
        </row>
        <row r="2322">
          <cell r="C2322" t="str">
            <v>002688</v>
          </cell>
          <cell r="D2322" t="str">
            <v>TIPO III</v>
          </cell>
        </row>
        <row r="2323">
          <cell r="C2323" t="str">
            <v>029778</v>
          </cell>
          <cell r="D2323" t="str">
            <v>TIPO III</v>
          </cell>
        </row>
        <row r="2324">
          <cell r="C2324" t="str">
            <v>027620</v>
          </cell>
          <cell r="D2324" t="str">
            <v>TIPO III</v>
          </cell>
        </row>
        <row r="2325">
          <cell r="C2325" t="str">
            <v>030723</v>
          </cell>
          <cell r="D2325" t="str">
            <v>TIPO III</v>
          </cell>
        </row>
        <row r="2326">
          <cell r="C2326" t="str">
            <v>028850</v>
          </cell>
          <cell r="D2326" t="str">
            <v>TIPO III</v>
          </cell>
        </row>
        <row r="2327">
          <cell r="C2327" t="str">
            <v>029434</v>
          </cell>
          <cell r="D2327" t="str">
            <v>TIPO III</v>
          </cell>
        </row>
        <row r="2328">
          <cell r="C2328" t="str">
            <v>028183</v>
          </cell>
          <cell r="D2328" t="str">
            <v>TIPO III</v>
          </cell>
        </row>
        <row r="2329">
          <cell r="C2329" t="str">
            <v>028182</v>
          </cell>
          <cell r="D2329" t="str">
            <v>TIPO III</v>
          </cell>
        </row>
        <row r="2330">
          <cell r="C2330" t="str">
            <v>028752</v>
          </cell>
          <cell r="D2330" t="str">
            <v>TIPO III</v>
          </cell>
        </row>
        <row r="2331">
          <cell r="C2331" t="str">
            <v>028996</v>
          </cell>
          <cell r="D2331" t="str">
            <v>TIPO III</v>
          </cell>
        </row>
        <row r="2332">
          <cell r="C2332" t="str">
            <v>030961</v>
          </cell>
          <cell r="D2332" t="str">
            <v>TIPO III</v>
          </cell>
        </row>
        <row r="2333">
          <cell r="C2333" t="str">
            <v>027972</v>
          </cell>
          <cell r="D2333" t="str">
            <v>TIPO III</v>
          </cell>
        </row>
        <row r="2334">
          <cell r="C2334" t="str">
            <v>027987</v>
          </cell>
          <cell r="D2334" t="str">
            <v>TIPO III</v>
          </cell>
        </row>
        <row r="2335">
          <cell r="C2335" t="str">
            <v>028395</v>
          </cell>
          <cell r="D2335" t="str">
            <v>TIPO III</v>
          </cell>
        </row>
        <row r="2336">
          <cell r="C2336" t="str">
            <v>035105</v>
          </cell>
          <cell r="D2336" t="str">
            <v>TIPO III</v>
          </cell>
        </row>
        <row r="2337">
          <cell r="C2337" t="str">
            <v>029652</v>
          </cell>
          <cell r="D2337" t="str">
            <v>TIPO III</v>
          </cell>
        </row>
        <row r="2338">
          <cell r="C2338" t="str">
            <v>026716</v>
          </cell>
          <cell r="D2338" t="str">
            <v>TIPO III</v>
          </cell>
        </row>
        <row r="2339">
          <cell r="C2339" t="str">
            <v>030681</v>
          </cell>
          <cell r="D2339" t="str">
            <v>TIPO III</v>
          </cell>
        </row>
        <row r="2340">
          <cell r="C2340" t="str">
            <v>026730</v>
          </cell>
          <cell r="D2340" t="str">
            <v>TIPO III</v>
          </cell>
        </row>
        <row r="2341">
          <cell r="C2341" t="str">
            <v>028844</v>
          </cell>
          <cell r="D2341" t="str">
            <v>TIPO III</v>
          </cell>
        </row>
        <row r="2342">
          <cell r="C2342" t="str">
            <v>026732</v>
          </cell>
          <cell r="D2342" t="str">
            <v>TIPO III</v>
          </cell>
        </row>
        <row r="2343">
          <cell r="C2343" t="str">
            <v>027415</v>
          </cell>
          <cell r="D2343" t="str">
            <v>TIPO III</v>
          </cell>
        </row>
        <row r="2344">
          <cell r="C2344" t="str">
            <v>028971</v>
          </cell>
          <cell r="D2344" t="str">
            <v>TIPO III</v>
          </cell>
        </row>
        <row r="2345">
          <cell r="C2345" t="str">
            <v>029728</v>
          </cell>
          <cell r="D2345" t="str">
            <v>TIPO III</v>
          </cell>
        </row>
        <row r="2346">
          <cell r="C2346" t="str">
            <v>029050</v>
          </cell>
          <cell r="D2346" t="str">
            <v>TIPO III</v>
          </cell>
        </row>
        <row r="2347">
          <cell r="C2347" t="str">
            <v>029119</v>
          </cell>
          <cell r="D2347" t="str">
            <v>TIPO III</v>
          </cell>
        </row>
        <row r="2348">
          <cell r="C2348" t="str">
            <v>037468</v>
          </cell>
          <cell r="D2348" t="str">
            <v>TIPO III</v>
          </cell>
        </row>
        <row r="2349">
          <cell r="C2349" t="str">
            <v>035111</v>
          </cell>
          <cell r="D2349" t="str">
            <v>TIPO III</v>
          </cell>
        </row>
        <row r="2350">
          <cell r="C2350" t="str">
            <v>026798</v>
          </cell>
          <cell r="D2350" t="str">
            <v>TIPO III</v>
          </cell>
        </row>
        <row r="2351">
          <cell r="C2351" t="str">
            <v>028431</v>
          </cell>
          <cell r="D2351" t="str">
            <v>TIPO III</v>
          </cell>
        </row>
        <row r="2352">
          <cell r="C2352" t="str">
            <v>033762</v>
          </cell>
          <cell r="D2352" t="str">
            <v>TIPO III</v>
          </cell>
        </row>
        <row r="2353">
          <cell r="C2353" t="str">
            <v>027665</v>
          </cell>
          <cell r="D2353" t="str">
            <v>TIPO III</v>
          </cell>
        </row>
        <row r="2354">
          <cell r="C2354" t="str">
            <v>028388</v>
          </cell>
          <cell r="D2354" t="str">
            <v>TIPO III</v>
          </cell>
        </row>
        <row r="2355">
          <cell r="C2355" t="str">
            <v>028747</v>
          </cell>
          <cell r="D2355" t="str">
            <v>TIPO III</v>
          </cell>
        </row>
        <row r="2356">
          <cell r="C2356" t="str">
            <v>027673</v>
          </cell>
          <cell r="D2356" t="str">
            <v>TIPO III</v>
          </cell>
        </row>
        <row r="2357">
          <cell r="C2357" t="str">
            <v>026834</v>
          </cell>
          <cell r="D2357" t="str">
            <v>TIPO III</v>
          </cell>
        </row>
        <row r="2358">
          <cell r="C2358" t="str">
            <v>035146</v>
          </cell>
          <cell r="D2358" t="str">
            <v>TIPO III</v>
          </cell>
        </row>
        <row r="2359">
          <cell r="C2359" t="str">
            <v>027985</v>
          </cell>
          <cell r="D2359" t="str">
            <v>TIPO III</v>
          </cell>
        </row>
        <row r="2360">
          <cell r="C2360" t="str">
            <v>028826</v>
          </cell>
          <cell r="D2360" t="str">
            <v>TIPO III</v>
          </cell>
        </row>
        <row r="2361">
          <cell r="C2361" t="str">
            <v>026844</v>
          </cell>
          <cell r="D2361" t="str">
            <v>TIPO III</v>
          </cell>
        </row>
        <row r="2362">
          <cell r="C2362" t="str">
            <v>027153</v>
          </cell>
          <cell r="D2362" t="str">
            <v>TIPO III</v>
          </cell>
        </row>
        <row r="2363">
          <cell r="C2363" t="str">
            <v>030379</v>
          </cell>
          <cell r="D2363" t="str">
            <v>TIPO III</v>
          </cell>
        </row>
        <row r="2364">
          <cell r="C2364" t="str">
            <v>028823</v>
          </cell>
          <cell r="D2364" t="str">
            <v>TIPO III</v>
          </cell>
        </row>
        <row r="2365">
          <cell r="C2365" t="str">
            <v>028825</v>
          </cell>
          <cell r="D2365" t="str">
            <v>TIPO II-B</v>
          </cell>
        </row>
        <row r="2366">
          <cell r="C2366" t="str">
            <v>037258</v>
          </cell>
          <cell r="D2366" t="str">
            <v>TIPO III (EM DIT)</v>
          </cell>
        </row>
        <row r="2367">
          <cell r="C2367" t="str">
            <v>035297</v>
          </cell>
          <cell r="D2367" t="str">
            <v>TIPO III</v>
          </cell>
        </row>
        <row r="2368">
          <cell r="C2368" t="str">
            <v>029077</v>
          </cell>
          <cell r="D2368" t="str">
            <v>TIPO III</v>
          </cell>
        </row>
        <row r="2369">
          <cell r="C2369" t="str">
            <v>029137</v>
          </cell>
          <cell r="D2369" t="str">
            <v>TIPO III</v>
          </cell>
        </row>
        <row r="2370">
          <cell r="C2370" t="str">
            <v>029067</v>
          </cell>
          <cell r="D2370" t="str">
            <v>TIPO III</v>
          </cell>
        </row>
        <row r="2371">
          <cell r="C2371" t="str">
            <v>028986</v>
          </cell>
          <cell r="D2371" t="str">
            <v>TIPO III</v>
          </cell>
        </row>
        <row r="2372">
          <cell r="C2372" t="str">
            <v>027096</v>
          </cell>
          <cell r="D2372" t="str">
            <v>TIPO III</v>
          </cell>
        </row>
        <row r="2373">
          <cell r="C2373" t="str">
            <v>030526</v>
          </cell>
          <cell r="D2373" t="str">
            <v>TIPO III</v>
          </cell>
        </row>
        <row r="2374">
          <cell r="C2374" t="str">
            <v>029712</v>
          </cell>
          <cell r="D2374" t="str">
            <v>TIPO III</v>
          </cell>
        </row>
        <row r="2375">
          <cell r="C2375" t="str">
            <v>029727</v>
          </cell>
          <cell r="D2375" t="str">
            <v>TIPO III</v>
          </cell>
        </row>
        <row r="2376">
          <cell r="C2376" t="str">
            <v>028171</v>
          </cell>
          <cell r="D2376" t="str">
            <v>TIPO III</v>
          </cell>
        </row>
        <row r="2377">
          <cell r="C2377" t="str">
            <v>028806</v>
          </cell>
          <cell r="D2377" t="str">
            <v>TIPO III</v>
          </cell>
        </row>
        <row r="2378">
          <cell r="C2378" t="str">
            <v>002707</v>
          </cell>
          <cell r="D2378" t="str">
            <v>TIPO III</v>
          </cell>
        </row>
        <row r="2379">
          <cell r="C2379" t="str">
            <v>028821</v>
          </cell>
          <cell r="D2379" t="str">
            <v>TIPO II-C</v>
          </cell>
        </row>
        <row r="2380">
          <cell r="C2380" t="str">
            <v>031437</v>
          </cell>
          <cell r="D2380" t="str">
            <v>TIPO III</v>
          </cell>
        </row>
        <row r="2381">
          <cell r="C2381" t="str">
            <v>032922</v>
          </cell>
          <cell r="D2381" t="str">
            <v>TIPO III</v>
          </cell>
        </row>
        <row r="2382">
          <cell r="C2382" t="str">
            <v>037300</v>
          </cell>
          <cell r="D2382" t="str">
            <v>TIPO III</v>
          </cell>
        </row>
        <row r="2383">
          <cell r="C2383" t="str">
            <v>028822</v>
          </cell>
          <cell r="D2383" t="str">
            <v>TIPO II-C</v>
          </cell>
        </row>
        <row r="2384">
          <cell r="C2384" t="str">
            <v>028393</v>
          </cell>
          <cell r="D2384" t="str">
            <v>TIPO III</v>
          </cell>
        </row>
        <row r="2385">
          <cell r="C2385" t="str">
            <v>028735</v>
          </cell>
          <cell r="D2385" t="str">
            <v>TIPO III</v>
          </cell>
        </row>
        <row r="2386">
          <cell r="C2386" t="str">
            <v>031207</v>
          </cell>
          <cell r="D2386" t="str">
            <v>TIPO III</v>
          </cell>
        </row>
        <row r="2387">
          <cell r="C2387" t="str">
            <v>031324</v>
          </cell>
          <cell r="D2387" t="str">
            <v>TIPO II-C</v>
          </cell>
        </row>
        <row r="2388">
          <cell r="C2388" t="str">
            <v>030337</v>
          </cell>
          <cell r="D2388" t="str">
            <v>TIPO II-C</v>
          </cell>
        </row>
        <row r="2389">
          <cell r="C2389" t="str">
            <v>028853</v>
          </cell>
          <cell r="D2389" t="str">
            <v>TIPO III</v>
          </cell>
        </row>
        <row r="2390">
          <cell r="C2390" t="str">
            <v>002751</v>
          </cell>
          <cell r="D2390" t="str">
            <v>TIPO III</v>
          </cell>
        </row>
        <row r="2391">
          <cell r="C2391" t="str">
            <v>002754</v>
          </cell>
          <cell r="D2391" t="str">
            <v>TIPO III</v>
          </cell>
        </row>
        <row r="2392">
          <cell r="C2392" t="str">
            <v>002756</v>
          </cell>
          <cell r="D2392" t="str">
            <v>TIPO III</v>
          </cell>
        </row>
        <row r="2393">
          <cell r="C2393" t="str">
            <v>029771</v>
          </cell>
          <cell r="D2393" t="str">
            <v>TIPO III</v>
          </cell>
        </row>
        <row r="2394">
          <cell r="C2394" t="str">
            <v>036914</v>
          </cell>
          <cell r="D2394" t="str">
            <v>TIPO III</v>
          </cell>
        </row>
        <row r="2395">
          <cell r="C2395" t="str">
            <v>036914</v>
          </cell>
          <cell r="D2395" t="str">
            <v>TIPO III</v>
          </cell>
        </row>
        <row r="2396">
          <cell r="C2396" t="str">
            <v>002796</v>
          </cell>
          <cell r="D2396" t="str">
            <v>TIPO III</v>
          </cell>
        </row>
        <row r="2397">
          <cell r="C2397" t="str">
            <v>030410</v>
          </cell>
          <cell r="D2397" t="str">
            <v>TIPO III</v>
          </cell>
        </row>
        <row r="2398">
          <cell r="C2398" t="str">
            <v>030064</v>
          </cell>
          <cell r="D2398" t="str">
            <v>TIPO III</v>
          </cell>
        </row>
        <row r="2399">
          <cell r="C2399" t="str">
            <v>029648</v>
          </cell>
          <cell r="D2399" t="str">
            <v>TIPO III</v>
          </cell>
        </row>
        <row r="2400">
          <cell r="C2400" t="str">
            <v>035113</v>
          </cell>
          <cell r="D2400" t="str">
            <v>TIPO III</v>
          </cell>
        </row>
        <row r="2401">
          <cell r="C2401" t="str">
            <v>028820</v>
          </cell>
          <cell r="D2401" t="str">
            <v>TIPO II-C</v>
          </cell>
        </row>
        <row r="2402">
          <cell r="C2402" t="str">
            <v>029222</v>
          </cell>
          <cell r="D2402" t="str">
            <v>TIPO III</v>
          </cell>
        </row>
        <row r="2403">
          <cell r="C2403" t="str">
            <v>037469</v>
          </cell>
          <cell r="D2403" t="str">
            <v>TIPO III</v>
          </cell>
        </row>
        <row r="2404">
          <cell r="C2404" t="str">
            <v>002853</v>
          </cell>
          <cell r="D2404" t="str">
            <v>TIPO III</v>
          </cell>
        </row>
        <row r="2405">
          <cell r="C2405" t="str">
            <v>028969</v>
          </cell>
          <cell r="D2405" t="str">
            <v>TIPO III</v>
          </cell>
        </row>
        <row r="2406">
          <cell r="C2406" t="str">
            <v>002856</v>
          </cell>
          <cell r="D2406" t="str">
            <v>TIPO III</v>
          </cell>
        </row>
        <row r="2407">
          <cell r="C2407" t="str">
            <v>002862</v>
          </cell>
          <cell r="D2407" t="str">
            <v>TIPO III</v>
          </cell>
        </row>
        <row r="2408">
          <cell r="C2408" t="str">
            <v>033830</v>
          </cell>
          <cell r="D2408" t="str">
            <v>TIPO III</v>
          </cell>
        </row>
        <row r="2409">
          <cell r="C2409" t="str">
            <v>035416</v>
          </cell>
          <cell r="D2409" t="str">
            <v>TIPO III</v>
          </cell>
        </row>
        <row r="2410">
          <cell r="C2410" t="str">
            <v>002886</v>
          </cell>
          <cell r="D2410" t="str">
            <v>TIPO III</v>
          </cell>
        </row>
        <row r="2411">
          <cell r="C2411" t="str">
            <v>028798</v>
          </cell>
          <cell r="D2411" t="str">
            <v>TIPO III</v>
          </cell>
        </row>
        <row r="2412">
          <cell r="C2412" t="str">
            <v>001047</v>
          </cell>
          <cell r="D2412" t="str">
            <v>TIPO III</v>
          </cell>
        </row>
        <row r="2413">
          <cell r="C2413" t="str">
            <v>035764</v>
          </cell>
          <cell r="D2413" t="str">
            <v>TIPO III</v>
          </cell>
        </row>
        <row r="2414">
          <cell r="C2414" t="str">
            <v>028673</v>
          </cell>
          <cell r="D2414" t="str">
            <v>TIPO III</v>
          </cell>
        </row>
        <row r="2415">
          <cell r="C2415" t="str">
            <v>027729</v>
          </cell>
          <cell r="D2415" t="str">
            <v>TIPO III</v>
          </cell>
        </row>
        <row r="2416">
          <cell r="C2416" t="str">
            <v>029158</v>
          </cell>
          <cell r="D2416" t="str">
            <v>TIPO III</v>
          </cell>
        </row>
        <row r="2417">
          <cell r="C2417" t="str">
            <v>027572</v>
          </cell>
          <cell r="D2417" t="str">
            <v>TIPO III</v>
          </cell>
        </row>
        <row r="2418">
          <cell r="C2418" t="str">
            <v>031768</v>
          </cell>
          <cell r="D2418" t="str">
            <v>TIPO III</v>
          </cell>
        </row>
        <row r="2419">
          <cell r="C2419" t="str">
            <v>030973</v>
          </cell>
          <cell r="D2419" t="str">
            <v>TIPO III</v>
          </cell>
        </row>
        <row r="2420">
          <cell r="C2420" t="str">
            <v>029260</v>
          </cell>
          <cell r="D2420" t="str">
            <v>TIPO III</v>
          </cell>
        </row>
        <row r="2421">
          <cell r="C2421" t="str">
            <v>029261</v>
          </cell>
          <cell r="D2421" t="str">
            <v>TIPO III</v>
          </cell>
        </row>
        <row r="2422">
          <cell r="C2422" t="str">
            <v>000261</v>
          </cell>
          <cell r="D2422" t="str">
            <v>TIPO III</v>
          </cell>
        </row>
        <row r="2423">
          <cell r="C2423" t="str">
            <v>037822</v>
          </cell>
          <cell r="D2423" t="str">
            <v>TIPO III</v>
          </cell>
        </row>
        <row r="2424">
          <cell r="C2424" t="str">
            <v>029072</v>
          </cell>
          <cell r="D2424" t="str">
            <v>TIPO III</v>
          </cell>
        </row>
        <row r="2425">
          <cell r="C2425" t="str">
            <v>027549</v>
          </cell>
          <cell r="D2425" t="str">
            <v>TIPO III</v>
          </cell>
        </row>
        <row r="2426">
          <cell r="C2426" t="str">
            <v>030494</v>
          </cell>
          <cell r="D2426" t="str">
            <v>TIPO III</v>
          </cell>
        </row>
        <row r="2427">
          <cell r="C2427" t="str">
            <v>030263</v>
          </cell>
          <cell r="D2427" t="str">
            <v>TIPO III</v>
          </cell>
        </row>
        <row r="2428">
          <cell r="C2428" t="str">
            <v>003059</v>
          </cell>
          <cell r="D2428" t="str">
            <v>TIPO III</v>
          </cell>
        </row>
        <row r="2429">
          <cell r="C2429" t="str">
            <v>031327</v>
          </cell>
          <cell r="D2429" t="str">
            <v>TIPO III</v>
          </cell>
        </row>
        <row r="2430">
          <cell r="C2430" t="str">
            <v>030597</v>
          </cell>
          <cell r="D2430" t="str">
            <v>TIPO III</v>
          </cell>
        </row>
        <row r="2431">
          <cell r="C2431" t="str">
            <v>037673</v>
          </cell>
          <cell r="D2431" t="str">
            <v>TIPO III</v>
          </cell>
        </row>
        <row r="2432">
          <cell r="C2432" t="str">
            <v>056618</v>
          </cell>
          <cell r="D2432" t="str">
            <v>TIPO II-C</v>
          </cell>
        </row>
        <row r="2433">
          <cell r="C2433" t="str">
            <v>056620</v>
          </cell>
          <cell r="D2433" t="str">
            <v>TIPO II-C</v>
          </cell>
        </row>
        <row r="2434">
          <cell r="C2434" t="str">
            <v>056621</v>
          </cell>
          <cell r="D2434" t="str">
            <v>TIPO II-C</v>
          </cell>
        </row>
        <row r="2435">
          <cell r="C2435" t="str">
            <v>056622</v>
          </cell>
          <cell r="D2435" t="str">
            <v>TIPO II-C</v>
          </cell>
        </row>
        <row r="2436">
          <cell r="C2436" t="str">
            <v>056623</v>
          </cell>
          <cell r="D2436" t="str">
            <v>TIPO II-C</v>
          </cell>
        </row>
        <row r="2437">
          <cell r="C2437" t="str">
            <v>056624</v>
          </cell>
          <cell r="D2437" t="str">
            <v>TIPO II-C</v>
          </cell>
        </row>
        <row r="2438">
          <cell r="C2438" t="str">
            <v>056625</v>
          </cell>
          <cell r="D2438" t="str">
            <v>TIPO II-C</v>
          </cell>
        </row>
        <row r="2439">
          <cell r="C2439" t="str">
            <v>047041</v>
          </cell>
          <cell r="D2439" t="str">
            <v>TIPO II-C</v>
          </cell>
        </row>
        <row r="2440">
          <cell r="C2440" t="str">
            <v>047042</v>
          </cell>
          <cell r="D2440" t="str">
            <v>TIPO II-C</v>
          </cell>
        </row>
        <row r="2441">
          <cell r="C2441" t="str">
            <v>074706</v>
          </cell>
          <cell r="D2441" t="str">
            <v>TIPO III</v>
          </cell>
        </row>
        <row r="2442">
          <cell r="C2442" t="str">
            <v>075428</v>
          </cell>
          <cell r="D2442" t="str">
            <v>TIPO III</v>
          </cell>
        </row>
        <row r="2443">
          <cell r="C2443" t="str">
            <v>074705</v>
          </cell>
          <cell r="D2443" t="str">
            <v>TIPO III</v>
          </cell>
        </row>
        <row r="2444">
          <cell r="C2444" t="str">
            <v>047424</v>
          </cell>
          <cell r="D2444" t="str">
            <v>TIPO II-C</v>
          </cell>
        </row>
        <row r="2445">
          <cell r="C2445" t="str">
            <v>047425</v>
          </cell>
          <cell r="D2445" t="str">
            <v>TIPO II-C</v>
          </cell>
        </row>
        <row r="2446">
          <cell r="C2446" t="str">
            <v>049700</v>
          </cell>
          <cell r="D2446" t="str">
            <v>TIPO II-C</v>
          </cell>
        </row>
        <row r="2447">
          <cell r="C2447" t="str">
            <v>047422</v>
          </cell>
          <cell r="D2447" t="str">
            <v>TIPO II-C</v>
          </cell>
        </row>
        <row r="2448">
          <cell r="C2448" t="str">
            <v>047423</v>
          </cell>
          <cell r="D2448" t="str">
            <v>TIPO II-C</v>
          </cell>
        </row>
        <row r="2449">
          <cell r="C2449" t="str">
            <v>047421</v>
          </cell>
          <cell r="D2449" t="str">
            <v>TIPO II-C</v>
          </cell>
        </row>
        <row r="2450">
          <cell r="C2450" t="str">
            <v>049701</v>
          </cell>
          <cell r="D2450" t="str">
            <v>TIPO II-C</v>
          </cell>
        </row>
        <row r="2451">
          <cell r="C2451" t="str">
            <v>037403</v>
          </cell>
          <cell r="D2451" t="str">
            <v>TIPO II-C</v>
          </cell>
        </row>
        <row r="2452">
          <cell r="C2452" t="str">
            <v>037404</v>
          </cell>
          <cell r="D2452" t="str">
            <v>TIPO II-C</v>
          </cell>
        </row>
        <row r="2453">
          <cell r="C2453" t="str">
            <v>037550</v>
          </cell>
          <cell r="D2453" t="str">
            <v>TIPO II-C</v>
          </cell>
        </row>
        <row r="2454">
          <cell r="C2454" t="str">
            <v>037390</v>
          </cell>
          <cell r="D2454" t="str">
            <v>TIPO II-C</v>
          </cell>
        </row>
        <row r="2455">
          <cell r="C2455" t="str">
            <v>037405</v>
          </cell>
          <cell r="D2455" t="str">
            <v>TIPO II-C</v>
          </cell>
        </row>
        <row r="2456">
          <cell r="C2456" t="str">
            <v>037548</v>
          </cell>
          <cell r="D2456" t="str">
            <v>TIPO II-C</v>
          </cell>
        </row>
        <row r="2457">
          <cell r="C2457" t="str">
            <v>037549</v>
          </cell>
          <cell r="D2457" t="str">
            <v>TIPO II-C</v>
          </cell>
        </row>
        <row r="2458">
          <cell r="C2458" t="str">
            <v>037551</v>
          </cell>
          <cell r="D2458" t="str">
            <v>TIPO II-C</v>
          </cell>
        </row>
        <row r="2459">
          <cell r="C2459" t="str">
            <v>037630</v>
          </cell>
          <cell r="D2459" t="str">
            <v>TIPO II-C</v>
          </cell>
        </row>
        <row r="2460">
          <cell r="C2460" t="str">
            <v>037626</v>
          </cell>
          <cell r="D2460" t="str">
            <v>TIPO II-C</v>
          </cell>
        </row>
        <row r="2461">
          <cell r="C2461" t="str">
            <v>037627</v>
          </cell>
          <cell r="D2461" t="str">
            <v>TIPO II-C</v>
          </cell>
        </row>
        <row r="2462">
          <cell r="C2462" t="str">
            <v>037628</v>
          </cell>
          <cell r="D2462" t="str">
            <v>TIPO II-C</v>
          </cell>
        </row>
        <row r="2463">
          <cell r="C2463" t="str">
            <v>037629</v>
          </cell>
          <cell r="D2463" t="str">
            <v>TIPO II-C</v>
          </cell>
        </row>
        <row r="2464">
          <cell r="C2464" t="str">
            <v>037631</v>
          </cell>
          <cell r="D2464" t="str">
            <v>TIPO II-C</v>
          </cell>
        </row>
        <row r="2465">
          <cell r="C2465" t="str">
            <v>037632</v>
          </cell>
          <cell r="D2465" t="str">
            <v>TIPO II-C</v>
          </cell>
        </row>
        <row r="2466">
          <cell r="C2466" t="str">
            <v>037633</v>
          </cell>
          <cell r="D2466" t="str">
            <v>TIPO II-C</v>
          </cell>
        </row>
        <row r="2467">
          <cell r="C2467" t="str">
            <v>037634</v>
          </cell>
          <cell r="D2467" t="str">
            <v>TIPO II-C</v>
          </cell>
        </row>
        <row r="2468">
          <cell r="C2468" t="str">
            <v>054712</v>
          </cell>
          <cell r="D2468" t="str">
            <v>TIPO II-C</v>
          </cell>
        </row>
        <row r="2469">
          <cell r="C2469" t="str">
            <v>054713</v>
          </cell>
          <cell r="D2469" t="str">
            <v>TIPO II-C</v>
          </cell>
        </row>
        <row r="2470">
          <cell r="C2470" t="str">
            <v>054714</v>
          </cell>
          <cell r="D2470" t="str">
            <v>TIPO II-C</v>
          </cell>
        </row>
        <row r="2471">
          <cell r="C2471" t="str">
            <v>054715</v>
          </cell>
          <cell r="D2471" t="str">
            <v>TIPO II-C</v>
          </cell>
        </row>
        <row r="2472">
          <cell r="C2472" t="str">
            <v>054716</v>
          </cell>
          <cell r="D2472" t="str">
            <v>TIPO II-C</v>
          </cell>
        </row>
        <row r="2473">
          <cell r="C2473" t="str">
            <v>054717</v>
          </cell>
          <cell r="D2473" t="str">
            <v>TIPO II-C</v>
          </cell>
        </row>
        <row r="2474">
          <cell r="C2474" t="str">
            <v>054718</v>
          </cell>
          <cell r="D2474" t="str">
            <v>TIPO II-C</v>
          </cell>
        </row>
        <row r="2475">
          <cell r="C2475" t="str">
            <v>054719</v>
          </cell>
          <cell r="D2475" t="str">
            <v>TIPO II-C</v>
          </cell>
        </row>
        <row r="2476">
          <cell r="C2476" t="str">
            <v>055537</v>
          </cell>
          <cell r="D2476" t="str">
            <v>TIPO III</v>
          </cell>
        </row>
        <row r="2477">
          <cell r="C2477" t="str">
            <v>034436</v>
          </cell>
          <cell r="D2477" t="str">
            <v>TIPO III (EM DIT)</v>
          </cell>
        </row>
        <row r="2478">
          <cell r="C2478" t="str">
            <v>074054</v>
          </cell>
          <cell r="D2478" t="str">
            <v>TIPO III</v>
          </cell>
        </row>
        <row r="2479">
          <cell r="C2479" t="str">
            <v>049428</v>
          </cell>
          <cell r="D2479" t="str">
            <v>TIPO II-C</v>
          </cell>
        </row>
        <row r="2480">
          <cell r="C2480" t="str">
            <v>049429</v>
          </cell>
          <cell r="D2480" t="str">
            <v>TIPO II-C</v>
          </cell>
        </row>
        <row r="2481">
          <cell r="C2481" t="str">
            <v>049430</v>
          </cell>
          <cell r="D2481" t="str">
            <v>TIPO II-C</v>
          </cell>
        </row>
        <row r="2482">
          <cell r="C2482" t="str">
            <v>049431</v>
          </cell>
          <cell r="D2482" t="str">
            <v>TIPO II-C</v>
          </cell>
        </row>
        <row r="2483">
          <cell r="C2483" t="str">
            <v>049432</v>
          </cell>
          <cell r="D2483" t="str">
            <v>TIPO II-C</v>
          </cell>
        </row>
        <row r="2484">
          <cell r="C2484" t="str">
            <v>049433</v>
          </cell>
          <cell r="D2484" t="str">
            <v>TIPO II-C</v>
          </cell>
        </row>
        <row r="2485">
          <cell r="C2485" t="str">
            <v>049434</v>
          </cell>
          <cell r="D2485" t="str">
            <v>TIPO II-C</v>
          </cell>
        </row>
        <row r="2486">
          <cell r="C2486" t="str">
            <v>049435</v>
          </cell>
          <cell r="D2486" t="str">
            <v>TIPO II-C</v>
          </cell>
        </row>
        <row r="2487">
          <cell r="C2487" t="str">
            <v>043221</v>
          </cell>
          <cell r="D2487" t="str">
            <v>TIPO III</v>
          </cell>
        </row>
        <row r="2488">
          <cell r="C2488" t="str">
            <v>049251</v>
          </cell>
          <cell r="D2488" t="str">
            <v>TIPO III</v>
          </cell>
        </row>
        <row r="2489">
          <cell r="C2489" t="str">
            <v>075271</v>
          </cell>
          <cell r="D2489" t="str">
            <v>TIPO III</v>
          </cell>
        </row>
        <row r="2490">
          <cell r="C2490" t="str">
            <v/>
          </cell>
          <cell r="D2490" t="str">
            <v>TIPO II-C</v>
          </cell>
        </row>
        <row r="2491">
          <cell r="C2491" t="str">
            <v/>
          </cell>
          <cell r="D2491" t="str">
            <v>TIPO II-C</v>
          </cell>
        </row>
        <row r="2492">
          <cell r="C2492" t="str">
            <v/>
          </cell>
          <cell r="D2492" t="str">
            <v>TIPO II-C</v>
          </cell>
        </row>
        <row r="2493">
          <cell r="C2493" t="str">
            <v/>
          </cell>
          <cell r="D2493" t="str">
            <v>TIPO II-C</v>
          </cell>
        </row>
        <row r="2494">
          <cell r="C2494" t="str">
            <v>034206</v>
          </cell>
          <cell r="D2494" t="str">
            <v>TIPO II-C</v>
          </cell>
        </row>
        <row r="2495">
          <cell r="C2495" t="str">
            <v/>
          </cell>
          <cell r="D2495" t="str">
            <v>TIPO II-C</v>
          </cell>
        </row>
        <row r="2496">
          <cell r="C2496" t="str">
            <v/>
          </cell>
          <cell r="D2496" t="str">
            <v>TIPO II-C</v>
          </cell>
        </row>
        <row r="2497">
          <cell r="C2497" t="str">
            <v>034207</v>
          </cell>
          <cell r="D2497" t="str">
            <v>TIPO II-C</v>
          </cell>
        </row>
        <row r="2498">
          <cell r="C2498" t="str">
            <v/>
          </cell>
          <cell r="D2498" t="str">
            <v>TIPO II-C</v>
          </cell>
        </row>
        <row r="2499">
          <cell r="C2499" t="str">
            <v>034208</v>
          </cell>
          <cell r="D2499" t="str">
            <v>TIPO II-C</v>
          </cell>
        </row>
        <row r="2500">
          <cell r="C2500" t="str">
            <v/>
          </cell>
          <cell r="D2500" t="str">
            <v>TIPO II-C</v>
          </cell>
        </row>
        <row r="2501">
          <cell r="C2501" t="str">
            <v>046922</v>
          </cell>
          <cell r="D2501" t="str">
            <v>TIPO II-C</v>
          </cell>
        </row>
        <row r="2502">
          <cell r="C2502" t="str">
            <v/>
          </cell>
          <cell r="D2502" t="str">
            <v>TIPO II-C</v>
          </cell>
        </row>
        <row r="2503">
          <cell r="C2503" t="str">
            <v/>
          </cell>
          <cell r="D2503" t="str">
            <v>TIPO II-C</v>
          </cell>
        </row>
        <row r="2504">
          <cell r="C2504" t="str">
            <v>075085</v>
          </cell>
          <cell r="D2504" t="str">
            <v>TIPO III</v>
          </cell>
        </row>
        <row r="2505">
          <cell r="C2505" t="str">
            <v>071815</v>
          </cell>
          <cell r="D2505" t="str">
            <v>TIPO III</v>
          </cell>
        </row>
        <row r="2506">
          <cell r="C2506" t="str">
            <v>076121</v>
          </cell>
          <cell r="D2506" t="str">
            <v>TIPO III</v>
          </cell>
        </row>
        <row r="2507">
          <cell r="C2507" t="str">
            <v>049631</v>
          </cell>
          <cell r="D2507" t="str">
            <v>TIPO II-C</v>
          </cell>
        </row>
        <row r="2508">
          <cell r="C2508" t="str">
            <v>049632</v>
          </cell>
          <cell r="D2508" t="str">
            <v>TIPO II-C</v>
          </cell>
        </row>
        <row r="2509">
          <cell r="C2509" t="str">
            <v>049633</v>
          </cell>
          <cell r="D2509" t="str">
            <v>TIPO II-C</v>
          </cell>
        </row>
        <row r="2510">
          <cell r="C2510" t="str">
            <v>049634</v>
          </cell>
          <cell r="D2510" t="str">
            <v>TIPO II-C</v>
          </cell>
        </row>
        <row r="2511">
          <cell r="C2511" t="str">
            <v>049639</v>
          </cell>
          <cell r="D2511" t="str">
            <v>TIPO II-C</v>
          </cell>
        </row>
        <row r="2512">
          <cell r="C2512" t="str">
            <v>049635</v>
          </cell>
          <cell r="D2512" t="str">
            <v>TIPO II-C</v>
          </cell>
        </row>
        <row r="2513">
          <cell r="C2513" t="str">
            <v>049636</v>
          </cell>
          <cell r="D2513" t="str">
            <v>TIPO II-C</v>
          </cell>
        </row>
        <row r="2514">
          <cell r="C2514" t="str">
            <v>049637</v>
          </cell>
          <cell r="D2514" t="str">
            <v>TIPO II-C</v>
          </cell>
        </row>
        <row r="2515">
          <cell r="C2515" t="str">
            <v>049638</v>
          </cell>
          <cell r="D2515" t="str">
            <v>TIPO II-C</v>
          </cell>
        </row>
        <row r="2516">
          <cell r="C2516" t="str">
            <v>049640</v>
          </cell>
          <cell r="D2516" t="str">
            <v>TIPO II-C</v>
          </cell>
        </row>
        <row r="2517">
          <cell r="C2517" t="str">
            <v>049641</v>
          </cell>
          <cell r="D2517" t="str">
            <v>TIPO II-C</v>
          </cell>
        </row>
        <row r="2518">
          <cell r="C2518" t="str">
            <v>049642</v>
          </cell>
          <cell r="D2518" t="str">
            <v>TIPO II-C</v>
          </cell>
        </row>
        <row r="2519">
          <cell r="C2519" t="str">
            <v>049643</v>
          </cell>
          <cell r="D2519" t="str">
            <v>TIPO II-C</v>
          </cell>
        </row>
        <row r="2520">
          <cell r="C2520" t="str">
            <v>049645</v>
          </cell>
          <cell r="D2520" t="str">
            <v>TIPO II-C</v>
          </cell>
        </row>
        <row r="2521">
          <cell r="C2521" t="str">
            <v>049646</v>
          </cell>
          <cell r="D2521" t="str">
            <v>TIPO II-C</v>
          </cell>
        </row>
        <row r="2522">
          <cell r="C2522" t="str">
            <v>047248</v>
          </cell>
          <cell r="D2522" t="str">
            <v>TIPO II-C</v>
          </cell>
        </row>
        <row r="2523">
          <cell r="C2523" t="str">
            <v>047249</v>
          </cell>
          <cell r="D2523" t="str">
            <v>TIPO II-C</v>
          </cell>
        </row>
        <row r="2524">
          <cell r="C2524" t="str">
            <v>047250</v>
          </cell>
          <cell r="D2524" t="str">
            <v>TIPO II-C</v>
          </cell>
        </row>
        <row r="2525">
          <cell r="C2525" t="str">
            <v>047251</v>
          </cell>
          <cell r="D2525" t="str">
            <v>TIPO II-C</v>
          </cell>
        </row>
        <row r="2526">
          <cell r="C2526" t="str">
            <v>047252</v>
          </cell>
          <cell r="D2526" t="str">
            <v>TIPO II-C</v>
          </cell>
        </row>
        <row r="2527">
          <cell r="C2527" t="str">
            <v>047253</v>
          </cell>
          <cell r="D2527" t="str">
            <v>TIPO II-C</v>
          </cell>
        </row>
        <row r="2528">
          <cell r="C2528" t="str">
            <v>047254</v>
          </cell>
          <cell r="D2528" t="str">
            <v>TIPO II-C</v>
          </cell>
        </row>
        <row r="2529">
          <cell r="C2529" t="str">
            <v>049957</v>
          </cell>
          <cell r="D2529" t="str">
            <v>TIPO II-C</v>
          </cell>
        </row>
        <row r="2530">
          <cell r="C2530" t="str">
            <v>049958</v>
          </cell>
          <cell r="D2530" t="str">
            <v>TIPO II-C</v>
          </cell>
        </row>
        <row r="2531">
          <cell r="C2531" t="str">
            <v>049959</v>
          </cell>
          <cell r="D2531" t="str">
            <v>TIPO II-C</v>
          </cell>
        </row>
        <row r="2532">
          <cell r="C2532" t="str">
            <v>049728</v>
          </cell>
          <cell r="D2532" t="str">
            <v>TIPO II-C</v>
          </cell>
        </row>
        <row r="2533">
          <cell r="C2533" t="str">
            <v>035699</v>
          </cell>
          <cell r="D2533" t="str">
            <v>TIPO II-C</v>
          </cell>
        </row>
        <row r="2534">
          <cell r="C2534" t="str">
            <v>035883</v>
          </cell>
          <cell r="D2534" t="str">
            <v>TIPO II-C</v>
          </cell>
        </row>
        <row r="2535">
          <cell r="C2535" t="str">
            <v>035884</v>
          </cell>
          <cell r="D2535" t="str">
            <v>TIPO II-C</v>
          </cell>
        </row>
        <row r="2536">
          <cell r="C2536" t="str">
            <v>035863</v>
          </cell>
          <cell r="D2536" t="str">
            <v>TIPO II-C</v>
          </cell>
        </row>
        <row r="2537">
          <cell r="C2537" t="str">
            <v>035859</v>
          </cell>
          <cell r="D2537" t="str">
            <v>TIPO II-C</v>
          </cell>
        </row>
        <row r="2538">
          <cell r="C2538" t="str">
            <v>035860</v>
          </cell>
          <cell r="D2538" t="str">
            <v>TIPO II-C</v>
          </cell>
        </row>
        <row r="2539">
          <cell r="C2539" t="str">
            <v>035861</v>
          </cell>
          <cell r="D2539" t="str">
            <v>TIPO II-C</v>
          </cell>
        </row>
        <row r="2540">
          <cell r="C2540" t="str">
            <v>035862</v>
          </cell>
          <cell r="D2540" t="str">
            <v>TIPO II-C</v>
          </cell>
        </row>
        <row r="2541">
          <cell r="C2541" t="str">
            <v>035864</v>
          </cell>
          <cell r="D2541" t="str">
            <v>TIPO II-C</v>
          </cell>
        </row>
        <row r="2542">
          <cell r="C2542" t="str">
            <v>075215</v>
          </cell>
          <cell r="D2542" t="str">
            <v>TIPO III</v>
          </cell>
        </row>
        <row r="2543">
          <cell r="C2543" t="str">
            <v>046515</v>
          </cell>
          <cell r="D2543" t="str">
            <v>TIPO II-C</v>
          </cell>
        </row>
        <row r="2544">
          <cell r="C2544" t="str">
            <v>046534</v>
          </cell>
          <cell r="D2544" t="str">
            <v>TIPO II-C</v>
          </cell>
        </row>
        <row r="2545">
          <cell r="C2545" t="str">
            <v>046535</v>
          </cell>
          <cell r="D2545" t="str">
            <v>TIPO II-C</v>
          </cell>
        </row>
        <row r="2546">
          <cell r="C2546" t="str">
            <v>046536</v>
          </cell>
          <cell r="D2546" t="str">
            <v>TIPO II-C</v>
          </cell>
        </row>
        <row r="2547">
          <cell r="C2547" t="str">
            <v>046537</v>
          </cell>
          <cell r="D2547" t="str">
            <v>TIPO II-C</v>
          </cell>
        </row>
        <row r="2548">
          <cell r="C2548" t="str">
            <v>046538</v>
          </cell>
          <cell r="D2548" t="str">
            <v>TIPO II-C</v>
          </cell>
        </row>
        <row r="2549">
          <cell r="C2549" t="str">
            <v>046539</v>
          </cell>
          <cell r="D2549" t="str">
            <v>TIPO II-C</v>
          </cell>
        </row>
        <row r="2550">
          <cell r="C2550" t="str">
            <v>046516</v>
          </cell>
          <cell r="D2550" t="str">
            <v>TIPO II-C</v>
          </cell>
        </row>
        <row r="2551">
          <cell r="C2551" t="str">
            <v>046517</v>
          </cell>
          <cell r="D2551" t="str">
            <v>TIPO II-C</v>
          </cell>
        </row>
        <row r="2552">
          <cell r="C2552" t="str">
            <v>046518</v>
          </cell>
          <cell r="D2552" t="str">
            <v>TIPO II-C</v>
          </cell>
        </row>
        <row r="2553">
          <cell r="C2553" t="str">
            <v>046519</v>
          </cell>
          <cell r="D2553" t="str">
            <v>TIPO II-C</v>
          </cell>
        </row>
        <row r="2554">
          <cell r="C2554" t="str">
            <v>046520</v>
          </cell>
          <cell r="D2554" t="str">
            <v>TIPO II-C</v>
          </cell>
        </row>
        <row r="2555">
          <cell r="C2555" t="str">
            <v>046521</v>
          </cell>
          <cell r="D2555" t="str">
            <v>TIPO II-C</v>
          </cell>
        </row>
        <row r="2556">
          <cell r="C2556" t="str">
            <v>046522</v>
          </cell>
          <cell r="D2556" t="str">
            <v>TIPO II-C</v>
          </cell>
        </row>
        <row r="2557">
          <cell r="C2557" t="str">
            <v>046533</v>
          </cell>
          <cell r="D2557" t="str">
            <v>TIPO II-C</v>
          </cell>
        </row>
        <row r="2558">
          <cell r="C2558" t="str">
            <v>031694</v>
          </cell>
          <cell r="D2558" t="str">
            <v>TIPO III</v>
          </cell>
        </row>
        <row r="2559">
          <cell r="C2559" t="str">
            <v>050109</v>
          </cell>
          <cell r="D2559" t="str">
            <v>TIPO II-C</v>
          </cell>
        </row>
        <row r="2560">
          <cell r="C2560" t="str">
            <v>052116</v>
          </cell>
          <cell r="D2560" t="str">
            <v>TIPO II-C</v>
          </cell>
        </row>
        <row r="2561">
          <cell r="C2561" t="str">
            <v>050110</v>
          </cell>
          <cell r="D2561" t="str">
            <v>TIPO II-C</v>
          </cell>
        </row>
        <row r="2562">
          <cell r="C2562" t="str">
            <v>050112</v>
          </cell>
          <cell r="D2562" t="str">
            <v>TIPO II-C</v>
          </cell>
        </row>
        <row r="2563">
          <cell r="C2563" t="str">
            <v>050113</v>
          </cell>
          <cell r="D2563" t="str">
            <v>TIPO II-C</v>
          </cell>
        </row>
        <row r="2564">
          <cell r="C2564" t="str">
            <v>052117</v>
          </cell>
          <cell r="D2564" t="str">
            <v>TIPO II-C</v>
          </cell>
        </row>
        <row r="2565">
          <cell r="C2565" t="str">
            <v>052118</v>
          </cell>
          <cell r="D2565" t="str">
            <v>TIPO II-C</v>
          </cell>
        </row>
        <row r="2566">
          <cell r="C2566" t="str">
            <v>052119</v>
          </cell>
          <cell r="D2566" t="str">
            <v>TIPO II-C</v>
          </cell>
        </row>
        <row r="2567">
          <cell r="C2567" t="str">
            <v>072058</v>
          </cell>
          <cell r="D2567" t="str">
            <v>TIPO III</v>
          </cell>
        </row>
        <row r="2568">
          <cell r="C2568" t="str">
            <v>076398</v>
          </cell>
          <cell r="D2568" t="str">
            <v>TIPO III</v>
          </cell>
        </row>
        <row r="2569">
          <cell r="C2569" t="str">
            <v>057971</v>
          </cell>
          <cell r="D2569" t="str">
            <v>TIPO II-C</v>
          </cell>
        </row>
        <row r="2570">
          <cell r="C2570" t="str">
            <v>057972</v>
          </cell>
          <cell r="D2570" t="str">
            <v>TIPO II-C</v>
          </cell>
        </row>
        <row r="2571">
          <cell r="C2571" t="str">
            <v>057973</v>
          </cell>
          <cell r="D2571" t="str">
            <v>TIPO II-C</v>
          </cell>
        </row>
        <row r="2572">
          <cell r="C2572" t="str">
            <v>057974</v>
          </cell>
          <cell r="D2572" t="str">
            <v>TIPO II-C</v>
          </cell>
        </row>
        <row r="2573">
          <cell r="C2573" t="str">
            <v>057979</v>
          </cell>
          <cell r="D2573" t="str">
            <v>TIPO II-C</v>
          </cell>
        </row>
        <row r="2574">
          <cell r="C2574" t="str">
            <v>057975</v>
          </cell>
          <cell r="D2574" t="str">
            <v>TIPO II-C</v>
          </cell>
        </row>
        <row r="2575">
          <cell r="C2575" t="str">
            <v>057976</v>
          </cell>
          <cell r="D2575" t="str">
            <v>TIPO II-C</v>
          </cell>
        </row>
        <row r="2576">
          <cell r="C2576" t="str">
            <v>057977</v>
          </cell>
          <cell r="D2576" t="str">
            <v>TIPO II-C</v>
          </cell>
        </row>
        <row r="2577">
          <cell r="C2577" t="str">
            <v>057978</v>
          </cell>
          <cell r="D2577" t="str">
            <v>TIPO II-C</v>
          </cell>
        </row>
        <row r="2578">
          <cell r="C2578" t="str">
            <v>057980</v>
          </cell>
          <cell r="D2578" t="str">
            <v>TIPO II-C</v>
          </cell>
        </row>
        <row r="2579">
          <cell r="C2579" t="str">
            <v>057981</v>
          </cell>
          <cell r="D2579" t="str">
            <v>TIPO II-C</v>
          </cell>
        </row>
        <row r="2580">
          <cell r="C2580" t="str">
            <v>034085</v>
          </cell>
          <cell r="D2580" t="str">
            <v>TIPO III</v>
          </cell>
        </row>
        <row r="2581">
          <cell r="C2581" t="str">
            <v>071783</v>
          </cell>
          <cell r="D2581" t="str">
            <v>TIPO III</v>
          </cell>
        </row>
        <row r="2582">
          <cell r="C2582" t="str">
            <v>072839</v>
          </cell>
          <cell r="D2582" t="str">
            <v>TIPO III</v>
          </cell>
        </row>
        <row r="2583">
          <cell r="C2583" t="str">
            <v>071714</v>
          </cell>
          <cell r="D2583" t="str">
            <v>TIPO III</v>
          </cell>
        </row>
        <row r="2584">
          <cell r="C2584" t="str">
            <v>074352</v>
          </cell>
          <cell r="D2584" t="str">
            <v>TIPO III</v>
          </cell>
        </row>
        <row r="2585">
          <cell r="C2585" t="str">
            <v>074678</v>
          </cell>
          <cell r="D2585" t="str">
            <v>TIPO III</v>
          </cell>
        </row>
        <row r="2586">
          <cell r="C2586" t="str">
            <v>075580</v>
          </cell>
          <cell r="D2586" t="str">
            <v>TIPO III</v>
          </cell>
        </row>
        <row r="2587">
          <cell r="C2587" t="str">
            <v>074709</v>
          </cell>
          <cell r="D2587" t="str">
            <v>TIPO III</v>
          </cell>
        </row>
        <row r="2588">
          <cell r="C2588" t="str">
            <v>071753</v>
          </cell>
          <cell r="D2588" t="str">
            <v>TIPO III</v>
          </cell>
        </row>
        <row r="2589">
          <cell r="C2589" t="str">
            <v>071750</v>
          </cell>
          <cell r="D2589" t="str">
            <v>TIPO III</v>
          </cell>
        </row>
        <row r="2590">
          <cell r="C2590" t="str">
            <v>073976</v>
          </cell>
          <cell r="D2590" t="str">
            <v>TIPO III</v>
          </cell>
        </row>
        <row r="2591">
          <cell r="C2591" t="str">
            <v>072553</v>
          </cell>
          <cell r="D2591" t="str">
            <v>TIPO III</v>
          </cell>
        </row>
        <row r="2592">
          <cell r="C2592" t="str">
            <v>076327</v>
          </cell>
          <cell r="D2592" t="str">
            <v>TIPO III</v>
          </cell>
        </row>
        <row r="2593">
          <cell r="C2593" t="str">
            <v>075604</v>
          </cell>
          <cell r="D2593" t="str">
            <v>TIPO III</v>
          </cell>
        </row>
        <row r="2594">
          <cell r="C2594" t="str">
            <v>071754</v>
          </cell>
          <cell r="D2594" t="str">
            <v>TIPO III</v>
          </cell>
        </row>
        <row r="2595">
          <cell r="C2595" t="str">
            <v>072384</v>
          </cell>
          <cell r="D2595" t="str">
            <v>TIPO III</v>
          </cell>
        </row>
        <row r="2596">
          <cell r="C2596" t="str">
            <v>072491</v>
          </cell>
          <cell r="D2596" t="str">
            <v>TIPO III</v>
          </cell>
        </row>
        <row r="2597">
          <cell r="C2597" t="str">
            <v>072552</v>
          </cell>
          <cell r="D2597" t="str">
            <v>TIPO III</v>
          </cell>
        </row>
        <row r="2598">
          <cell r="C2598" t="str">
            <v>072551</v>
          </cell>
          <cell r="D2598" t="str">
            <v>TIPO III</v>
          </cell>
        </row>
        <row r="2599">
          <cell r="C2599" t="str">
            <v>075608</v>
          </cell>
          <cell r="D2599" t="str">
            <v>TIPO III</v>
          </cell>
        </row>
        <row r="2600">
          <cell r="C2600" t="str">
            <v>075419</v>
          </cell>
          <cell r="D2600" t="str">
            <v>TIPO III</v>
          </cell>
        </row>
        <row r="2601">
          <cell r="C2601" t="str">
            <v>073867</v>
          </cell>
          <cell r="D2601" t="str">
            <v>TIPO III</v>
          </cell>
        </row>
        <row r="2602">
          <cell r="C2602" t="str">
            <v>075457</v>
          </cell>
          <cell r="D2602" t="str">
            <v>TIPO III</v>
          </cell>
        </row>
        <row r="2603">
          <cell r="C2603" t="str">
            <v>074353</v>
          </cell>
          <cell r="D2603" t="str">
            <v>TIPO III</v>
          </cell>
        </row>
        <row r="2604">
          <cell r="C2604" t="str">
            <v>075596</v>
          </cell>
          <cell r="D2604" t="str">
            <v>TIPO III</v>
          </cell>
        </row>
        <row r="2605">
          <cell r="C2605" t="str">
            <v>071626</v>
          </cell>
          <cell r="D2605" t="str">
            <v>TIPO III</v>
          </cell>
        </row>
        <row r="2606">
          <cell r="C2606" t="str">
            <v>072964</v>
          </cell>
          <cell r="D2606" t="str">
            <v>TIPO III</v>
          </cell>
        </row>
        <row r="2607">
          <cell r="C2607" t="str">
            <v>075467</v>
          </cell>
          <cell r="D2607" t="str">
            <v>TIPO III</v>
          </cell>
        </row>
        <row r="2608">
          <cell r="C2608" t="str">
            <v>075235</v>
          </cell>
          <cell r="D2608" t="str">
            <v>TIPO III</v>
          </cell>
        </row>
        <row r="2609">
          <cell r="C2609" t="str">
            <v>073555</v>
          </cell>
          <cell r="D2609" t="str">
            <v>TIPO III</v>
          </cell>
        </row>
        <row r="2610">
          <cell r="C2610" t="str">
            <v>075472</v>
          </cell>
          <cell r="D2610" t="str">
            <v>TIPO III</v>
          </cell>
        </row>
        <row r="2611">
          <cell r="C2611" t="str">
            <v>074180</v>
          </cell>
          <cell r="D2611" t="str">
            <v>TIPO III</v>
          </cell>
        </row>
        <row r="2612">
          <cell r="C2612" t="str">
            <v>074354</v>
          </cell>
          <cell r="D2612" t="str">
            <v>TIPO III</v>
          </cell>
        </row>
        <row r="2613">
          <cell r="C2613" t="str">
            <v>074355</v>
          </cell>
          <cell r="D2613" t="str">
            <v>TIPO III</v>
          </cell>
        </row>
        <row r="2614">
          <cell r="C2614" t="str">
            <v>049729</v>
          </cell>
          <cell r="D2614" t="str">
            <v>TIPO II-C</v>
          </cell>
        </row>
        <row r="2615">
          <cell r="C2615" t="str">
            <v>049730</v>
          </cell>
          <cell r="D2615" t="str">
            <v>TIPO II-C</v>
          </cell>
        </row>
        <row r="2616">
          <cell r="C2616" t="str">
            <v>049734</v>
          </cell>
          <cell r="D2616" t="str">
            <v>TIPO II-C</v>
          </cell>
        </row>
        <row r="2617">
          <cell r="C2617" t="str">
            <v>049735</v>
          </cell>
          <cell r="D2617" t="str">
            <v>TIPO II-C</v>
          </cell>
        </row>
        <row r="2618">
          <cell r="C2618" t="str">
            <v>049736</v>
          </cell>
          <cell r="D2618" t="str">
            <v>TIPO II-C</v>
          </cell>
        </row>
        <row r="2619">
          <cell r="C2619" t="str">
            <v>049737</v>
          </cell>
          <cell r="D2619" t="str">
            <v>TIPO II-C</v>
          </cell>
        </row>
        <row r="2620">
          <cell r="C2620" t="str">
            <v>049738</v>
          </cell>
          <cell r="D2620" t="str">
            <v>TIPO II-C</v>
          </cell>
        </row>
        <row r="2621">
          <cell r="C2621" t="str">
            <v>049739</v>
          </cell>
          <cell r="D2621" t="str">
            <v>TIPO II-C</v>
          </cell>
        </row>
        <row r="2622">
          <cell r="C2622" t="str">
            <v>049740</v>
          </cell>
          <cell r="D2622" t="str">
            <v>TIPO II-C</v>
          </cell>
        </row>
        <row r="2623">
          <cell r="C2623" t="str">
            <v>049741</v>
          </cell>
          <cell r="D2623" t="str">
            <v>TIPO II-C</v>
          </cell>
        </row>
        <row r="2624">
          <cell r="C2624" t="str">
            <v>049742</v>
          </cell>
          <cell r="D2624" t="str">
            <v>TIPO II-C</v>
          </cell>
        </row>
        <row r="2625">
          <cell r="C2625" t="str">
            <v>049743</v>
          </cell>
          <cell r="D2625" t="str">
            <v>TIPO II-C</v>
          </cell>
        </row>
        <row r="2626">
          <cell r="C2626" t="str">
            <v>049744</v>
          </cell>
          <cell r="D2626" t="str">
            <v>TIPO II-C</v>
          </cell>
        </row>
        <row r="2627">
          <cell r="C2627" t="str">
            <v>049745</v>
          </cell>
          <cell r="D2627" t="str">
            <v>TIPO II-C</v>
          </cell>
        </row>
        <row r="2628">
          <cell r="C2628" t="str">
            <v>049746</v>
          </cell>
          <cell r="D2628" t="str">
            <v>TIPO II-C</v>
          </cell>
        </row>
        <row r="2629">
          <cell r="C2629" t="str">
            <v>049747</v>
          </cell>
          <cell r="D2629" t="str">
            <v>TIPO II-C</v>
          </cell>
        </row>
        <row r="2630">
          <cell r="C2630" t="str">
            <v>049748</v>
          </cell>
          <cell r="D2630" t="str">
            <v>TIPO II-C</v>
          </cell>
        </row>
        <row r="2631">
          <cell r="C2631" t="str">
            <v>049749</v>
          </cell>
          <cell r="D2631" t="str">
            <v>TIPO II-C</v>
          </cell>
        </row>
        <row r="2632">
          <cell r="C2632" t="str">
            <v>075429</v>
          </cell>
          <cell r="D2632" t="str">
            <v>TIPO III</v>
          </cell>
        </row>
        <row r="2633">
          <cell r="C2633" t="str">
            <v>033917</v>
          </cell>
          <cell r="D2633" t="str">
            <v>TIPO II-C</v>
          </cell>
        </row>
        <row r="2634">
          <cell r="C2634" t="str">
            <v>033918</v>
          </cell>
          <cell r="D2634" t="str">
            <v>TIPO II-C</v>
          </cell>
        </row>
        <row r="2635">
          <cell r="C2635" t="str">
            <v>033919</v>
          </cell>
          <cell r="D2635" t="str">
            <v>TIPO II-C</v>
          </cell>
        </row>
        <row r="2636">
          <cell r="C2636" t="str">
            <v>033920</v>
          </cell>
          <cell r="D2636" t="str">
            <v>TIPO II-C</v>
          </cell>
        </row>
        <row r="2637">
          <cell r="C2637" t="str">
            <v>074893</v>
          </cell>
          <cell r="D2637" t="str">
            <v>TIPO III</v>
          </cell>
        </row>
        <row r="2638">
          <cell r="C2638" t="str">
            <v>051015</v>
          </cell>
          <cell r="D2638" t="str">
            <v>TIPO II-C</v>
          </cell>
        </row>
        <row r="2639">
          <cell r="C2639" t="str">
            <v>051016</v>
          </cell>
          <cell r="D2639" t="str">
            <v>TIPO II-C</v>
          </cell>
        </row>
        <row r="2640">
          <cell r="C2640" t="str">
            <v>051017</v>
          </cell>
          <cell r="D2640" t="str">
            <v>TIPO II-C</v>
          </cell>
        </row>
        <row r="2641">
          <cell r="C2641" t="str">
            <v>051018</v>
          </cell>
          <cell r="D2641" t="str">
            <v>TIPO II-C</v>
          </cell>
        </row>
        <row r="2642">
          <cell r="C2642" t="str">
            <v>051019</v>
          </cell>
          <cell r="D2642" t="str">
            <v>TIPO II-C</v>
          </cell>
        </row>
        <row r="2643">
          <cell r="C2643" t="str">
            <v>051020</v>
          </cell>
          <cell r="D2643" t="str">
            <v>TIPO II-C</v>
          </cell>
        </row>
        <row r="2644">
          <cell r="C2644" t="str">
            <v>051021</v>
          </cell>
          <cell r="D2644" t="str">
            <v>TIPO II-C</v>
          </cell>
        </row>
        <row r="2645">
          <cell r="C2645" t="str">
            <v>051022</v>
          </cell>
          <cell r="D2645" t="str">
            <v>TIPO II-C</v>
          </cell>
        </row>
        <row r="2646">
          <cell r="C2646" t="str">
            <v>043270</v>
          </cell>
          <cell r="D2646" t="str">
            <v>TIPO II-C</v>
          </cell>
        </row>
        <row r="2647">
          <cell r="C2647" t="str">
            <v>043271</v>
          </cell>
          <cell r="D2647" t="str">
            <v>TIPO II-C</v>
          </cell>
        </row>
        <row r="2648">
          <cell r="C2648" t="str">
            <v>043272</v>
          </cell>
          <cell r="D2648" t="str">
            <v>TIPO II-C</v>
          </cell>
        </row>
        <row r="2649">
          <cell r="C2649" t="str">
            <v>043273</v>
          </cell>
          <cell r="D2649" t="str">
            <v>TIPO II-C</v>
          </cell>
        </row>
        <row r="2650">
          <cell r="C2650" t="str">
            <v>043274</v>
          </cell>
          <cell r="D2650" t="str">
            <v>TIPO II-C</v>
          </cell>
        </row>
        <row r="2651">
          <cell r="C2651" t="str">
            <v>040851</v>
          </cell>
          <cell r="D2651" t="str">
            <v>TIPO II-C</v>
          </cell>
        </row>
        <row r="2652">
          <cell r="C2652" t="str">
            <v>040852</v>
          </cell>
          <cell r="D2652" t="str">
            <v>TIPO II-C</v>
          </cell>
        </row>
        <row r="2653">
          <cell r="C2653" t="str">
            <v>050045</v>
          </cell>
          <cell r="D2653" t="str">
            <v>TIPO II-C</v>
          </cell>
        </row>
        <row r="2654">
          <cell r="C2654" t="str">
            <v>050046</v>
          </cell>
          <cell r="D2654" t="str">
            <v>TIPO II-C</v>
          </cell>
        </row>
        <row r="2655">
          <cell r="C2655" t="str">
            <v>050047</v>
          </cell>
          <cell r="D2655" t="str">
            <v>TIPO II-C</v>
          </cell>
        </row>
        <row r="2656">
          <cell r="C2656" t="str">
            <v>050048</v>
          </cell>
          <cell r="D2656" t="str">
            <v>TIPO II-C</v>
          </cell>
        </row>
        <row r="2657">
          <cell r="C2657" t="str">
            <v>050049</v>
          </cell>
          <cell r="D2657" t="str">
            <v>TIPO II-C</v>
          </cell>
        </row>
        <row r="2658">
          <cell r="C2658" t="str">
            <v>050050</v>
          </cell>
          <cell r="D2658" t="str">
            <v>TIPO II-C</v>
          </cell>
        </row>
        <row r="2659">
          <cell r="C2659" t="str">
            <v>041910</v>
          </cell>
          <cell r="D2659" t="str">
            <v>TIPO II-C</v>
          </cell>
        </row>
        <row r="2660">
          <cell r="C2660" t="str">
            <v>041911</v>
          </cell>
          <cell r="D2660" t="str">
            <v>TIPO II-C</v>
          </cell>
        </row>
        <row r="2661">
          <cell r="C2661" t="str">
            <v>041912</v>
          </cell>
          <cell r="D2661" t="str">
            <v>TIPO II-C</v>
          </cell>
        </row>
        <row r="2662">
          <cell r="C2662" t="str">
            <v>047297</v>
          </cell>
          <cell r="D2662" t="str">
            <v>TIPO II-C</v>
          </cell>
        </row>
        <row r="2663">
          <cell r="C2663" t="str">
            <v>047306</v>
          </cell>
          <cell r="D2663" t="str">
            <v>TIPO II-C</v>
          </cell>
        </row>
        <row r="2664">
          <cell r="C2664" t="str">
            <v>047307</v>
          </cell>
          <cell r="D2664" t="str">
            <v>TIPO II-C</v>
          </cell>
        </row>
        <row r="2665">
          <cell r="C2665" t="str">
            <v>047308</v>
          </cell>
          <cell r="D2665" t="str">
            <v>TIPO II-C</v>
          </cell>
        </row>
        <row r="2666">
          <cell r="C2666" t="str">
            <v>047309</v>
          </cell>
          <cell r="D2666" t="str">
            <v>TIPO II-C</v>
          </cell>
        </row>
        <row r="2667">
          <cell r="C2667" t="str">
            <v>047310</v>
          </cell>
          <cell r="D2667" t="str">
            <v>TIPO II-C</v>
          </cell>
        </row>
        <row r="2668">
          <cell r="C2668" t="str">
            <v>047311</v>
          </cell>
          <cell r="D2668" t="str">
            <v>TIPO II-C</v>
          </cell>
        </row>
        <row r="2669">
          <cell r="C2669" t="str">
            <v>047312</v>
          </cell>
          <cell r="D2669" t="str">
            <v>TIPO II-C</v>
          </cell>
        </row>
        <row r="2670">
          <cell r="C2670" t="str">
            <v>047313</v>
          </cell>
          <cell r="D2670" t="str">
            <v>TIPO II-C</v>
          </cell>
        </row>
        <row r="2671">
          <cell r="C2671" t="str">
            <v>047314</v>
          </cell>
          <cell r="D2671" t="str">
            <v>TIPO II-C</v>
          </cell>
        </row>
        <row r="2672">
          <cell r="C2672" t="str">
            <v>047315</v>
          </cell>
          <cell r="D2672" t="str">
            <v>TIPO II-C</v>
          </cell>
        </row>
        <row r="2673">
          <cell r="C2673" t="str">
            <v>047298</v>
          </cell>
          <cell r="D2673" t="str">
            <v>TIPO II-C</v>
          </cell>
        </row>
        <row r="2674">
          <cell r="C2674" t="str">
            <v>047316</v>
          </cell>
          <cell r="D2674" t="str">
            <v>TIPO II-C</v>
          </cell>
        </row>
        <row r="2675">
          <cell r="C2675" t="str">
            <v>050840</v>
          </cell>
          <cell r="D2675" t="str">
            <v>TIPO II-C</v>
          </cell>
        </row>
        <row r="2676">
          <cell r="C2676" t="str">
            <v>050841</v>
          </cell>
          <cell r="D2676" t="str">
            <v>TIPO II-C</v>
          </cell>
        </row>
        <row r="2677">
          <cell r="C2677" t="str">
            <v>050842</v>
          </cell>
          <cell r="D2677" t="str">
            <v>TIPO II-C</v>
          </cell>
        </row>
        <row r="2678">
          <cell r="C2678" t="str">
            <v>050843</v>
          </cell>
          <cell r="D2678" t="str">
            <v>TIPO II-C</v>
          </cell>
        </row>
        <row r="2679">
          <cell r="C2679" t="str">
            <v>047299</v>
          </cell>
          <cell r="D2679" t="str">
            <v>TIPO II-C</v>
          </cell>
        </row>
        <row r="2680">
          <cell r="C2680" t="str">
            <v>051753</v>
          </cell>
          <cell r="D2680" t="str">
            <v>TIPO II-C</v>
          </cell>
        </row>
        <row r="2681">
          <cell r="C2681" t="str">
            <v>047300</v>
          </cell>
          <cell r="D2681" t="str">
            <v>TIPO II-C</v>
          </cell>
        </row>
        <row r="2682">
          <cell r="C2682" t="str">
            <v>047301</v>
          </cell>
          <cell r="D2682" t="str">
            <v>TIPO II-C</v>
          </cell>
        </row>
        <row r="2683">
          <cell r="C2683" t="str">
            <v>047302</v>
          </cell>
          <cell r="D2683" t="str">
            <v>TIPO II-C</v>
          </cell>
        </row>
        <row r="2684">
          <cell r="C2684" t="str">
            <v>047303</v>
          </cell>
          <cell r="D2684" t="str">
            <v>TIPO II-C</v>
          </cell>
        </row>
        <row r="2685">
          <cell r="C2685" t="str">
            <v>047304</v>
          </cell>
          <cell r="D2685" t="str">
            <v>TIPO II-C</v>
          </cell>
        </row>
        <row r="2686">
          <cell r="C2686" t="str">
            <v>047305</v>
          </cell>
          <cell r="D2686" t="str">
            <v>TIPO II-C</v>
          </cell>
        </row>
        <row r="2687">
          <cell r="C2687" t="str">
            <v>072841</v>
          </cell>
          <cell r="D2687" t="str">
            <v>TIPO III</v>
          </cell>
        </row>
        <row r="2688">
          <cell r="C2688" t="str">
            <v>076105</v>
          </cell>
          <cell r="D2688" t="str">
            <v>TIPO III</v>
          </cell>
        </row>
        <row r="2689">
          <cell r="C2689" t="str">
            <v>071673</v>
          </cell>
          <cell r="D2689" t="str">
            <v>TIPO III</v>
          </cell>
        </row>
        <row r="2690">
          <cell r="C2690" t="str">
            <v>046923</v>
          </cell>
          <cell r="D2690" t="str">
            <v>TIPO II-C</v>
          </cell>
        </row>
        <row r="2691">
          <cell r="C2691" t="str">
            <v>047382</v>
          </cell>
          <cell r="D2691" t="str">
            <v>TIPO II-C</v>
          </cell>
        </row>
        <row r="2692">
          <cell r="C2692" t="str">
            <v>047383</v>
          </cell>
          <cell r="D2692" t="str">
            <v>TIPO II-C</v>
          </cell>
        </row>
        <row r="2693">
          <cell r="C2693" t="str">
            <v>047384</v>
          </cell>
          <cell r="D2693" t="str">
            <v>TIPO II-C</v>
          </cell>
        </row>
        <row r="2694">
          <cell r="C2694" t="str">
            <v>047385</v>
          </cell>
          <cell r="D2694" t="str">
            <v>TIPO II-C</v>
          </cell>
        </row>
        <row r="2695">
          <cell r="C2695" t="str">
            <v>047386</v>
          </cell>
          <cell r="D2695" t="str">
            <v>TIPO II-C</v>
          </cell>
        </row>
        <row r="2696">
          <cell r="C2696" t="str">
            <v>047387</v>
          </cell>
          <cell r="D2696" t="str">
            <v>TIPO II-C</v>
          </cell>
        </row>
        <row r="2697">
          <cell r="C2697" t="str">
            <v>047388</v>
          </cell>
          <cell r="D2697" t="str">
            <v>TIPO II-C</v>
          </cell>
        </row>
        <row r="2698">
          <cell r="C2698" t="str">
            <v>046924</v>
          </cell>
          <cell r="D2698" t="str">
            <v>TIPO II-C</v>
          </cell>
        </row>
        <row r="2699">
          <cell r="C2699" t="str">
            <v>046925</v>
          </cell>
          <cell r="D2699" t="str">
            <v>TIPO II-C</v>
          </cell>
        </row>
        <row r="2700">
          <cell r="C2700" t="str">
            <v>046926</v>
          </cell>
          <cell r="D2700" t="str">
            <v>TIPO II-C</v>
          </cell>
        </row>
        <row r="2701">
          <cell r="C2701" t="str">
            <v>046927</v>
          </cell>
          <cell r="D2701" t="str">
            <v>TIPO II-C</v>
          </cell>
        </row>
        <row r="2702">
          <cell r="C2702" t="str">
            <v>047378</v>
          </cell>
          <cell r="D2702" t="str">
            <v>TIPO II-C</v>
          </cell>
        </row>
        <row r="2703">
          <cell r="C2703" t="str">
            <v>047379</v>
          </cell>
          <cell r="D2703" t="str">
            <v>TIPO II-C</v>
          </cell>
        </row>
        <row r="2704">
          <cell r="C2704" t="str">
            <v>047380</v>
          </cell>
          <cell r="D2704" t="str">
            <v>TIPO II-C</v>
          </cell>
        </row>
        <row r="2705">
          <cell r="C2705" t="str">
            <v>047381</v>
          </cell>
          <cell r="D2705" t="str">
            <v>TIPO II-C</v>
          </cell>
        </row>
        <row r="2706">
          <cell r="C2706" t="str">
            <v>034184</v>
          </cell>
          <cell r="D2706" t="str">
            <v>TIPO II-B</v>
          </cell>
        </row>
        <row r="2707">
          <cell r="C2707" t="str">
            <v>034120</v>
          </cell>
          <cell r="D2707" t="str">
            <v>TIPO III</v>
          </cell>
        </row>
        <row r="2708">
          <cell r="C2708" t="str">
            <v>044741</v>
          </cell>
          <cell r="D2708" t="str">
            <v>TIPO I</v>
          </cell>
        </row>
        <row r="2709">
          <cell r="C2709" t="str">
            <v>049494</v>
          </cell>
          <cell r="D2709" t="str">
            <v>TIPO II-C</v>
          </cell>
        </row>
        <row r="2710">
          <cell r="C2710" t="str">
            <v>049495</v>
          </cell>
          <cell r="D2710" t="str">
            <v>TIPO II-C</v>
          </cell>
        </row>
        <row r="2711">
          <cell r="C2711" t="str">
            <v>049496</v>
          </cell>
          <cell r="D2711" t="str">
            <v>TIPO II-C</v>
          </cell>
        </row>
        <row r="2712">
          <cell r="C2712" t="str">
            <v>049497</v>
          </cell>
          <cell r="D2712" t="str">
            <v>TIPO II-C</v>
          </cell>
        </row>
        <row r="2713">
          <cell r="C2713" t="str">
            <v>049498</v>
          </cell>
          <cell r="D2713" t="str">
            <v>TIPO II-C</v>
          </cell>
        </row>
        <row r="2714">
          <cell r="C2714" t="str">
            <v>049499</v>
          </cell>
          <cell r="D2714" t="str">
            <v>TIPO II-C</v>
          </cell>
        </row>
        <row r="2715">
          <cell r="C2715" t="str">
            <v>049500</v>
          </cell>
          <cell r="D2715" t="str">
            <v>TIPO II-C</v>
          </cell>
        </row>
        <row r="2716">
          <cell r="C2716" t="str">
            <v>049501</v>
          </cell>
          <cell r="D2716" t="str">
            <v>TIPO II-C</v>
          </cell>
        </row>
        <row r="2717">
          <cell r="C2717" t="str">
            <v>049502</v>
          </cell>
          <cell r="D2717" t="str">
            <v>TIPO II-C</v>
          </cell>
        </row>
        <row r="2718">
          <cell r="C2718" t="str">
            <v>049503</v>
          </cell>
          <cell r="D2718" t="str">
            <v>TIPO II-C</v>
          </cell>
        </row>
        <row r="2719">
          <cell r="C2719" t="str">
            <v>049504</v>
          </cell>
          <cell r="D2719" t="str">
            <v>TIPO II-C</v>
          </cell>
        </row>
        <row r="2720">
          <cell r="C2720" t="str">
            <v>049505</v>
          </cell>
          <cell r="D2720" t="str">
            <v>TIPO II-C</v>
          </cell>
        </row>
        <row r="2721">
          <cell r="C2721" t="str">
            <v>049506</v>
          </cell>
          <cell r="D2721" t="str">
            <v>TIPO II-C</v>
          </cell>
        </row>
        <row r="2722">
          <cell r="C2722" t="str">
            <v>049507</v>
          </cell>
          <cell r="D2722" t="str">
            <v>TIPO II-C</v>
          </cell>
        </row>
        <row r="2723">
          <cell r="C2723" t="str">
            <v>049508</v>
          </cell>
          <cell r="D2723" t="str">
            <v>TIPO II-C</v>
          </cell>
        </row>
        <row r="2724">
          <cell r="C2724" t="str">
            <v>049509</v>
          </cell>
          <cell r="D2724" t="str">
            <v>TIPO II-C</v>
          </cell>
        </row>
        <row r="2725">
          <cell r="C2725" t="str">
            <v>049510</v>
          </cell>
          <cell r="D2725" t="str">
            <v>TIPO II-C</v>
          </cell>
        </row>
        <row r="2726">
          <cell r="C2726" t="str">
            <v>049511</v>
          </cell>
          <cell r="D2726" t="str">
            <v>TIPO II-C</v>
          </cell>
        </row>
        <row r="2727">
          <cell r="C2727" t="str">
            <v>049512</v>
          </cell>
          <cell r="D2727" t="str">
            <v>TIPO II-C</v>
          </cell>
        </row>
        <row r="2728">
          <cell r="C2728" t="str">
            <v>049513</v>
          </cell>
          <cell r="D2728" t="str">
            <v>TIPO II-C</v>
          </cell>
        </row>
        <row r="2729">
          <cell r="C2729" t="str">
            <v>049514</v>
          </cell>
          <cell r="D2729" t="str">
            <v>TIPO II-C</v>
          </cell>
        </row>
        <row r="2730">
          <cell r="C2730" t="str">
            <v>049515</v>
          </cell>
          <cell r="D2730" t="str">
            <v>TIPO II-C</v>
          </cell>
        </row>
        <row r="2731">
          <cell r="C2731" t="str">
            <v>049516</v>
          </cell>
          <cell r="D2731" t="str">
            <v>TIPO II-C</v>
          </cell>
        </row>
        <row r="2732">
          <cell r="C2732" t="str">
            <v>049517</v>
          </cell>
          <cell r="D2732" t="str">
            <v>TIPO II-C</v>
          </cell>
        </row>
        <row r="2733">
          <cell r="C2733" t="str">
            <v>049518</v>
          </cell>
          <cell r="D2733" t="str">
            <v>TIPO II-C</v>
          </cell>
        </row>
        <row r="2734">
          <cell r="C2734" t="str">
            <v>049519</v>
          </cell>
          <cell r="D2734" t="str">
            <v>TIPO II-C</v>
          </cell>
        </row>
        <row r="2735">
          <cell r="C2735" t="str">
            <v>049520</v>
          </cell>
          <cell r="D2735" t="str">
            <v>TIPO II-C</v>
          </cell>
        </row>
        <row r="2736">
          <cell r="C2736" t="str">
            <v>049521</v>
          </cell>
          <cell r="D2736" t="str">
            <v>TIPO II-C</v>
          </cell>
        </row>
        <row r="2737">
          <cell r="C2737" t="str">
            <v>049522</v>
          </cell>
          <cell r="D2737" t="str">
            <v>TIPO II-C</v>
          </cell>
        </row>
        <row r="2738">
          <cell r="C2738" t="str">
            <v>049523</v>
          </cell>
          <cell r="D2738" t="str">
            <v>TIPO II-C</v>
          </cell>
        </row>
        <row r="2739">
          <cell r="C2739" t="str">
            <v>049524</v>
          </cell>
          <cell r="D2739" t="str">
            <v>TIPO II-C</v>
          </cell>
        </row>
        <row r="2740">
          <cell r="C2740" t="str">
            <v>046781</v>
          </cell>
          <cell r="D2740" t="str">
            <v>TIPO II-C</v>
          </cell>
        </row>
        <row r="2741">
          <cell r="C2741" t="str">
            <v>046782</v>
          </cell>
          <cell r="D2741" t="str">
            <v>TIPO II-C</v>
          </cell>
        </row>
        <row r="2742">
          <cell r="C2742" t="str">
            <v>046783</v>
          </cell>
          <cell r="D2742" t="str">
            <v>TIPO II-C</v>
          </cell>
        </row>
        <row r="2743">
          <cell r="C2743" t="str">
            <v>046784</v>
          </cell>
          <cell r="D2743" t="str">
            <v>TIPO II-C</v>
          </cell>
        </row>
        <row r="2744">
          <cell r="C2744" t="str">
            <v>046785</v>
          </cell>
          <cell r="D2744" t="str">
            <v>TIPO II-C</v>
          </cell>
        </row>
        <row r="2745">
          <cell r="C2745" t="str">
            <v>046786</v>
          </cell>
          <cell r="D2745" t="str">
            <v>TIPO II-C</v>
          </cell>
        </row>
        <row r="2746">
          <cell r="C2746" t="str">
            <v>046787</v>
          </cell>
          <cell r="D2746" t="str">
            <v>TIPO II-C</v>
          </cell>
        </row>
        <row r="2747">
          <cell r="C2747" t="str">
            <v>046788</v>
          </cell>
          <cell r="D2747" t="str">
            <v>TIPO II-C</v>
          </cell>
        </row>
        <row r="2748">
          <cell r="C2748" t="str">
            <v>046789</v>
          </cell>
          <cell r="D2748" t="str">
            <v>TIPO II-C</v>
          </cell>
        </row>
        <row r="2749">
          <cell r="C2749" t="str">
            <v>046790</v>
          </cell>
          <cell r="D2749" t="str">
            <v>TIPO II-C</v>
          </cell>
        </row>
        <row r="2750">
          <cell r="C2750" t="str">
            <v>046791</v>
          </cell>
          <cell r="D2750" t="str">
            <v>TIPO II-C</v>
          </cell>
        </row>
        <row r="2751">
          <cell r="C2751" t="str">
            <v>047342</v>
          </cell>
          <cell r="D2751" t="str">
            <v>TIPO II-C</v>
          </cell>
        </row>
        <row r="2752">
          <cell r="C2752" t="str">
            <v>047343</v>
          </cell>
          <cell r="D2752" t="str">
            <v>TIPO II-C</v>
          </cell>
        </row>
        <row r="2753">
          <cell r="C2753" t="str">
            <v>047344</v>
          </cell>
          <cell r="D2753" t="str">
            <v>TIPO II-C</v>
          </cell>
        </row>
        <row r="2754">
          <cell r="C2754" t="str">
            <v>047345</v>
          </cell>
          <cell r="D2754" t="str">
            <v>TIPO II-C</v>
          </cell>
        </row>
        <row r="2755">
          <cell r="C2755" t="str">
            <v>047346</v>
          </cell>
          <cell r="D2755" t="str">
            <v>TIPO II-C</v>
          </cell>
        </row>
        <row r="2756">
          <cell r="C2756" t="str">
            <v>047347</v>
          </cell>
          <cell r="D2756" t="str">
            <v>TIPO II-C</v>
          </cell>
        </row>
        <row r="2757">
          <cell r="C2757" t="str">
            <v>047348</v>
          </cell>
          <cell r="D2757" t="str">
            <v>TIPO II-C</v>
          </cell>
        </row>
        <row r="2758">
          <cell r="C2758" t="str">
            <v>047349</v>
          </cell>
          <cell r="D2758" t="str">
            <v>TIPO II-C</v>
          </cell>
        </row>
        <row r="2759">
          <cell r="C2759" t="str">
            <v>047350</v>
          </cell>
          <cell r="D2759" t="str">
            <v>TIPO II-C</v>
          </cell>
        </row>
        <row r="2760">
          <cell r="C2760" t="str">
            <v>047351</v>
          </cell>
          <cell r="D2760" t="str">
            <v>TIPO II-C</v>
          </cell>
        </row>
        <row r="2761">
          <cell r="C2761" t="str">
            <v>048559</v>
          </cell>
          <cell r="D2761" t="str">
            <v>TIPO II-C</v>
          </cell>
        </row>
        <row r="2762">
          <cell r="C2762" t="str">
            <v>048560</v>
          </cell>
          <cell r="D2762" t="str">
            <v>TIPO II-C</v>
          </cell>
        </row>
        <row r="2763">
          <cell r="C2763" t="str">
            <v>048539</v>
          </cell>
          <cell r="D2763" t="str">
            <v>TIPO II-C</v>
          </cell>
        </row>
        <row r="2764">
          <cell r="C2764" t="str">
            <v>048540</v>
          </cell>
          <cell r="D2764" t="str">
            <v>TIPO II-C</v>
          </cell>
        </row>
        <row r="2765">
          <cell r="C2765" t="str">
            <v>048541</v>
          </cell>
          <cell r="D2765" t="str">
            <v>TIPO II-C</v>
          </cell>
        </row>
        <row r="2766">
          <cell r="C2766" t="str">
            <v>048542</v>
          </cell>
          <cell r="D2766" t="str">
            <v>TIPO II-C</v>
          </cell>
        </row>
        <row r="2767">
          <cell r="C2767" t="str">
            <v>048543</v>
          </cell>
          <cell r="D2767" t="str">
            <v>TIPO II-C</v>
          </cell>
        </row>
        <row r="2768">
          <cell r="C2768" t="str">
            <v>049469</v>
          </cell>
          <cell r="D2768" t="str">
            <v>TIPO II-C</v>
          </cell>
        </row>
        <row r="2769">
          <cell r="C2769" t="str">
            <v>049470</v>
          </cell>
          <cell r="D2769" t="str">
            <v>TIPO II-C</v>
          </cell>
        </row>
        <row r="2770">
          <cell r="C2770" t="str">
            <v>049471</v>
          </cell>
          <cell r="D2770" t="str">
            <v>TIPO II-C</v>
          </cell>
        </row>
        <row r="2771">
          <cell r="C2771" t="str">
            <v>049472</v>
          </cell>
          <cell r="D2771" t="str">
            <v>TIPO II-C</v>
          </cell>
        </row>
        <row r="2772">
          <cell r="C2772" t="str">
            <v>049473</v>
          </cell>
          <cell r="D2772" t="str">
            <v>TIPO II-C</v>
          </cell>
        </row>
        <row r="2773">
          <cell r="C2773" t="str">
            <v>049474</v>
          </cell>
          <cell r="D2773" t="str">
            <v>TIPO II-C</v>
          </cell>
        </row>
        <row r="2774">
          <cell r="C2774" t="str">
            <v>049475</v>
          </cell>
          <cell r="D2774" t="str">
            <v>TIPO II-C</v>
          </cell>
        </row>
        <row r="2775">
          <cell r="C2775" t="str">
            <v>049476</v>
          </cell>
          <cell r="D2775" t="str">
            <v>TIPO II-C</v>
          </cell>
        </row>
        <row r="2776">
          <cell r="C2776" t="str">
            <v>049477</v>
          </cell>
          <cell r="D2776" t="str">
            <v>TIPO II-C</v>
          </cell>
        </row>
        <row r="2777">
          <cell r="C2777" t="str">
            <v>049478</v>
          </cell>
          <cell r="D2777" t="str">
            <v>TIPO II-C</v>
          </cell>
        </row>
        <row r="2778">
          <cell r="C2778" t="str">
            <v>049479</v>
          </cell>
          <cell r="D2778" t="str">
            <v>TIPO II-C</v>
          </cell>
        </row>
        <row r="2779">
          <cell r="C2779" t="str">
            <v>049480</v>
          </cell>
          <cell r="D2779" t="str">
            <v>TIPO II-C</v>
          </cell>
        </row>
        <row r="2780">
          <cell r="C2780" t="str">
            <v>049481</v>
          </cell>
          <cell r="D2780" t="str">
            <v>TIPO II-C</v>
          </cell>
        </row>
        <row r="2781">
          <cell r="C2781" t="str">
            <v>049482</v>
          </cell>
          <cell r="D2781" t="str">
            <v>TIPO II-C</v>
          </cell>
        </row>
        <row r="2782">
          <cell r="C2782" t="str">
            <v>049483</v>
          </cell>
          <cell r="D2782" t="str">
            <v>TIPO II-C</v>
          </cell>
        </row>
        <row r="2783">
          <cell r="C2783" t="str">
            <v>049484</v>
          </cell>
          <cell r="D2783" t="str">
            <v>TIPO II-C</v>
          </cell>
        </row>
        <row r="2784">
          <cell r="C2784" t="str">
            <v>049485</v>
          </cell>
          <cell r="D2784" t="str">
            <v>TIPO II-C</v>
          </cell>
        </row>
        <row r="2785">
          <cell r="C2785" t="str">
            <v>049486</v>
          </cell>
          <cell r="D2785" t="str">
            <v>TIPO II-C</v>
          </cell>
        </row>
        <row r="2786">
          <cell r="C2786" t="str">
            <v>049487</v>
          </cell>
          <cell r="D2786" t="str">
            <v>TIPO II-C</v>
          </cell>
        </row>
        <row r="2787">
          <cell r="C2787" t="str">
            <v>049488</v>
          </cell>
          <cell r="D2787" t="str">
            <v>TIPO II-C</v>
          </cell>
        </row>
        <row r="2788">
          <cell r="C2788" t="str">
            <v>049489</v>
          </cell>
          <cell r="D2788" t="str">
            <v>TIPO II-C</v>
          </cell>
        </row>
        <row r="2789">
          <cell r="C2789" t="str">
            <v>049490</v>
          </cell>
          <cell r="D2789" t="str">
            <v>TIPO II-C</v>
          </cell>
        </row>
        <row r="2790">
          <cell r="C2790" t="str">
            <v>049491</v>
          </cell>
          <cell r="D2790" t="str">
            <v>TIPO II-C</v>
          </cell>
        </row>
        <row r="2791">
          <cell r="C2791" t="str">
            <v>049492</v>
          </cell>
          <cell r="D2791" t="str">
            <v>TIPO II-C</v>
          </cell>
        </row>
        <row r="2792">
          <cell r="C2792" t="str">
            <v>049493</v>
          </cell>
          <cell r="D2792" t="str">
            <v>TIPO II-C</v>
          </cell>
        </row>
        <row r="2793">
          <cell r="C2793" t="str">
            <v>046565</v>
          </cell>
          <cell r="D2793" t="str">
            <v>TIPO II-B</v>
          </cell>
        </row>
        <row r="2794">
          <cell r="C2794" t="str">
            <v>052341</v>
          </cell>
          <cell r="D2794" t="str">
            <v>TIPO III (EM DIT)</v>
          </cell>
        </row>
        <row r="2795">
          <cell r="C2795" t="str">
            <v>034626</v>
          </cell>
          <cell r="D2795" t="str">
            <v>TIPO II-C</v>
          </cell>
        </row>
        <row r="2796">
          <cell r="C2796" t="str">
            <v>034627</v>
          </cell>
          <cell r="D2796" t="str">
            <v>TIPO II-C</v>
          </cell>
        </row>
        <row r="2797">
          <cell r="C2797" t="str">
            <v>034628</v>
          </cell>
          <cell r="D2797" t="str">
            <v>TIPO II-C</v>
          </cell>
        </row>
        <row r="2798">
          <cell r="C2798" t="str">
            <v>034629</v>
          </cell>
          <cell r="D2798" t="str">
            <v>TIPO II-C</v>
          </cell>
        </row>
        <row r="2799">
          <cell r="C2799" t="str">
            <v>075521</v>
          </cell>
          <cell r="D2799" t="str">
            <v>TIPO III</v>
          </cell>
        </row>
        <row r="2800">
          <cell r="C2800" t="str">
            <v>048574</v>
          </cell>
          <cell r="D2800" t="str">
            <v>TIPO II-C</v>
          </cell>
        </row>
        <row r="2801">
          <cell r="C2801" t="str">
            <v>048575</v>
          </cell>
          <cell r="D2801" t="str">
            <v>TIPO II-C</v>
          </cell>
        </row>
        <row r="2802">
          <cell r="C2802" t="str">
            <v>048576</v>
          </cell>
          <cell r="D2802" t="str">
            <v>TIPO II-C</v>
          </cell>
        </row>
        <row r="2803">
          <cell r="C2803" t="str">
            <v>048577</v>
          </cell>
          <cell r="D2803" t="str">
            <v>TIPO II-C</v>
          </cell>
        </row>
        <row r="2804">
          <cell r="C2804" t="str">
            <v>048582</v>
          </cell>
          <cell r="D2804" t="str">
            <v>TIPO II-C</v>
          </cell>
        </row>
        <row r="2805">
          <cell r="C2805" t="str">
            <v>048578</v>
          </cell>
          <cell r="D2805" t="str">
            <v>TIPO II-C</v>
          </cell>
        </row>
        <row r="2806">
          <cell r="C2806" t="str">
            <v>048579</v>
          </cell>
          <cell r="D2806" t="str">
            <v>TIPO II-C</v>
          </cell>
        </row>
        <row r="2807">
          <cell r="C2807" t="str">
            <v>048587</v>
          </cell>
          <cell r="D2807" t="str">
            <v>TIPO II-C</v>
          </cell>
        </row>
        <row r="2808">
          <cell r="C2808" t="str">
            <v>048592</v>
          </cell>
          <cell r="D2808" t="str">
            <v>TIPO II-C</v>
          </cell>
        </row>
        <row r="2809">
          <cell r="C2809" t="str">
            <v>048590</v>
          </cell>
          <cell r="D2809" t="str">
            <v>TIPO II-C</v>
          </cell>
        </row>
        <row r="2810">
          <cell r="C2810" t="str">
            <v>048591</v>
          </cell>
          <cell r="D2810" t="str">
            <v>TIPO II-C</v>
          </cell>
        </row>
        <row r="2811">
          <cell r="C2811" t="str">
            <v>048593</v>
          </cell>
          <cell r="D2811" t="str">
            <v>TIPO II-C</v>
          </cell>
        </row>
        <row r="2812">
          <cell r="C2812" t="str">
            <v>048594</v>
          </cell>
          <cell r="D2812" t="str">
            <v>TIPO II-C</v>
          </cell>
        </row>
        <row r="2813">
          <cell r="C2813" t="str">
            <v>048595</v>
          </cell>
          <cell r="D2813" t="str">
            <v>TIPO II-C</v>
          </cell>
        </row>
        <row r="2814">
          <cell r="C2814" t="str">
            <v>048596</v>
          </cell>
          <cell r="D2814" t="str">
            <v>TIPO II-C</v>
          </cell>
        </row>
        <row r="2815">
          <cell r="C2815" t="str">
            <v>048597</v>
          </cell>
          <cell r="D2815" t="str">
            <v>TIPO II-C</v>
          </cell>
        </row>
        <row r="2816">
          <cell r="C2816" t="str">
            <v>050770</v>
          </cell>
          <cell r="D2816" t="str">
            <v>TIPO II-C</v>
          </cell>
        </row>
        <row r="2817">
          <cell r="C2817" t="str">
            <v>048598</v>
          </cell>
          <cell r="D2817" t="str">
            <v>TIPO II-C</v>
          </cell>
        </row>
        <row r="2818">
          <cell r="C2818" t="str">
            <v>048599</v>
          </cell>
          <cell r="D2818" t="str">
            <v>TIPO II-C</v>
          </cell>
        </row>
        <row r="2819">
          <cell r="C2819" t="str">
            <v>048600</v>
          </cell>
          <cell r="D2819" t="str">
            <v>TIPO II-C</v>
          </cell>
        </row>
        <row r="2820">
          <cell r="C2820" t="str">
            <v>050769</v>
          </cell>
          <cell r="D2820" t="str">
            <v>TIPO II-C</v>
          </cell>
        </row>
        <row r="2821">
          <cell r="C2821" t="str">
            <v>050771</v>
          </cell>
          <cell r="D2821" t="str">
            <v>TIPO II-C</v>
          </cell>
        </row>
        <row r="2822">
          <cell r="C2822" t="str">
            <v>052318</v>
          </cell>
          <cell r="D2822" t="str">
            <v>TIPO II-C</v>
          </cell>
        </row>
        <row r="2823">
          <cell r="C2823" t="str">
            <v>052319</v>
          </cell>
          <cell r="D2823" t="str">
            <v>TIPO II-C</v>
          </cell>
        </row>
        <row r="2824">
          <cell r="C2824" t="str">
            <v>052320</v>
          </cell>
          <cell r="D2824" t="str">
            <v>TIPO II-C</v>
          </cell>
        </row>
        <row r="2825">
          <cell r="C2825" t="str">
            <v>052321</v>
          </cell>
          <cell r="D2825" t="str">
            <v>TIPO II-C</v>
          </cell>
        </row>
        <row r="2826">
          <cell r="C2826" t="str">
            <v>052326</v>
          </cell>
          <cell r="D2826" t="str">
            <v>TIPO II-C</v>
          </cell>
        </row>
        <row r="2827">
          <cell r="C2827" t="str">
            <v>052322</v>
          </cell>
          <cell r="D2827" t="str">
            <v>TIPO II-C</v>
          </cell>
        </row>
        <row r="2828">
          <cell r="C2828" t="str">
            <v>052323</v>
          </cell>
          <cell r="D2828" t="str">
            <v>TIPO II-C</v>
          </cell>
        </row>
        <row r="2829">
          <cell r="C2829" t="str">
            <v>052324</v>
          </cell>
          <cell r="D2829" t="str">
            <v>TIPO II-C</v>
          </cell>
        </row>
        <row r="2830">
          <cell r="C2830" t="str">
            <v>052325</v>
          </cell>
          <cell r="D2830" t="str">
            <v>TIPO II-C</v>
          </cell>
        </row>
        <row r="2831">
          <cell r="C2831" t="str">
            <v>052327</v>
          </cell>
          <cell r="D2831" t="str">
            <v>TIPO II-C</v>
          </cell>
        </row>
        <row r="2832">
          <cell r="C2832" t="str">
            <v>052328</v>
          </cell>
          <cell r="D2832" t="str">
            <v>TIPO II-C</v>
          </cell>
        </row>
        <row r="2833">
          <cell r="C2833" t="str">
            <v>052329</v>
          </cell>
          <cell r="D2833" t="str">
            <v>TIPO II-C</v>
          </cell>
        </row>
        <row r="2834">
          <cell r="C2834" t="str">
            <v>055521</v>
          </cell>
          <cell r="D2834" t="str">
            <v>TIPO II-C</v>
          </cell>
        </row>
        <row r="2835">
          <cell r="C2835" t="str">
            <v>055530</v>
          </cell>
          <cell r="D2835" t="str">
            <v>TIPO II-C</v>
          </cell>
        </row>
        <row r="2836">
          <cell r="C2836" t="str">
            <v>055531</v>
          </cell>
          <cell r="D2836" t="str">
            <v>TIPO II-C</v>
          </cell>
        </row>
        <row r="2837">
          <cell r="C2837" t="str">
            <v>054446</v>
          </cell>
          <cell r="D2837" t="str">
            <v>TIPO II-C</v>
          </cell>
        </row>
        <row r="2838">
          <cell r="C2838" t="str">
            <v>076127</v>
          </cell>
          <cell r="D2838" t="str">
            <v>TIPO II-C</v>
          </cell>
        </row>
        <row r="2839">
          <cell r="C2839" t="str">
            <v>076128</v>
          </cell>
          <cell r="D2839" t="str">
            <v>TIPO II-C</v>
          </cell>
        </row>
        <row r="2840">
          <cell r="C2840" t="str">
            <v>076129</v>
          </cell>
          <cell r="D2840" t="str">
            <v>TIPO II-C</v>
          </cell>
        </row>
        <row r="2841">
          <cell r="C2841" t="str">
            <v>076130</v>
          </cell>
          <cell r="D2841" t="str">
            <v>TIPO II-C</v>
          </cell>
        </row>
        <row r="2842">
          <cell r="C2842" t="str">
            <v>055522</v>
          </cell>
          <cell r="D2842" t="str">
            <v>TIPO II-C</v>
          </cell>
        </row>
        <row r="2843">
          <cell r="C2843" t="str">
            <v>055523</v>
          </cell>
          <cell r="D2843" t="str">
            <v>TIPO II-C</v>
          </cell>
        </row>
        <row r="2844">
          <cell r="C2844" t="str">
            <v>055524</v>
          </cell>
          <cell r="D2844" t="str">
            <v>TIPO II-C</v>
          </cell>
        </row>
        <row r="2845">
          <cell r="C2845" t="str">
            <v>055525</v>
          </cell>
          <cell r="D2845" t="str">
            <v>TIPO II-C</v>
          </cell>
        </row>
        <row r="2846">
          <cell r="C2846" t="str">
            <v>055526</v>
          </cell>
          <cell r="D2846" t="str">
            <v>TIPO II-C</v>
          </cell>
        </row>
        <row r="2847">
          <cell r="C2847" t="str">
            <v>055527</v>
          </cell>
          <cell r="D2847" t="str">
            <v>TIPO II-C</v>
          </cell>
        </row>
        <row r="2848">
          <cell r="C2848" t="str">
            <v>055528</v>
          </cell>
          <cell r="D2848" t="str">
            <v>TIPO II-C</v>
          </cell>
        </row>
        <row r="2849">
          <cell r="C2849" t="str">
            <v>055529</v>
          </cell>
          <cell r="D2849" t="str">
            <v>TIPO II-C</v>
          </cell>
        </row>
        <row r="2850">
          <cell r="C2850" t="str">
            <v>074691</v>
          </cell>
          <cell r="D2850" t="str">
            <v>TIPO III</v>
          </cell>
        </row>
        <row r="2851">
          <cell r="C2851" t="str">
            <v>040725</v>
          </cell>
          <cell r="D2851" t="str">
            <v>TIPO II-C</v>
          </cell>
        </row>
        <row r="2852">
          <cell r="C2852" t="str">
            <v>040726</v>
          </cell>
          <cell r="D2852" t="str">
            <v>TIPO II-C</v>
          </cell>
        </row>
        <row r="2853">
          <cell r="C2853" t="str">
            <v>040727</v>
          </cell>
          <cell r="D2853" t="str">
            <v>TIPO II-C</v>
          </cell>
        </row>
        <row r="2854">
          <cell r="C2854" t="str">
            <v>040728</v>
          </cell>
          <cell r="D2854" t="str">
            <v>TIPO II-C</v>
          </cell>
        </row>
        <row r="2855">
          <cell r="C2855" t="str">
            <v>040735</v>
          </cell>
          <cell r="D2855" t="str">
            <v>TIPO II-C</v>
          </cell>
        </row>
        <row r="2856">
          <cell r="C2856" t="str">
            <v>040736</v>
          </cell>
          <cell r="D2856" t="str">
            <v>TIPO II-C</v>
          </cell>
        </row>
        <row r="2857">
          <cell r="C2857" t="str">
            <v>040737</v>
          </cell>
          <cell r="D2857" t="str">
            <v>TIPO II-C</v>
          </cell>
        </row>
        <row r="2858">
          <cell r="C2858" t="str">
            <v>040738</v>
          </cell>
          <cell r="D2858" t="str">
            <v>TIPO II-C</v>
          </cell>
        </row>
        <row r="2859">
          <cell r="C2859" t="str">
            <v>040739</v>
          </cell>
          <cell r="D2859" t="str">
            <v>TIPO II-C</v>
          </cell>
        </row>
        <row r="2860">
          <cell r="C2860" t="str">
            <v>043267</v>
          </cell>
          <cell r="D2860" t="str">
            <v>TIPO II-C</v>
          </cell>
        </row>
        <row r="2861">
          <cell r="C2861" t="str">
            <v>038198</v>
          </cell>
          <cell r="D2861" t="str">
            <v>TIPO II-C</v>
          </cell>
        </row>
        <row r="2862">
          <cell r="C2862" t="str">
            <v>038199</v>
          </cell>
          <cell r="D2862" t="str">
            <v>TIPO II-C</v>
          </cell>
        </row>
        <row r="2863">
          <cell r="C2863" t="str">
            <v>038200</v>
          </cell>
          <cell r="D2863" t="str">
            <v>TIPO II-C</v>
          </cell>
        </row>
        <row r="2864">
          <cell r="C2864" t="str">
            <v>038201</v>
          </cell>
          <cell r="D2864" t="str">
            <v>TIPO II-C</v>
          </cell>
        </row>
        <row r="2865">
          <cell r="C2865" t="str">
            <v>038202</v>
          </cell>
          <cell r="D2865" t="str">
            <v>TIPO II-C</v>
          </cell>
        </row>
        <row r="2866">
          <cell r="C2866" t="str">
            <v>040686</v>
          </cell>
          <cell r="D2866" t="str">
            <v>TIPO III</v>
          </cell>
        </row>
        <row r="2867">
          <cell r="C2867" t="str">
            <v>040687</v>
          </cell>
          <cell r="D2867" t="str">
            <v>TIPO III</v>
          </cell>
        </row>
        <row r="2868">
          <cell r="C2868" t="str">
            <v>040688</v>
          </cell>
          <cell r="D2868" t="str">
            <v>TIPO III</v>
          </cell>
        </row>
        <row r="2869">
          <cell r="C2869" t="str">
            <v>075389</v>
          </cell>
          <cell r="D2869" t="str">
            <v>TIPO III</v>
          </cell>
        </row>
        <row r="2870">
          <cell r="C2870" t="str">
            <v>034158</v>
          </cell>
          <cell r="D2870" t="str">
            <v>TIPO II-C</v>
          </cell>
        </row>
        <row r="2871">
          <cell r="C2871" t="str">
            <v>034153</v>
          </cell>
          <cell r="D2871" t="str">
            <v>TIPO II-C</v>
          </cell>
        </row>
        <row r="2872">
          <cell r="C2872" t="str">
            <v>034122</v>
          </cell>
          <cell r="D2872" t="str">
            <v>TIPO II-C</v>
          </cell>
        </row>
        <row r="2873">
          <cell r="C2873" t="str">
            <v>034126</v>
          </cell>
          <cell r="D2873" t="str">
            <v>TIPO II-C</v>
          </cell>
        </row>
        <row r="2874">
          <cell r="C2874" t="str">
            <v>034161</v>
          </cell>
          <cell r="D2874" t="str">
            <v>TIPO II-C</v>
          </cell>
        </row>
        <row r="2875">
          <cell r="C2875" t="str">
            <v>034162</v>
          </cell>
          <cell r="D2875" t="str">
            <v>TIPO II-C</v>
          </cell>
        </row>
        <row r="2876">
          <cell r="C2876" t="str">
            <v>034163</v>
          </cell>
          <cell r="D2876" t="str">
            <v>TIPO II-C</v>
          </cell>
        </row>
        <row r="2877">
          <cell r="C2877" t="str">
            <v>037814</v>
          </cell>
          <cell r="D2877" t="str">
            <v>TIPO III (EM DIT)</v>
          </cell>
        </row>
        <row r="2878">
          <cell r="C2878" t="str">
            <v>037815</v>
          </cell>
          <cell r="D2878" t="str">
            <v>TIPO III (EM DIT)</v>
          </cell>
        </row>
        <row r="2879">
          <cell r="C2879" t="str">
            <v>037816</v>
          </cell>
          <cell r="D2879" t="str">
            <v>TIPO III (EM DIT)</v>
          </cell>
        </row>
        <row r="2880">
          <cell r="C2880" t="str">
            <v>038251</v>
          </cell>
          <cell r="D2880" t="str">
            <v>TIPO III (EM DIT)</v>
          </cell>
        </row>
        <row r="2881">
          <cell r="C2881" t="str">
            <v>038252</v>
          </cell>
          <cell r="D2881" t="str">
            <v>TIPO III (EM DIT)</v>
          </cell>
        </row>
        <row r="2882">
          <cell r="C2882" t="str">
            <v>038253</v>
          </cell>
          <cell r="D2882" t="str">
            <v>TIPO III (EM DIT)</v>
          </cell>
        </row>
        <row r="2883">
          <cell r="C2883" t="str">
            <v>049183</v>
          </cell>
          <cell r="D2883" t="str">
            <v>TIPO II-C</v>
          </cell>
        </row>
        <row r="2884">
          <cell r="C2884" t="str">
            <v>049193</v>
          </cell>
          <cell r="D2884" t="str">
            <v>TIPO II-C</v>
          </cell>
        </row>
        <row r="2885">
          <cell r="C2885" t="str">
            <v>049195</v>
          </cell>
          <cell r="D2885" t="str">
            <v>TIPO II-C</v>
          </cell>
        </row>
        <row r="2886">
          <cell r="C2886" t="str">
            <v>049196</v>
          </cell>
          <cell r="D2886" t="str">
            <v>TIPO II-C</v>
          </cell>
        </row>
        <row r="2887">
          <cell r="C2887" t="str">
            <v>049197</v>
          </cell>
          <cell r="D2887" t="str">
            <v>TIPO II-C</v>
          </cell>
        </row>
        <row r="2888">
          <cell r="C2888" t="str">
            <v>049198</v>
          </cell>
          <cell r="D2888" t="str">
            <v>TIPO II-C</v>
          </cell>
        </row>
        <row r="2889">
          <cell r="C2889" t="str">
            <v>049199</v>
          </cell>
          <cell r="D2889" t="str">
            <v>TIPO II-C</v>
          </cell>
        </row>
        <row r="2890">
          <cell r="C2890" t="str">
            <v>049200</v>
          </cell>
          <cell r="D2890" t="str">
            <v>TIPO II-C</v>
          </cell>
        </row>
        <row r="2891">
          <cell r="C2891" t="str">
            <v>049201</v>
          </cell>
          <cell r="D2891" t="str">
            <v>TIPO II-C</v>
          </cell>
        </row>
        <row r="2892">
          <cell r="C2892" t="str">
            <v>049202</v>
          </cell>
          <cell r="D2892" t="str">
            <v>TIPO II-C</v>
          </cell>
        </row>
        <row r="2893">
          <cell r="C2893" t="str">
            <v>049192</v>
          </cell>
          <cell r="D2893" t="str">
            <v>TIPO II-C</v>
          </cell>
        </row>
        <row r="2894">
          <cell r="C2894" t="str">
            <v>049185</v>
          </cell>
          <cell r="D2894" t="str">
            <v>TIPO II-C</v>
          </cell>
        </row>
        <row r="2895">
          <cell r="C2895" t="str">
            <v>049203</v>
          </cell>
          <cell r="D2895" t="str">
            <v>TIPO II-C</v>
          </cell>
        </row>
        <row r="2896">
          <cell r="C2896" t="str">
            <v>049204</v>
          </cell>
          <cell r="D2896" t="str">
            <v>TIPO II-C</v>
          </cell>
        </row>
        <row r="2897">
          <cell r="C2897" t="str">
            <v>049205</v>
          </cell>
          <cell r="D2897" t="str">
            <v>TIPO II-C</v>
          </cell>
        </row>
        <row r="2898">
          <cell r="C2898" t="str">
            <v>049206</v>
          </cell>
          <cell r="D2898" t="str">
            <v>TIPO II-C</v>
          </cell>
        </row>
        <row r="2899">
          <cell r="C2899" t="str">
            <v>049186</v>
          </cell>
          <cell r="D2899" t="str">
            <v>TIPO II-C</v>
          </cell>
        </row>
        <row r="2900">
          <cell r="C2900" t="str">
            <v>049187</v>
          </cell>
          <cell r="D2900" t="str">
            <v>TIPO II-C</v>
          </cell>
        </row>
        <row r="2901">
          <cell r="C2901" t="str">
            <v>049188</v>
          </cell>
          <cell r="D2901" t="str">
            <v>TIPO II-C</v>
          </cell>
        </row>
        <row r="2902">
          <cell r="C2902" t="str">
            <v>049189</v>
          </cell>
          <cell r="D2902" t="str">
            <v>TIPO II-C</v>
          </cell>
        </row>
        <row r="2903">
          <cell r="C2903" t="str">
            <v>049190</v>
          </cell>
          <cell r="D2903" t="str">
            <v>TIPO II-C</v>
          </cell>
        </row>
        <row r="2904">
          <cell r="C2904" t="str">
            <v>049191</v>
          </cell>
          <cell r="D2904" t="str">
            <v>TIPO II-C</v>
          </cell>
        </row>
        <row r="2905">
          <cell r="C2905" t="str">
            <v>049194</v>
          </cell>
          <cell r="D2905" t="str">
            <v>TIPO II-C</v>
          </cell>
        </row>
        <row r="2906">
          <cell r="C2906" t="str">
            <v>075590</v>
          </cell>
          <cell r="D2906" t="str">
            <v>TIPO III</v>
          </cell>
        </row>
        <row r="2907">
          <cell r="C2907" t="str">
            <v>046873</v>
          </cell>
          <cell r="D2907" t="str">
            <v>TIPO II-C</v>
          </cell>
        </row>
        <row r="2908">
          <cell r="C2908" t="str">
            <v>046875</v>
          </cell>
          <cell r="D2908" t="str">
            <v>TIPO II-C</v>
          </cell>
        </row>
        <row r="2909">
          <cell r="C2909" t="str">
            <v>046876</v>
          </cell>
          <cell r="D2909" t="str">
            <v>TIPO II-C</v>
          </cell>
        </row>
        <row r="2910">
          <cell r="C2910" t="str">
            <v>046877</v>
          </cell>
          <cell r="D2910" t="str">
            <v>TIPO II-C</v>
          </cell>
        </row>
        <row r="2911">
          <cell r="C2911" t="str">
            <v>046878</v>
          </cell>
          <cell r="D2911" t="str">
            <v>TIPO II-C</v>
          </cell>
        </row>
        <row r="2912">
          <cell r="C2912" t="str">
            <v>046879</v>
          </cell>
          <cell r="D2912" t="str">
            <v>TIPO II-C</v>
          </cell>
        </row>
        <row r="2913">
          <cell r="C2913" t="str">
            <v>046880</v>
          </cell>
          <cell r="D2913" t="str">
            <v>TIPO II-C</v>
          </cell>
        </row>
        <row r="2914">
          <cell r="C2914" t="str">
            <v>046881</v>
          </cell>
          <cell r="D2914" t="str">
            <v>TIPO II-C</v>
          </cell>
        </row>
        <row r="2915">
          <cell r="C2915" t="str">
            <v>046882</v>
          </cell>
          <cell r="D2915" t="str">
            <v>TIPO II-C</v>
          </cell>
        </row>
        <row r="2916">
          <cell r="C2916" t="str">
            <v>046883</v>
          </cell>
          <cell r="D2916" t="str">
            <v>TIPO II-C</v>
          </cell>
        </row>
        <row r="2917">
          <cell r="C2917" t="str">
            <v>046884</v>
          </cell>
          <cell r="D2917" t="str">
            <v>TIPO II-C</v>
          </cell>
        </row>
        <row r="2918">
          <cell r="C2918" t="str">
            <v>046874</v>
          </cell>
          <cell r="D2918" t="str">
            <v>TIPO II-C</v>
          </cell>
        </row>
        <row r="2919">
          <cell r="C2919" t="str">
            <v>046886</v>
          </cell>
          <cell r="D2919" t="str">
            <v>TIPO II-C</v>
          </cell>
        </row>
        <row r="2920">
          <cell r="C2920" t="str">
            <v>046887</v>
          </cell>
          <cell r="D2920" t="str">
            <v>TIPO II-C</v>
          </cell>
        </row>
        <row r="2921">
          <cell r="C2921" t="str">
            <v>046888</v>
          </cell>
          <cell r="D2921" t="str">
            <v>TIPO II-C</v>
          </cell>
        </row>
        <row r="2922">
          <cell r="C2922" t="str">
            <v>046890</v>
          </cell>
          <cell r="D2922" t="str">
            <v>TIPO II-C</v>
          </cell>
        </row>
        <row r="2923">
          <cell r="C2923" t="str">
            <v>046890</v>
          </cell>
          <cell r="D2923" t="str">
            <v>TIPO II-C</v>
          </cell>
        </row>
        <row r="2924">
          <cell r="C2924" t="str">
            <v>046891</v>
          </cell>
          <cell r="D2924" t="str">
            <v>TIPO II-C</v>
          </cell>
        </row>
        <row r="2925">
          <cell r="C2925" t="str">
            <v>046892</v>
          </cell>
          <cell r="D2925" t="str">
            <v>TIPO II-C</v>
          </cell>
        </row>
        <row r="2926">
          <cell r="C2926" t="str">
            <v>051608</v>
          </cell>
          <cell r="D2926" t="str">
            <v>TIPO II-C</v>
          </cell>
        </row>
        <row r="2927">
          <cell r="C2927" t="str">
            <v>051609</v>
          </cell>
          <cell r="D2927" t="str">
            <v>TIPO II-C</v>
          </cell>
        </row>
        <row r="2928">
          <cell r="C2928" t="str">
            <v>051610</v>
          </cell>
          <cell r="D2928" t="str">
            <v>TIPO II-C</v>
          </cell>
        </row>
        <row r="2929">
          <cell r="C2929" t="str">
            <v>051611</v>
          </cell>
          <cell r="D2929" t="str">
            <v>TIPO II-C</v>
          </cell>
        </row>
        <row r="2930">
          <cell r="C2930" t="str">
            <v>051612</v>
          </cell>
          <cell r="D2930" t="str">
            <v>TIPO II-C</v>
          </cell>
        </row>
        <row r="2931">
          <cell r="C2931" t="str">
            <v>051613</v>
          </cell>
          <cell r="D2931" t="str">
            <v>TIPO II-C</v>
          </cell>
        </row>
        <row r="2932">
          <cell r="C2932" t="str">
            <v>051614</v>
          </cell>
          <cell r="D2932" t="str">
            <v>TIPO II-C</v>
          </cell>
        </row>
        <row r="2933">
          <cell r="C2933" t="str">
            <v>051615</v>
          </cell>
          <cell r="D2933" t="str">
            <v>TIPO II-C</v>
          </cell>
        </row>
        <row r="2934">
          <cell r="C2934" t="str">
            <v>051616</v>
          </cell>
          <cell r="D2934" t="str">
            <v>TIPO II-C</v>
          </cell>
        </row>
        <row r="2935">
          <cell r="C2935" t="str">
            <v>051617</v>
          </cell>
          <cell r="D2935" t="str">
            <v>TIPO II-C</v>
          </cell>
        </row>
        <row r="2936">
          <cell r="C2936" t="str">
            <v>032892</v>
          </cell>
          <cell r="D2936" t="str">
            <v>TIPO II-C</v>
          </cell>
        </row>
        <row r="2937">
          <cell r="C2937" t="str">
            <v>032893</v>
          </cell>
          <cell r="D2937" t="str">
            <v>TIPO II-C</v>
          </cell>
        </row>
        <row r="2938">
          <cell r="C2938" t="str">
            <v>035645</v>
          </cell>
          <cell r="D2938" t="str">
            <v>TIPO II-C</v>
          </cell>
        </row>
        <row r="2939">
          <cell r="C2939" t="str">
            <v>035675</v>
          </cell>
          <cell r="D2939" t="str">
            <v>TIPO II-C</v>
          </cell>
        </row>
        <row r="2940">
          <cell r="C2940" t="str">
            <v>035680</v>
          </cell>
          <cell r="D2940" t="str">
            <v>TIPO II-C</v>
          </cell>
        </row>
        <row r="2941">
          <cell r="C2941" t="str">
            <v>035672</v>
          </cell>
          <cell r="D2941" t="str">
            <v>TIPO II-C</v>
          </cell>
        </row>
        <row r="2942">
          <cell r="C2942" t="str">
            <v>035679</v>
          </cell>
          <cell r="D2942" t="str">
            <v>TIPO II-C</v>
          </cell>
        </row>
        <row r="2943">
          <cell r="C2943" t="str">
            <v>042928</v>
          </cell>
          <cell r="D2943" t="str">
            <v>TIPO II-C</v>
          </cell>
        </row>
        <row r="2944">
          <cell r="C2944" t="str">
            <v>042927</v>
          </cell>
          <cell r="D2944" t="str">
            <v>TIPO II-C</v>
          </cell>
        </row>
        <row r="2945">
          <cell r="C2945" t="str">
            <v>061522</v>
          </cell>
          <cell r="D2945" t="str">
            <v>TIPO III</v>
          </cell>
        </row>
        <row r="2946">
          <cell r="C2946" t="str">
            <v>044389</v>
          </cell>
          <cell r="D2946" t="str">
            <v>TIPO II-C</v>
          </cell>
        </row>
        <row r="2947">
          <cell r="C2947" t="str">
            <v>046513</v>
          </cell>
          <cell r="D2947" t="str">
            <v>TIPO II-C</v>
          </cell>
        </row>
        <row r="2948">
          <cell r="C2948" t="str">
            <v>046514</v>
          </cell>
          <cell r="D2948" t="str">
            <v>TIPO II-C</v>
          </cell>
        </row>
        <row r="2949">
          <cell r="C2949" t="str">
            <v>044390</v>
          </cell>
          <cell r="D2949" t="str">
            <v>TIPO II-C</v>
          </cell>
        </row>
        <row r="2950">
          <cell r="C2950" t="str">
            <v>044391</v>
          </cell>
          <cell r="D2950" t="str">
            <v>TIPO II-C</v>
          </cell>
        </row>
        <row r="2951">
          <cell r="C2951" t="str">
            <v>044392</v>
          </cell>
          <cell r="D2951" t="str">
            <v>TIPO II-C</v>
          </cell>
        </row>
        <row r="2952">
          <cell r="C2952" t="str">
            <v>046508</v>
          </cell>
          <cell r="D2952" t="str">
            <v>TIPO II-C</v>
          </cell>
        </row>
        <row r="2953">
          <cell r="C2953" t="str">
            <v>046509</v>
          </cell>
          <cell r="D2953" t="str">
            <v>TIPO II-C</v>
          </cell>
        </row>
        <row r="2954">
          <cell r="C2954" t="str">
            <v>046510</v>
          </cell>
          <cell r="D2954" t="str">
            <v>TIPO II-C</v>
          </cell>
        </row>
        <row r="2955">
          <cell r="C2955" t="str">
            <v>046511</v>
          </cell>
          <cell r="D2955" t="str">
            <v>TIPO II-C</v>
          </cell>
        </row>
        <row r="2956">
          <cell r="C2956" t="str">
            <v>046512</v>
          </cell>
          <cell r="D2956" t="str">
            <v>TIPO II-C</v>
          </cell>
        </row>
        <row r="2957">
          <cell r="C2957" t="str">
            <v>076131</v>
          </cell>
          <cell r="D2957" t="str">
            <v>TIPO II-C</v>
          </cell>
        </row>
        <row r="2958">
          <cell r="C2958" t="str">
            <v>076132</v>
          </cell>
          <cell r="D2958" t="str">
            <v>TIPO II-C</v>
          </cell>
        </row>
        <row r="2959">
          <cell r="C2959" t="str">
            <v>076133</v>
          </cell>
          <cell r="D2959" t="str">
            <v>TIPO II-C</v>
          </cell>
        </row>
        <row r="2960">
          <cell r="C2960" t="str">
            <v>076134</v>
          </cell>
          <cell r="D2960" t="str">
            <v>TIPO II-C</v>
          </cell>
        </row>
        <row r="2961">
          <cell r="C2961" t="str">
            <v>076135</v>
          </cell>
          <cell r="D2961" t="str">
            <v>TIPO II-C</v>
          </cell>
        </row>
        <row r="2962">
          <cell r="C2962" t="str">
            <v>076136</v>
          </cell>
          <cell r="D2962" t="str">
            <v>TIPO II-C</v>
          </cell>
        </row>
        <row r="2963">
          <cell r="C2963" t="str">
            <v>076137</v>
          </cell>
          <cell r="D2963" t="str">
            <v>TIPO II-C</v>
          </cell>
        </row>
        <row r="2964">
          <cell r="C2964" t="str">
            <v>076138</v>
          </cell>
          <cell r="D2964" t="str">
            <v>TIPO II-C</v>
          </cell>
        </row>
        <row r="2965">
          <cell r="C2965" t="str">
            <v>076139</v>
          </cell>
          <cell r="D2965" t="str">
            <v>TIPO II-C</v>
          </cell>
        </row>
        <row r="2966">
          <cell r="C2966" t="str">
            <v>073397</v>
          </cell>
          <cell r="D2966" t="str">
            <v>TIPO III</v>
          </cell>
        </row>
        <row r="2967">
          <cell r="C2967" t="str">
            <v>046870</v>
          </cell>
          <cell r="D2967" t="str">
            <v>TIPO III</v>
          </cell>
        </row>
        <row r="2968">
          <cell r="C2968" t="str">
            <v>050961</v>
          </cell>
          <cell r="D2968" t="str">
            <v>TIPO II-C</v>
          </cell>
        </row>
        <row r="2969">
          <cell r="C2969" t="str">
            <v>050962</v>
          </cell>
          <cell r="D2969" t="str">
            <v>TIPO II-C</v>
          </cell>
        </row>
        <row r="2970">
          <cell r="C2970" t="str">
            <v>050963</v>
          </cell>
          <cell r="D2970" t="str">
            <v>TIPO II-C</v>
          </cell>
        </row>
        <row r="2971">
          <cell r="C2971" t="str">
            <v>050964</v>
          </cell>
          <cell r="D2971" t="str">
            <v>TIPO II-C</v>
          </cell>
        </row>
        <row r="2972">
          <cell r="C2972" t="str">
            <v>050965</v>
          </cell>
          <cell r="D2972" t="str">
            <v>TIPO II-C</v>
          </cell>
        </row>
        <row r="2973">
          <cell r="C2973" t="str">
            <v>050966</v>
          </cell>
          <cell r="D2973" t="str">
            <v>TIPO II-C</v>
          </cell>
        </row>
        <row r="2974">
          <cell r="C2974" t="str">
            <v>034169</v>
          </cell>
          <cell r="D2974" t="str">
            <v>TIPO II-C</v>
          </cell>
        </row>
        <row r="2975">
          <cell r="C2975" t="str">
            <v>034234</v>
          </cell>
          <cell r="D2975" t="str">
            <v>TIPO II-C</v>
          </cell>
        </row>
        <row r="2976">
          <cell r="C2976" t="str">
            <v>034107</v>
          </cell>
          <cell r="D2976" t="str">
            <v>TIPO III</v>
          </cell>
        </row>
        <row r="2977">
          <cell r="C2977" t="str">
            <v>075576</v>
          </cell>
          <cell r="D2977" t="str">
            <v>TIPO II-C</v>
          </cell>
        </row>
        <row r="2978">
          <cell r="C2978" t="str">
            <v>044557</v>
          </cell>
          <cell r="D2978" t="str">
            <v>TIPO II-C</v>
          </cell>
        </row>
        <row r="2979">
          <cell r="C2979" t="str">
            <v>044558</v>
          </cell>
          <cell r="D2979" t="str">
            <v>TIPO II-C</v>
          </cell>
        </row>
        <row r="2980">
          <cell r="C2980" t="str">
            <v>044559</v>
          </cell>
          <cell r="D2980" t="str">
            <v>TIPO II-C</v>
          </cell>
        </row>
        <row r="2981">
          <cell r="C2981" t="str">
            <v>044560</v>
          </cell>
          <cell r="D2981" t="str">
            <v>TIPO II-C</v>
          </cell>
        </row>
        <row r="2982">
          <cell r="C2982" t="str">
            <v>044561</v>
          </cell>
          <cell r="D2982" t="str">
            <v>TIPO II-C</v>
          </cell>
        </row>
        <row r="2983">
          <cell r="C2983" t="str">
            <v>044562</v>
          </cell>
          <cell r="D2983" t="str">
            <v>TIPO II-C</v>
          </cell>
        </row>
        <row r="2984">
          <cell r="C2984" t="str">
            <v>044563</v>
          </cell>
          <cell r="D2984" t="str">
            <v>TIPO II-C</v>
          </cell>
        </row>
        <row r="2985">
          <cell r="C2985" t="str">
            <v>044564</v>
          </cell>
          <cell r="D2985" t="str">
            <v>TIPO II-C</v>
          </cell>
        </row>
        <row r="2986">
          <cell r="C2986" t="str">
            <v>044565</v>
          </cell>
          <cell r="D2986" t="str">
            <v>TIPO II-C</v>
          </cell>
        </row>
        <row r="2987">
          <cell r="C2987" t="str">
            <v>044566</v>
          </cell>
          <cell r="D2987" t="str">
            <v>TIPO II-C</v>
          </cell>
        </row>
        <row r="2988">
          <cell r="C2988" t="str">
            <v>044567</v>
          </cell>
          <cell r="D2988" t="str">
            <v>TIPO II-C</v>
          </cell>
        </row>
        <row r="2989">
          <cell r="C2989" t="str">
            <v>044568</v>
          </cell>
          <cell r="D2989" t="str">
            <v>TIPO II-C</v>
          </cell>
        </row>
        <row r="2990">
          <cell r="C2990" t="str">
            <v>044569</v>
          </cell>
          <cell r="D2990" t="str">
            <v>TIPO II-C</v>
          </cell>
        </row>
        <row r="2991">
          <cell r="C2991" t="str">
            <v/>
          </cell>
          <cell r="D2991" t="str">
            <v>TIPO II-C</v>
          </cell>
        </row>
        <row r="2992">
          <cell r="C2992" t="str">
            <v/>
          </cell>
          <cell r="D2992" t="str">
            <v>TIPO II-C</v>
          </cell>
        </row>
        <row r="2993">
          <cell r="C2993" t="str">
            <v/>
          </cell>
          <cell r="D2993" t="str">
            <v>TIPO II-C</v>
          </cell>
        </row>
        <row r="2994">
          <cell r="C2994" t="str">
            <v/>
          </cell>
          <cell r="D2994" t="str">
            <v>TIPO II-C</v>
          </cell>
        </row>
        <row r="2995">
          <cell r="C2995" t="str">
            <v/>
          </cell>
          <cell r="D2995" t="str">
            <v>TIPO II-C</v>
          </cell>
        </row>
        <row r="2996">
          <cell r="C2996" t="str">
            <v/>
          </cell>
          <cell r="D2996" t="str">
            <v>TIPO II-C</v>
          </cell>
        </row>
        <row r="2997">
          <cell r="C2997" t="str">
            <v/>
          </cell>
          <cell r="D2997" t="str">
            <v>TIPO II-C</v>
          </cell>
        </row>
        <row r="2998">
          <cell r="C2998" t="str">
            <v/>
          </cell>
          <cell r="D2998" t="str">
            <v>TIPO II-C</v>
          </cell>
        </row>
        <row r="2999">
          <cell r="C2999" t="str">
            <v/>
          </cell>
          <cell r="D2999" t="str">
            <v>TIPO II-C</v>
          </cell>
        </row>
        <row r="3000">
          <cell r="C3000" t="str">
            <v/>
          </cell>
          <cell r="D3000" t="str">
            <v>TIPO II-C</v>
          </cell>
        </row>
        <row r="3001">
          <cell r="C3001" t="str">
            <v>056129</v>
          </cell>
          <cell r="D3001" t="str">
            <v>TIPO III</v>
          </cell>
        </row>
        <row r="3002">
          <cell r="C3002" t="str">
            <v>038168</v>
          </cell>
          <cell r="D3002" t="str">
            <v>TIPO II-C</v>
          </cell>
        </row>
        <row r="3003">
          <cell r="C3003" t="str">
            <v>045041</v>
          </cell>
          <cell r="D3003" t="str">
            <v>TIPO II-C</v>
          </cell>
        </row>
        <row r="3004">
          <cell r="C3004" t="str">
            <v>045043</v>
          </cell>
          <cell r="D3004" t="str">
            <v>TIPO II-C</v>
          </cell>
        </row>
        <row r="3005">
          <cell r="C3005" t="str">
            <v>075454</v>
          </cell>
          <cell r="D3005" t="str">
            <v>TIPO III</v>
          </cell>
        </row>
        <row r="3006">
          <cell r="C3006" t="str">
            <v>073233</v>
          </cell>
          <cell r="D3006" t="str">
            <v>TIPO III</v>
          </cell>
        </row>
        <row r="3007">
          <cell r="C3007" t="str">
            <v>073229</v>
          </cell>
          <cell r="D3007" t="str">
            <v>TIPO III</v>
          </cell>
        </row>
        <row r="3008">
          <cell r="C3008" t="str">
            <v>064468</v>
          </cell>
          <cell r="D3008" t="str">
            <v>TIPO III</v>
          </cell>
        </row>
        <row r="3009">
          <cell r="C3009" t="str">
            <v>031689</v>
          </cell>
          <cell r="D3009" t="str">
            <v>TIPO II-C</v>
          </cell>
        </row>
        <row r="3010">
          <cell r="C3010" t="str">
            <v>031690</v>
          </cell>
          <cell r="D3010" t="str">
            <v>TIPO II-C</v>
          </cell>
        </row>
        <row r="3011">
          <cell r="C3011" t="str">
            <v>031690</v>
          </cell>
          <cell r="D3011" t="str">
            <v>TIPO II-C</v>
          </cell>
        </row>
        <row r="3012">
          <cell r="C3012" t="str">
            <v>031685</v>
          </cell>
          <cell r="D3012" t="str">
            <v>TIPO II-C</v>
          </cell>
        </row>
        <row r="3013">
          <cell r="C3013" t="str">
            <v>031691</v>
          </cell>
          <cell r="D3013" t="str">
            <v>TIPO II-C</v>
          </cell>
        </row>
        <row r="3014">
          <cell r="C3014" t="str">
            <v>031691</v>
          </cell>
          <cell r="D3014" t="str">
            <v>TIPO II-C</v>
          </cell>
        </row>
        <row r="3015">
          <cell r="C3015" t="str">
            <v>031688</v>
          </cell>
          <cell r="D3015" t="str">
            <v>TIPO II-C</v>
          </cell>
        </row>
        <row r="3016">
          <cell r="C3016" t="str">
            <v>031686</v>
          </cell>
          <cell r="D3016" t="str">
            <v>TIPO II-C</v>
          </cell>
        </row>
        <row r="3017">
          <cell r="C3017" t="str">
            <v>031687</v>
          </cell>
          <cell r="D3017" t="str">
            <v>TIPO II-C</v>
          </cell>
        </row>
        <row r="3018">
          <cell r="C3018" t="str">
            <v>056631</v>
          </cell>
          <cell r="D3018" t="str">
            <v>TIPO II-C</v>
          </cell>
        </row>
        <row r="3019">
          <cell r="C3019" t="str">
            <v>055562</v>
          </cell>
          <cell r="D3019" t="str">
            <v>TIPO II-C</v>
          </cell>
        </row>
        <row r="3020">
          <cell r="C3020" t="str">
            <v>055563</v>
          </cell>
          <cell r="D3020" t="str">
            <v>TIPO II-C</v>
          </cell>
        </row>
        <row r="3021">
          <cell r="C3021" t="str">
            <v>055564</v>
          </cell>
          <cell r="D3021" t="str">
            <v>TIPO II-C</v>
          </cell>
        </row>
        <row r="3022">
          <cell r="C3022" t="str">
            <v>075418</v>
          </cell>
          <cell r="D3022" t="str">
            <v>TIPO III</v>
          </cell>
        </row>
        <row r="3023">
          <cell r="C3023" t="str">
            <v>050230</v>
          </cell>
          <cell r="D3023" t="str">
            <v>TIPO II-C</v>
          </cell>
        </row>
        <row r="3024">
          <cell r="C3024" t="str">
            <v>050239</v>
          </cell>
          <cell r="D3024" t="str">
            <v>TIPO II-C</v>
          </cell>
        </row>
        <row r="3025">
          <cell r="C3025" t="str">
            <v>050240</v>
          </cell>
          <cell r="D3025" t="str">
            <v>TIPO II-C</v>
          </cell>
        </row>
        <row r="3026">
          <cell r="C3026" t="str">
            <v>050241</v>
          </cell>
          <cell r="D3026" t="str">
            <v>TIPO II-C</v>
          </cell>
        </row>
        <row r="3027">
          <cell r="C3027" t="str">
            <v>050242</v>
          </cell>
          <cell r="D3027" t="str">
            <v>TIPO II-C</v>
          </cell>
        </row>
        <row r="3028">
          <cell r="C3028" t="str">
            <v>050243</v>
          </cell>
          <cell r="D3028" t="str">
            <v>TIPO II-C</v>
          </cell>
        </row>
        <row r="3029">
          <cell r="C3029" t="str">
            <v>050244</v>
          </cell>
          <cell r="D3029" t="str">
            <v>TIPO II-C</v>
          </cell>
        </row>
        <row r="3030">
          <cell r="C3030" t="str">
            <v>050245</v>
          </cell>
          <cell r="D3030" t="str">
            <v>TIPO II-C</v>
          </cell>
        </row>
        <row r="3031">
          <cell r="C3031" t="str">
            <v>050246</v>
          </cell>
          <cell r="D3031" t="str">
            <v>TIPO II-C</v>
          </cell>
        </row>
        <row r="3032">
          <cell r="C3032" t="str">
            <v>050247</v>
          </cell>
          <cell r="D3032" t="str">
            <v>TIPO II-C</v>
          </cell>
        </row>
        <row r="3033">
          <cell r="C3033" t="str">
            <v>050248</v>
          </cell>
          <cell r="D3033" t="str">
            <v>TIPO II-C</v>
          </cell>
        </row>
        <row r="3034">
          <cell r="C3034" t="str">
            <v>050231</v>
          </cell>
          <cell r="D3034" t="str">
            <v>TIPO II-C</v>
          </cell>
        </row>
        <row r="3035">
          <cell r="C3035" t="str">
            <v>050249</v>
          </cell>
          <cell r="D3035" t="str">
            <v>TIPO II-C</v>
          </cell>
        </row>
        <row r="3036">
          <cell r="C3036" t="str">
            <v>050232</v>
          </cell>
          <cell r="D3036" t="str">
            <v>TIPO II-C</v>
          </cell>
        </row>
        <row r="3037">
          <cell r="C3037" t="str">
            <v>050233</v>
          </cell>
          <cell r="D3037" t="str">
            <v>TIPO II-C</v>
          </cell>
        </row>
        <row r="3038">
          <cell r="C3038" t="str">
            <v>050234</v>
          </cell>
          <cell r="D3038" t="str">
            <v>TIPO II-C</v>
          </cell>
        </row>
        <row r="3039">
          <cell r="C3039" t="str">
            <v>050235</v>
          </cell>
          <cell r="D3039" t="str">
            <v>TIPO II-C</v>
          </cell>
        </row>
        <row r="3040">
          <cell r="C3040" t="str">
            <v>050236</v>
          </cell>
          <cell r="D3040" t="str">
            <v>TIPO II-C</v>
          </cell>
        </row>
        <row r="3041">
          <cell r="C3041" t="str">
            <v>050237</v>
          </cell>
          <cell r="D3041" t="str">
            <v>TIPO II-C</v>
          </cell>
        </row>
        <row r="3042">
          <cell r="C3042" t="str">
            <v>050238</v>
          </cell>
          <cell r="D3042" t="str">
            <v>TIPO II-C</v>
          </cell>
        </row>
        <row r="3043">
          <cell r="C3043" t="str">
            <v>050127</v>
          </cell>
          <cell r="D3043" t="str">
            <v>TIPO II-C</v>
          </cell>
        </row>
        <row r="3044">
          <cell r="C3044" t="str">
            <v>050128</v>
          </cell>
          <cell r="D3044" t="str">
            <v>TIPO II-C</v>
          </cell>
        </row>
        <row r="3045">
          <cell r="C3045" t="str">
            <v>050129</v>
          </cell>
          <cell r="D3045" t="str">
            <v>TIPO II-C</v>
          </cell>
        </row>
        <row r="3046">
          <cell r="C3046" t="str">
            <v>050130</v>
          </cell>
          <cell r="D3046" t="str">
            <v>TIPO II-C</v>
          </cell>
        </row>
        <row r="3047">
          <cell r="C3047" t="str">
            <v>050131</v>
          </cell>
          <cell r="D3047" t="str">
            <v>TIPO II-C</v>
          </cell>
        </row>
        <row r="3048">
          <cell r="C3048" t="str">
            <v>050132</v>
          </cell>
          <cell r="D3048" t="str">
            <v>TIPO II-C</v>
          </cell>
        </row>
        <row r="3049">
          <cell r="C3049" t="str">
            <v>050133</v>
          </cell>
          <cell r="D3049" t="str">
            <v>TIPO II-C</v>
          </cell>
        </row>
        <row r="3050">
          <cell r="C3050" t="str">
            <v>051702</v>
          </cell>
          <cell r="D3050" t="str">
            <v>TIPO II-C</v>
          </cell>
        </row>
        <row r="3051">
          <cell r="C3051" t="str">
            <v>051703</v>
          </cell>
          <cell r="D3051" t="str">
            <v>TIPO II-C</v>
          </cell>
        </row>
        <row r="3052">
          <cell r="C3052" t="str">
            <v>054772</v>
          </cell>
          <cell r="D3052" t="str">
            <v>TIPO II-C</v>
          </cell>
        </row>
        <row r="3053">
          <cell r="C3053" t="str">
            <v>054773</v>
          </cell>
          <cell r="D3053" t="str">
            <v>TIPO II-C</v>
          </cell>
        </row>
        <row r="3054">
          <cell r="C3054" t="str">
            <v>054774</v>
          </cell>
          <cell r="D3054" t="str">
            <v>TIPO II-C</v>
          </cell>
        </row>
        <row r="3055">
          <cell r="C3055" t="str">
            <v>054775</v>
          </cell>
          <cell r="D3055" t="str">
            <v>TIPO II-C</v>
          </cell>
        </row>
        <row r="3056">
          <cell r="C3056" t="str">
            <v>051704</v>
          </cell>
          <cell r="D3056" t="str">
            <v>TIPO II-C</v>
          </cell>
        </row>
        <row r="3057">
          <cell r="C3057" t="str">
            <v>051705</v>
          </cell>
          <cell r="D3057" t="str">
            <v>TIPO II-C</v>
          </cell>
        </row>
        <row r="3058">
          <cell r="C3058" t="str">
            <v>054776</v>
          </cell>
          <cell r="D3058" t="str">
            <v>TIPO II-C</v>
          </cell>
        </row>
        <row r="3059">
          <cell r="C3059" t="str">
            <v>054777</v>
          </cell>
          <cell r="D3059" t="str">
            <v>TIPO II-C</v>
          </cell>
        </row>
        <row r="3060">
          <cell r="C3060" t="str">
            <v>054778</v>
          </cell>
          <cell r="D3060" t="str">
            <v>TIPO II-C</v>
          </cell>
        </row>
        <row r="3061">
          <cell r="C3061" t="str">
            <v>054779</v>
          </cell>
          <cell r="D3061" t="str">
            <v>TIPO II-C</v>
          </cell>
        </row>
        <row r="3062">
          <cell r="C3062" t="str">
            <v>072965</v>
          </cell>
          <cell r="D3062" t="str">
            <v>TIPO III</v>
          </cell>
        </row>
        <row r="3063">
          <cell r="C3063" t="str">
            <v>072966</v>
          </cell>
          <cell r="D3063" t="str">
            <v>TIPO III</v>
          </cell>
        </row>
        <row r="3064">
          <cell r="C3064" t="str">
            <v>072703</v>
          </cell>
          <cell r="D3064" t="str">
            <v>TIPO III</v>
          </cell>
        </row>
        <row r="3065">
          <cell r="C3065" t="str">
            <v>072775</v>
          </cell>
          <cell r="D3065" t="str">
            <v>TIPO III</v>
          </cell>
        </row>
        <row r="3066">
          <cell r="C3066" t="str">
            <v>050747</v>
          </cell>
          <cell r="D3066" t="str">
            <v>TIPO II-C</v>
          </cell>
        </row>
        <row r="3067">
          <cell r="C3067" t="str">
            <v>050748</v>
          </cell>
          <cell r="D3067" t="str">
            <v>TIPO II-C</v>
          </cell>
        </row>
        <row r="3068">
          <cell r="C3068" t="str">
            <v>050749</v>
          </cell>
          <cell r="D3068" t="str">
            <v>TIPO II-C</v>
          </cell>
        </row>
        <row r="3069">
          <cell r="C3069" t="str">
            <v>050750</v>
          </cell>
          <cell r="D3069" t="str">
            <v>TIPO II-C</v>
          </cell>
        </row>
        <row r="3070">
          <cell r="C3070" t="str">
            <v>050751</v>
          </cell>
          <cell r="D3070" t="str">
            <v>TIPO II-C</v>
          </cell>
        </row>
        <row r="3071">
          <cell r="C3071" t="str">
            <v>050752</v>
          </cell>
          <cell r="D3071" t="str">
            <v>TIPO II-C</v>
          </cell>
        </row>
        <row r="3072">
          <cell r="C3072" t="str">
            <v>050753</v>
          </cell>
          <cell r="D3072" t="str">
            <v>TIPO II-C</v>
          </cell>
        </row>
        <row r="3073">
          <cell r="C3073" t="str">
            <v>050754</v>
          </cell>
          <cell r="D3073" t="str">
            <v>TIPO II-C</v>
          </cell>
        </row>
        <row r="3074">
          <cell r="C3074" t="str">
            <v>047426</v>
          </cell>
          <cell r="D3074" t="str">
            <v>TIPO II-C</v>
          </cell>
        </row>
        <row r="3075">
          <cell r="C3075" t="str">
            <v>047427</v>
          </cell>
          <cell r="D3075" t="str">
            <v>TIPO II-C</v>
          </cell>
        </row>
        <row r="3076">
          <cell r="C3076" t="str">
            <v>047428</v>
          </cell>
          <cell r="D3076" t="str">
            <v>TIPO II-C</v>
          </cell>
        </row>
        <row r="3077">
          <cell r="C3077" t="str">
            <v>072967</v>
          </cell>
          <cell r="D3077" t="str">
            <v>TIPO III</v>
          </cell>
        </row>
        <row r="3078">
          <cell r="C3078" t="str">
            <v>048757</v>
          </cell>
          <cell r="D3078" t="str">
            <v>TIPO II-C</v>
          </cell>
        </row>
        <row r="3079">
          <cell r="C3079" t="str">
            <v>048756</v>
          </cell>
          <cell r="D3079" t="str">
            <v>TIPO II-C</v>
          </cell>
        </row>
        <row r="3080">
          <cell r="C3080" t="str">
            <v>048755</v>
          </cell>
          <cell r="D3080" t="str">
            <v>TIPO II-C</v>
          </cell>
        </row>
        <row r="3081">
          <cell r="C3081" t="str">
            <v>048754</v>
          </cell>
          <cell r="D3081" t="str">
            <v>TIPO II-C</v>
          </cell>
        </row>
        <row r="3082">
          <cell r="C3082" t="str">
            <v>049327</v>
          </cell>
          <cell r="D3082" t="str">
            <v>TIPO II-C</v>
          </cell>
        </row>
        <row r="3083">
          <cell r="C3083" t="str">
            <v>048753</v>
          </cell>
          <cell r="D3083" t="str">
            <v>TIPO II-C</v>
          </cell>
        </row>
        <row r="3084">
          <cell r="C3084" t="str">
            <v>048752</v>
          </cell>
          <cell r="D3084" t="str">
            <v>TIPO II-C</v>
          </cell>
        </row>
        <row r="3085">
          <cell r="C3085" t="str">
            <v>048751</v>
          </cell>
          <cell r="D3085" t="str">
            <v>TIPO II-C</v>
          </cell>
        </row>
        <row r="3086">
          <cell r="C3086" t="str">
            <v>049326</v>
          </cell>
          <cell r="D3086" t="str">
            <v>TIPO II-C</v>
          </cell>
        </row>
        <row r="3087">
          <cell r="C3087" t="str">
            <v>075216</v>
          </cell>
          <cell r="D3087" t="str">
            <v>TIPO III</v>
          </cell>
        </row>
        <row r="3088">
          <cell r="C3088" t="str">
            <v>074980</v>
          </cell>
          <cell r="D3088" t="str">
            <v>TIPO III</v>
          </cell>
        </row>
        <row r="3089">
          <cell r="C3089" t="str">
            <v>045063</v>
          </cell>
          <cell r="D3089" t="str">
            <v>TIPO II-C</v>
          </cell>
        </row>
        <row r="3090">
          <cell r="C3090" t="str">
            <v>045064</v>
          </cell>
          <cell r="D3090" t="str">
            <v>TIPO II-C</v>
          </cell>
        </row>
        <row r="3091">
          <cell r="C3091" t="str">
            <v>045065</v>
          </cell>
          <cell r="D3091" t="str">
            <v>TIPO II-C</v>
          </cell>
        </row>
        <row r="3092">
          <cell r="C3092" t="str">
            <v>045066</v>
          </cell>
          <cell r="D3092" t="str">
            <v>TIPO II-C</v>
          </cell>
        </row>
        <row r="3093">
          <cell r="C3093" t="str">
            <v>045067</v>
          </cell>
          <cell r="D3093" t="str">
            <v>TIPO II-C</v>
          </cell>
        </row>
        <row r="3094">
          <cell r="C3094" t="str">
            <v>045068</v>
          </cell>
          <cell r="D3094" t="str">
            <v>TIPO II-C</v>
          </cell>
        </row>
        <row r="3095">
          <cell r="C3095" t="str">
            <v>045069</v>
          </cell>
          <cell r="D3095" t="str">
            <v>TIPO II-C</v>
          </cell>
        </row>
        <row r="3096">
          <cell r="C3096" t="str">
            <v>035659</v>
          </cell>
          <cell r="D3096" t="str">
            <v>TIPO II-C</v>
          </cell>
        </row>
        <row r="3097">
          <cell r="C3097" t="str">
            <v>035660</v>
          </cell>
          <cell r="D3097" t="str">
            <v>TIPO II-C</v>
          </cell>
        </row>
        <row r="3098">
          <cell r="C3098" t="str">
            <v>035661</v>
          </cell>
          <cell r="D3098" t="str">
            <v>TIPO II-C</v>
          </cell>
        </row>
        <row r="3099">
          <cell r="C3099" t="str">
            <v>035662</v>
          </cell>
          <cell r="D3099" t="str">
            <v>TIPO II-C</v>
          </cell>
        </row>
        <row r="3100">
          <cell r="C3100" t="str">
            <v>035663</v>
          </cell>
          <cell r="D3100" t="str">
            <v>TIPO II-C</v>
          </cell>
        </row>
        <row r="3101">
          <cell r="C3101" t="str">
            <v>035664</v>
          </cell>
          <cell r="D3101" t="str">
            <v>TIPO II-C</v>
          </cell>
        </row>
        <row r="3102">
          <cell r="C3102" t="str">
            <v>035665</v>
          </cell>
          <cell r="D3102" t="str">
            <v>TIPO II-C</v>
          </cell>
        </row>
        <row r="3103">
          <cell r="C3103" t="str">
            <v>035666</v>
          </cell>
          <cell r="D3103" t="str">
            <v>TIPO II-C</v>
          </cell>
        </row>
        <row r="3104">
          <cell r="C3104" t="str">
            <v>034108</v>
          </cell>
          <cell r="D3104" t="str">
            <v>TIPO II-C</v>
          </cell>
        </row>
        <row r="3105">
          <cell r="C3105" t="str">
            <v>034112</v>
          </cell>
          <cell r="D3105" t="str">
            <v>TIPO II-C</v>
          </cell>
        </row>
        <row r="3106">
          <cell r="C3106" t="str">
            <v>034110</v>
          </cell>
          <cell r="D3106" t="str">
            <v>TIPO II-C</v>
          </cell>
        </row>
        <row r="3107">
          <cell r="C3107" t="str">
            <v>034111</v>
          </cell>
          <cell r="D3107" t="str">
            <v>TIPO II-C</v>
          </cell>
        </row>
        <row r="3108">
          <cell r="C3108" t="str">
            <v>034109</v>
          </cell>
          <cell r="D3108" t="str">
            <v>TIPO II-C</v>
          </cell>
        </row>
        <row r="3109">
          <cell r="C3109" t="str">
            <v>062874</v>
          </cell>
          <cell r="D3109" t="str">
            <v>TIPO II-C</v>
          </cell>
        </row>
        <row r="3110">
          <cell r="C3110" t="str">
            <v>062875</v>
          </cell>
          <cell r="D3110" t="str">
            <v>TIPO II-C</v>
          </cell>
        </row>
        <row r="3111">
          <cell r="C3111" t="str">
            <v>062876</v>
          </cell>
          <cell r="D3111" t="str">
            <v>TIPO II-C</v>
          </cell>
        </row>
        <row r="3112">
          <cell r="C3112" t="str">
            <v>046811</v>
          </cell>
          <cell r="D3112" t="str">
            <v>TIPO III</v>
          </cell>
        </row>
        <row r="3113">
          <cell r="C3113" t="str">
            <v>076081</v>
          </cell>
          <cell r="D3113" t="str">
            <v>TIPO III</v>
          </cell>
        </row>
        <row r="3114">
          <cell r="C3114" t="str">
            <v>076082</v>
          </cell>
          <cell r="D3114" t="str">
            <v>TIPO III</v>
          </cell>
        </row>
        <row r="3115">
          <cell r="C3115" t="str">
            <v>046718</v>
          </cell>
          <cell r="D3115" t="str">
            <v>TIPO II-C</v>
          </cell>
        </row>
        <row r="3116">
          <cell r="C3116" t="str">
            <v>046719</v>
          </cell>
          <cell r="D3116" t="str">
            <v>TIPO II-C</v>
          </cell>
        </row>
        <row r="3117">
          <cell r="C3117" t="str">
            <v>046720</v>
          </cell>
          <cell r="D3117" t="str">
            <v>TIPO II-C</v>
          </cell>
        </row>
        <row r="3118">
          <cell r="C3118" t="str">
            <v>046721</v>
          </cell>
          <cell r="D3118" t="str">
            <v>TIPO II-C</v>
          </cell>
        </row>
        <row r="3119">
          <cell r="C3119" t="str">
            <v>046726</v>
          </cell>
          <cell r="D3119" t="str">
            <v>TIPO II-C</v>
          </cell>
        </row>
        <row r="3120">
          <cell r="C3120" t="str">
            <v>046722</v>
          </cell>
          <cell r="D3120" t="str">
            <v>TIPO II-C</v>
          </cell>
        </row>
        <row r="3121">
          <cell r="C3121" t="str">
            <v>046723</v>
          </cell>
          <cell r="D3121" t="str">
            <v>TIPO II-C</v>
          </cell>
        </row>
        <row r="3122">
          <cell r="C3122" t="str">
            <v>046724</v>
          </cell>
          <cell r="D3122" t="str">
            <v>TIPO II-C</v>
          </cell>
        </row>
        <row r="3123">
          <cell r="C3123" t="str">
            <v>046725</v>
          </cell>
          <cell r="D3123" t="str">
            <v>TIPO II-C</v>
          </cell>
        </row>
        <row r="3124">
          <cell r="C3124" t="str">
            <v>046727</v>
          </cell>
          <cell r="D3124" t="str">
            <v>TIPO II-C</v>
          </cell>
        </row>
        <row r="3125">
          <cell r="C3125" t="str">
            <v>057259</v>
          </cell>
          <cell r="D3125" t="str">
            <v>TIPO II-C</v>
          </cell>
        </row>
        <row r="3126">
          <cell r="C3126" t="str">
            <v>057260</v>
          </cell>
          <cell r="D3126" t="str">
            <v>TIPO II-C</v>
          </cell>
        </row>
        <row r="3127">
          <cell r="C3127" t="str">
            <v>057261</v>
          </cell>
          <cell r="D3127" t="str">
            <v>TIPO II-C</v>
          </cell>
        </row>
        <row r="3128">
          <cell r="C3128" t="str">
            <v>057262</v>
          </cell>
          <cell r="D3128" t="str">
            <v>TIPO II-C</v>
          </cell>
        </row>
        <row r="3129">
          <cell r="C3129" t="str">
            <v>057267</v>
          </cell>
          <cell r="D3129" t="str">
            <v>TIPO II-C</v>
          </cell>
        </row>
        <row r="3130">
          <cell r="C3130" t="str">
            <v>057263</v>
          </cell>
          <cell r="D3130" t="str">
            <v>TIPO II-C</v>
          </cell>
        </row>
        <row r="3131">
          <cell r="C3131" t="str">
            <v>057264</v>
          </cell>
          <cell r="D3131" t="str">
            <v>TIPO II-C</v>
          </cell>
        </row>
        <row r="3132">
          <cell r="C3132" t="str">
            <v>057265</v>
          </cell>
          <cell r="D3132" t="str">
            <v>TIPO II-C</v>
          </cell>
        </row>
        <row r="3133">
          <cell r="C3133" t="str">
            <v>057266</v>
          </cell>
          <cell r="D3133" t="str">
            <v>TIPO II-C</v>
          </cell>
        </row>
        <row r="3134">
          <cell r="C3134" t="str">
            <v>057268</v>
          </cell>
          <cell r="D3134" t="str">
            <v>TIPO II-C</v>
          </cell>
        </row>
        <row r="3135">
          <cell r="C3135" t="str">
            <v>057269</v>
          </cell>
          <cell r="D3135" t="str">
            <v>TIPO II-C</v>
          </cell>
        </row>
        <row r="3136">
          <cell r="C3136" t="str">
            <v>048778</v>
          </cell>
          <cell r="D3136" t="str">
            <v>TIPO II-C</v>
          </cell>
        </row>
        <row r="3137">
          <cell r="C3137" t="str">
            <v>048776</v>
          </cell>
          <cell r="D3137" t="str">
            <v>TIPO II-C</v>
          </cell>
        </row>
        <row r="3138">
          <cell r="C3138" t="str">
            <v>048777</v>
          </cell>
          <cell r="D3138" t="str">
            <v>TIPO II-C</v>
          </cell>
        </row>
        <row r="3139">
          <cell r="C3139" t="str">
            <v>048779</v>
          </cell>
          <cell r="D3139" t="str">
            <v>TIPO II-C</v>
          </cell>
        </row>
        <row r="3140">
          <cell r="C3140" t="str">
            <v>048780</v>
          </cell>
          <cell r="D3140" t="str">
            <v>TIPO II-C</v>
          </cell>
        </row>
        <row r="3141">
          <cell r="C3141" t="str">
            <v>031760</v>
          </cell>
          <cell r="D3141" t="str">
            <v>TIPO III</v>
          </cell>
        </row>
        <row r="3142">
          <cell r="C3142" t="str">
            <v>072261</v>
          </cell>
          <cell r="D3142" t="str">
            <v>TIPO III</v>
          </cell>
        </row>
        <row r="3143">
          <cell r="C3143" t="str">
            <v>075029</v>
          </cell>
          <cell r="D3143" t="str">
            <v>TIPO III</v>
          </cell>
        </row>
        <row r="3144">
          <cell r="C3144" t="str">
            <v>072061</v>
          </cell>
          <cell r="D3144" t="str">
            <v>TIPO III</v>
          </cell>
        </row>
        <row r="3145">
          <cell r="C3145" t="str">
            <v>073869</v>
          </cell>
          <cell r="D3145" t="str">
            <v>TIPO III</v>
          </cell>
        </row>
        <row r="3146">
          <cell r="C3146" t="str">
            <v>073871</v>
          </cell>
          <cell r="D3146" t="str">
            <v>TIPO III</v>
          </cell>
        </row>
        <row r="3147">
          <cell r="C3147" t="str">
            <v>049384</v>
          </cell>
          <cell r="D3147" t="str">
            <v>TIPO II-C</v>
          </cell>
        </row>
        <row r="3148">
          <cell r="C3148" t="str">
            <v>049385</v>
          </cell>
          <cell r="D3148" t="str">
            <v>TIPO II-C</v>
          </cell>
        </row>
        <row r="3149">
          <cell r="C3149" t="str">
            <v>049386</v>
          </cell>
          <cell r="D3149" t="str">
            <v>TIPO II-C</v>
          </cell>
        </row>
        <row r="3150">
          <cell r="C3150" t="str">
            <v>054866</v>
          </cell>
          <cell r="D3150" t="str">
            <v>TIPO II-C</v>
          </cell>
        </row>
        <row r="3151">
          <cell r="C3151" t="str">
            <v>054867</v>
          </cell>
          <cell r="D3151" t="str">
            <v>TIPO II-C</v>
          </cell>
        </row>
        <row r="3152">
          <cell r="C3152" t="str">
            <v>054868</v>
          </cell>
          <cell r="D3152" t="str">
            <v>TIPO II-C</v>
          </cell>
        </row>
        <row r="3153">
          <cell r="C3153" t="str">
            <v>054869</v>
          </cell>
          <cell r="D3153" t="str">
            <v>TIPO II-C</v>
          </cell>
        </row>
        <row r="3154">
          <cell r="C3154" t="str">
            <v>054870</v>
          </cell>
          <cell r="D3154" t="str">
            <v>TIPO II-C</v>
          </cell>
        </row>
        <row r="3155">
          <cell r="C3155" t="str">
            <v>054871</v>
          </cell>
          <cell r="D3155" t="str">
            <v>TIPO II-C</v>
          </cell>
        </row>
        <row r="3156">
          <cell r="C3156" t="str">
            <v>054872</v>
          </cell>
          <cell r="D3156" t="str">
            <v>TIPO II-C</v>
          </cell>
        </row>
        <row r="3157">
          <cell r="C3157" t="str">
            <v>047290</v>
          </cell>
          <cell r="D3157" t="str">
            <v>TIPO II-C</v>
          </cell>
        </row>
        <row r="3158">
          <cell r="C3158" t="str">
            <v>051870</v>
          </cell>
          <cell r="D3158" t="str">
            <v>TIPO II-C</v>
          </cell>
        </row>
        <row r="3159">
          <cell r="C3159" t="str">
            <v>051871</v>
          </cell>
          <cell r="D3159" t="str">
            <v>TIPO II-C</v>
          </cell>
        </row>
        <row r="3160">
          <cell r="C3160" t="str">
            <v>051872</v>
          </cell>
          <cell r="D3160" t="str">
            <v>TIPO II-C</v>
          </cell>
        </row>
        <row r="3161">
          <cell r="C3161" t="str">
            <v>051873</v>
          </cell>
          <cell r="D3161" t="str">
            <v>TIPO II-C</v>
          </cell>
        </row>
        <row r="3162">
          <cell r="C3162" t="str">
            <v>053696</v>
          </cell>
          <cell r="D3162" t="str">
            <v>TIPO II-C</v>
          </cell>
        </row>
        <row r="3163">
          <cell r="C3163" t="str">
            <v>053697</v>
          </cell>
          <cell r="D3163" t="str">
            <v>TIPO II-C</v>
          </cell>
        </row>
        <row r="3164">
          <cell r="C3164" t="str">
            <v>053698</v>
          </cell>
          <cell r="D3164" t="str">
            <v>TIPO II-C</v>
          </cell>
        </row>
        <row r="3165">
          <cell r="C3165" t="str">
            <v>053699</v>
          </cell>
          <cell r="D3165" t="str">
            <v>TIPO II-C</v>
          </cell>
        </row>
        <row r="3166">
          <cell r="C3166" t="str">
            <v>053700</v>
          </cell>
          <cell r="D3166" t="str">
            <v>TIPO II-C</v>
          </cell>
        </row>
        <row r="3167">
          <cell r="C3167" t="str">
            <v>053701</v>
          </cell>
          <cell r="D3167" t="str">
            <v>TIPO II-C</v>
          </cell>
        </row>
        <row r="3168">
          <cell r="C3168" t="str">
            <v>047291</v>
          </cell>
          <cell r="D3168" t="str">
            <v>TIPO II-C</v>
          </cell>
        </row>
        <row r="3169">
          <cell r="C3169" t="str">
            <v>051863</v>
          </cell>
          <cell r="D3169" t="str">
            <v>TIPO II-C</v>
          </cell>
        </row>
        <row r="3170">
          <cell r="C3170" t="str">
            <v>051864</v>
          </cell>
          <cell r="D3170" t="str">
            <v>TIPO II-C</v>
          </cell>
        </row>
        <row r="3171">
          <cell r="C3171" t="str">
            <v>051865</v>
          </cell>
          <cell r="D3171" t="str">
            <v>TIPO II-C</v>
          </cell>
        </row>
        <row r="3172">
          <cell r="C3172" t="str">
            <v>051866</v>
          </cell>
          <cell r="D3172" t="str">
            <v>TIPO II-C</v>
          </cell>
        </row>
        <row r="3173">
          <cell r="C3173" t="str">
            <v>051867</v>
          </cell>
          <cell r="D3173" t="str">
            <v>TIPO II-C</v>
          </cell>
        </row>
        <row r="3174">
          <cell r="C3174" t="str">
            <v>051868</v>
          </cell>
          <cell r="D3174" t="str">
            <v>TIPO II-C</v>
          </cell>
        </row>
        <row r="3175">
          <cell r="C3175" t="str">
            <v>051869</v>
          </cell>
          <cell r="D3175" t="str">
            <v>TIPO II-C</v>
          </cell>
        </row>
        <row r="3176">
          <cell r="C3176" t="str">
            <v>074162</v>
          </cell>
          <cell r="D3176" t="str">
            <v>TIPO III</v>
          </cell>
        </row>
        <row r="3177">
          <cell r="C3177" t="str">
            <v>034282</v>
          </cell>
          <cell r="D3177" t="str">
            <v>TIPO II-C</v>
          </cell>
        </row>
        <row r="3178">
          <cell r="C3178" t="str">
            <v>034380</v>
          </cell>
          <cell r="D3178" t="str">
            <v>TIPO II-C</v>
          </cell>
        </row>
        <row r="3179">
          <cell r="C3179" t="str">
            <v>034284</v>
          </cell>
          <cell r="D3179" t="str">
            <v>TIPO II-C</v>
          </cell>
        </row>
        <row r="3180">
          <cell r="C3180" t="str">
            <v>034285</v>
          </cell>
          <cell r="D3180" t="str">
            <v>TIPO II-C</v>
          </cell>
        </row>
        <row r="3181">
          <cell r="C3181" t="str">
            <v>034286</v>
          </cell>
          <cell r="D3181" t="str">
            <v>TIPO II-C</v>
          </cell>
        </row>
        <row r="3182">
          <cell r="C3182" t="str">
            <v>034287</v>
          </cell>
          <cell r="D3182" t="str">
            <v>TIPO II-C</v>
          </cell>
        </row>
        <row r="3183">
          <cell r="C3183" t="str">
            <v>034288</v>
          </cell>
          <cell r="D3183" t="str">
            <v>TIPO II-C</v>
          </cell>
        </row>
        <row r="3184">
          <cell r="C3184" t="str">
            <v>034289</v>
          </cell>
          <cell r="D3184" t="str">
            <v>TIPO II-C</v>
          </cell>
        </row>
        <row r="3185">
          <cell r="C3185" t="str">
            <v>034290</v>
          </cell>
          <cell r="D3185" t="str">
            <v>TIPO II-C</v>
          </cell>
        </row>
        <row r="3186">
          <cell r="C3186" t="str">
            <v>034291</v>
          </cell>
          <cell r="D3186" t="str">
            <v>TIPO II-C</v>
          </cell>
        </row>
        <row r="3187">
          <cell r="C3187" t="str">
            <v>068301</v>
          </cell>
          <cell r="D3187" t="str">
            <v>TIPO III</v>
          </cell>
        </row>
        <row r="3188">
          <cell r="C3188" t="str">
            <v>075585</v>
          </cell>
          <cell r="D3188" t="str">
            <v>TIPO III</v>
          </cell>
        </row>
        <row r="3189">
          <cell r="C3189" t="str">
            <v>037465</v>
          </cell>
          <cell r="D3189" t="str">
            <v>TIPO II-C</v>
          </cell>
        </row>
        <row r="3190">
          <cell r="C3190" t="str">
            <v>037466</v>
          </cell>
          <cell r="D3190" t="str">
            <v>TIPO II-C</v>
          </cell>
        </row>
        <row r="3191">
          <cell r="C3191" t="str">
            <v>037516</v>
          </cell>
          <cell r="D3191" t="str">
            <v>TIPO II-C</v>
          </cell>
        </row>
        <row r="3192">
          <cell r="C3192" t="str">
            <v>073620</v>
          </cell>
          <cell r="D3192" t="str">
            <v>TIPO III</v>
          </cell>
        </row>
        <row r="3193">
          <cell r="C3193" t="str">
            <v>060203</v>
          </cell>
          <cell r="D3193" t="str">
            <v>TIPO III</v>
          </cell>
        </row>
        <row r="3194">
          <cell r="C3194" t="str">
            <v>034292</v>
          </cell>
          <cell r="D3194" t="str">
            <v>TIPO III</v>
          </cell>
        </row>
        <row r="3195">
          <cell r="C3195" t="str">
            <v>075433</v>
          </cell>
          <cell r="D3195" t="str">
            <v>TIPO III</v>
          </cell>
        </row>
        <row r="3196">
          <cell r="C3196" t="str">
            <v>071325</v>
          </cell>
          <cell r="D3196" t="str">
            <v>TIPO III</v>
          </cell>
        </row>
        <row r="3197">
          <cell r="C3197" t="str">
            <v>043227</v>
          </cell>
          <cell r="D3197" t="str">
            <v>TIPO II-C</v>
          </cell>
        </row>
        <row r="3198">
          <cell r="C3198" t="str">
            <v>043237</v>
          </cell>
          <cell r="D3198" t="str">
            <v>TIPO II-C</v>
          </cell>
        </row>
        <row r="3199">
          <cell r="C3199" t="str">
            <v>043228</v>
          </cell>
          <cell r="D3199" t="str">
            <v>TIPO II-C</v>
          </cell>
        </row>
        <row r="3200">
          <cell r="C3200" t="str">
            <v>043229</v>
          </cell>
          <cell r="D3200" t="str">
            <v>TIPO II-C</v>
          </cell>
        </row>
        <row r="3201">
          <cell r="C3201" t="str">
            <v>043230</v>
          </cell>
          <cell r="D3201" t="str">
            <v>TIPO II-C</v>
          </cell>
        </row>
        <row r="3202">
          <cell r="C3202" t="str">
            <v>043231</v>
          </cell>
          <cell r="D3202" t="str">
            <v>TIPO II-C</v>
          </cell>
        </row>
        <row r="3203">
          <cell r="C3203" t="str">
            <v>043232</v>
          </cell>
          <cell r="D3203" t="str">
            <v>TIPO II-C</v>
          </cell>
        </row>
        <row r="3204">
          <cell r="C3204" t="str">
            <v>043233</v>
          </cell>
          <cell r="D3204" t="str">
            <v>TIPO II-C</v>
          </cell>
        </row>
        <row r="3205">
          <cell r="C3205" t="str">
            <v>043234</v>
          </cell>
          <cell r="D3205" t="str">
            <v>TIPO II-C</v>
          </cell>
        </row>
        <row r="3206">
          <cell r="C3206" t="str">
            <v>043236</v>
          </cell>
          <cell r="D3206" t="str">
            <v>TIPO II-C</v>
          </cell>
        </row>
        <row r="3207">
          <cell r="C3207" t="str">
            <v>053753</v>
          </cell>
          <cell r="D3207" t="str">
            <v>TIPO II-C</v>
          </cell>
        </row>
        <row r="3208">
          <cell r="C3208" t="str">
            <v>053762</v>
          </cell>
          <cell r="D3208" t="str">
            <v>TIPO II-C</v>
          </cell>
        </row>
        <row r="3209">
          <cell r="C3209" t="str">
            <v>053763</v>
          </cell>
          <cell r="D3209" t="str">
            <v>TIPO II-C</v>
          </cell>
        </row>
        <row r="3210">
          <cell r="C3210" t="str">
            <v>053764</v>
          </cell>
          <cell r="D3210" t="str">
            <v>TIPO II-C</v>
          </cell>
        </row>
        <row r="3211">
          <cell r="C3211" t="str">
            <v>053765</v>
          </cell>
          <cell r="D3211" t="str">
            <v>TIPO II-C</v>
          </cell>
        </row>
        <row r="3212">
          <cell r="C3212" t="str">
            <v>053754</v>
          </cell>
          <cell r="D3212" t="str">
            <v>TIPO II-C</v>
          </cell>
        </row>
        <row r="3213">
          <cell r="C3213" t="str">
            <v>053755</v>
          </cell>
          <cell r="D3213" t="str">
            <v>TIPO II-C</v>
          </cell>
        </row>
        <row r="3214">
          <cell r="C3214" t="str">
            <v>053756</v>
          </cell>
          <cell r="D3214" t="str">
            <v>TIPO II-C</v>
          </cell>
        </row>
        <row r="3215">
          <cell r="C3215" t="str">
            <v>053757</v>
          </cell>
          <cell r="D3215" t="str">
            <v>TIPO II-C</v>
          </cell>
        </row>
        <row r="3216">
          <cell r="C3216" t="str">
            <v>053758</v>
          </cell>
          <cell r="D3216" t="str">
            <v>TIPO II-C</v>
          </cell>
        </row>
        <row r="3217">
          <cell r="C3217" t="str">
            <v>053759</v>
          </cell>
          <cell r="D3217" t="str">
            <v>TIPO II-C</v>
          </cell>
        </row>
        <row r="3218">
          <cell r="C3218" t="str">
            <v>053760</v>
          </cell>
          <cell r="D3218" t="str">
            <v>TIPO II-C</v>
          </cell>
        </row>
        <row r="3219">
          <cell r="C3219" t="str">
            <v>053761</v>
          </cell>
          <cell r="D3219" t="str">
            <v>TIPO II-C</v>
          </cell>
        </row>
        <row r="3220">
          <cell r="C3220" t="str">
            <v>051521</v>
          </cell>
          <cell r="D3220" t="str">
            <v>TIPO II-C</v>
          </cell>
        </row>
        <row r="3221">
          <cell r="C3221" t="str">
            <v>051522</v>
          </cell>
          <cell r="D3221" t="str">
            <v>TIPO II-C</v>
          </cell>
        </row>
        <row r="3222">
          <cell r="C3222" t="str">
            <v>051523</v>
          </cell>
          <cell r="D3222" t="str">
            <v>TIPO II-C</v>
          </cell>
        </row>
        <row r="3223">
          <cell r="C3223" t="str">
            <v>071625</v>
          </cell>
          <cell r="D3223" t="str">
            <v>TIPO III</v>
          </cell>
        </row>
        <row r="3224">
          <cell r="C3224" t="str">
            <v>074225</v>
          </cell>
          <cell r="D3224" t="str">
            <v>TIPO III</v>
          </cell>
        </row>
        <row r="3225">
          <cell r="C3225" t="str">
            <v>075273</v>
          </cell>
          <cell r="D3225" t="str">
            <v>TIPO III</v>
          </cell>
        </row>
        <row r="3226">
          <cell r="C3226" t="str">
            <v>075227</v>
          </cell>
          <cell r="D3226" t="str">
            <v>TIPO III</v>
          </cell>
        </row>
        <row r="3227">
          <cell r="C3227" t="str">
            <v>072279</v>
          </cell>
          <cell r="D3227" t="str">
            <v>TIPO III</v>
          </cell>
        </row>
        <row r="3228">
          <cell r="C3228" t="str">
            <v>054838</v>
          </cell>
          <cell r="D3228" t="str">
            <v>TIPO III</v>
          </cell>
        </row>
        <row r="3229">
          <cell r="C3229" t="str">
            <v>071671</v>
          </cell>
          <cell r="D3229" t="str">
            <v>TIPO III</v>
          </cell>
        </row>
        <row r="3230">
          <cell r="C3230" t="str">
            <v>051961</v>
          </cell>
          <cell r="D3230" t="str">
            <v>TIPO III</v>
          </cell>
        </row>
        <row r="3231">
          <cell r="C3231" t="str">
            <v>074895</v>
          </cell>
          <cell r="D3231" t="str">
            <v>TIPO III</v>
          </cell>
        </row>
        <row r="3232">
          <cell r="C3232" t="str">
            <v>032311</v>
          </cell>
          <cell r="D3232" t="str">
            <v>TIPO II-C</v>
          </cell>
        </row>
        <row r="3233">
          <cell r="C3233" t="str">
            <v>032926</v>
          </cell>
          <cell r="D3233" t="str">
            <v>TIPO II-C</v>
          </cell>
        </row>
        <row r="3234">
          <cell r="C3234" t="str">
            <v>032544</v>
          </cell>
          <cell r="D3234" t="str">
            <v>TIPO II-C</v>
          </cell>
        </row>
        <row r="3235">
          <cell r="C3235" t="str">
            <v>032843</v>
          </cell>
          <cell r="D3235" t="str">
            <v>TIPO II-C</v>
          </cell>
        </row>
        <row r="3236">
          <cell r="C3236" t="str">
            <v>032888</v>
          </cell>
          <cell r="D3236" t="str">
            <v>TIPO II-C</v>
          </cell>
        </row>
        <row r="3237">
          <cell r="C3237" t="str">
            <v>032865</v>
          </cell>
          <cell r="D3237" t="str">
            <v>TIPO II-C</v>
          </cell>
        </row>
        <row r="3238">
          <cell r="C3238" t="str">
            <v>032882</v>
          </cell>
          <cell r="D3238" t="str">
            <v>TIPO II-C</v>
          </cell>
        </row>
        <row r="3239">
          <cell r="C3239" t="str">
            <v>037916</v>
          </cell>
          <cell r="D3239" t="str">
            <v>TIPO II-C</v>
          </cell>
        </row>
        <row r="3240">
          <cell r="C3240" t="str">
            <v>033203</v>
          </cell>
          <cell r="D3240" t="str">
            <v>TIPO III</v>
          </cell>
        </row>
        <row r="3241">
          <cell r="C3241" t="str">
            <v>033202</v>
          </cell>
          <cell r="D3241" t="str">
            <v>TIPO III</v>
          </cell>
        </row>
        <row r="3242">
          <cell r="C3242" t="str">
            <v>072842</v>
          </cell>
          <cell r="D3242" t="str">
            <v>TIPO III</v>
          </cell>
        </row>
        <row r="3243">
          <cell r="C3243" t="str">
            <v>046586</v>
          </cell>
          <cell r="D3243" t="str">
            <v>TIPO III</v>
          </cell>
        </row>
        <row r="3244">
          <cell r="C3244" t="str">
            <v>046587</v>
          </cell>
          <cell r="D3244" t="str">
            <v>TIPO III</v>
          </cell>
        </row>
        <row r="3245">
          <cell r="C3245" t="str">
            <v>050206</v>
          </cell>
          <cell r="D3245" t="str">
            <v>TIPO II-C</v>
          </cell>
        </row>
        <row r="3246">
          <cell r="C3246" t="str">
            <v>050207</v>
          </cell>
          <cell r="D3246" t="str">
            <v>TIPO II-C</v>
          </cell>
        </row>
        <row r="3247">
          <cell r="C3247" t="str">
            <v>050208</v>
          </cell>
          <cell r="D3247" t="str">
            <v>TIPO II-C</v>
          </cell>
        </row>
        <row r="3248">
          <cell r="C3248" t="str">
            <v>050209</v>
          </cell>
          <cell r="D3248" t="str">
            <v>TIPO II-C</v>
          </cell>
        </row>
        <row r="3249">
          <cell r="C3249" t="str">
            <v>050210</v>
          </cell>
          <cell r="D3249" t="str">
            <v>TIPO II-C</v>
          </cell>
        </row>
        <row r="3250">
          <cell r="C3250" t="str">
            <v>051068</v>
          </cell>
          <cell r="D3250" t="str">
            <v>TIPO II-C</v>
          </cell>
        </row>
        <row r="3251">
          <cell r="C3251" t="str">
            <v>051069</v>
          </cell>
          <cell r="D3251" t="str">
            <v>TIPO II-C</v>
          </cell>
        </row>
        <row r="3252">
          <cell r="C3252" t="str">
            <v>051070</v>
          </cell>
          <cell r="D3252" t="str">
            <v>TIPO II-C</v>
          </cell>
        </row>
        <row r="3253">
          <cell r="C3253" t="str">
            <v>051071</v>
          </cell>
          <cell r="D3253" t="str">
            <v>TIPO II-C</v>
          </cell>
        </row>
        <row r="3254">
          <cell r="C3254" t="str">
            <v>051072</v>
          </cell>
          <cell r="D3254" t="str">
            <v>TIPO II-C</v>
          </cell>
        </row>
        <row r="3255">
          <cell r="C3255" t="str">
            <v>051073</v>
          </cell>
          <cell r="D3255" t="str">
            <v>TIPO II-C</v>
          </cell>
        </row>
        <row r="3256">
          <cell r="C3256" t="str">
            <v>074163</v>
          </cell>
          <cell r="D3256" t="str">
            <v>TIPO III</v>
          </cell>
        </row>
        <row r="3257">
          <cell r="C3257" t="str">
            <v>054585</v>
          </cell>
          <cell r="D3257" t="str">
            <v>TIPO II-C</v>
          </cell>
        </row>
        <row r="3258">
          <cell r="C3258" t="str">
            <v>054586</v>
          </cell>
          <cell r="D3258" t="str">
            <v>TIPO II-C</v>
          </cell>
        </row>
        <row r="3259">
          <cell r="C3259" t="str">
            <v>037893</v>
          </cell>
          <cell r="D3259" t="str">
            <v>TIPO II-C</v>
          </cell>
        </row>
        <row r="3260">
          <cell r="C3260" t="str">
            <v>037894</v>
          </cell>
          <cell r="D3260" t="str">
            <v>TIPO II-C</v>
          </cell>
        </row>
        <row r="3261">
          <cell r="C3261" t="str">
            <v>073557</v>
          </cell>
          <cell r="D3261" t="str">
            <v>TIPO III</v>
          </cell>
        </row>
        <row r="3262">
          <cell r="C3262" t="str">
            <v>071784</v>
          </cell>
          <cell r="D3262" t="str">
            <v>TIPO III</v>
          </cell>
        </row>
        <row r="3263">
          <cell r="C3263" t="str">
            <v>060651</v>
          </cell>
          <cell r="D3263" t="str">
            <v>TIPO III</v>
          </cell>
        </row>
        <row r="3264">
          <cell r="C3264" t="str">
            <v>071629</v>
          </cell>
          <cell r="D3264" t="str">
            <v>TIPO III</v>
          </cell>
        </row>
        <row r="3265">
          <cell r="C3265" t="str">
            <v>038218</v>
          </cell>
          <cell r="D3265" t="str">
            <v>TIPO II-C</v>
          </cell>
        </row>
        <row r="3266">
          <cell r="C3266" t="str">
            <v>040186</v>
          </cell>
          <cell r="D3266" t="str">
            <v>TIPO II-B</v>
          </cell>
        </row>
        <row r="3267">
          <cell r="C3267" t="str">
            <v>040186</v>
          </cell>
          <cell r="D3267" t="str">
            <v>TIPO II-C</v>
          </cell>
        </row>
        <row r="3268">
          <cell r="C3268" t="str">
            <v>076151</v>
          </cell>
          <cell r="D3268" t="str">
            <v>TIPO III</v>
          </cell>
        </row>
        <row r="3269">
          <cell r="C3269" t="str">
            <v>050526</v>
          </cell>
          <cell r="D3269" t="str">
            <v>TIPO II-C</v>
          </cell>
        </row>
        <row r="3270">
          <cell r="C3270" t="str">
            <v>050527</v>
          </cell>
          <cell r="D3270" t="str">
            <v>TIPO II-C</v>
          </cell>
        </row>
        <row r="3271">
          <cell r="C3271" t="str">
            <v>050528</v>
          </cell>
          <cell r="D3271" t="str">
            <v>TIPO II-C</v>
          </cell>
        </row>
        <row r="3272">
          <cell r="C3272" t="str">
            <v>050529</v>
          </cell>
          <cell r="D3272" t="str">
            <v>TIPO II-C</v>
          </cell>
        </row>
        <row r="3273">
          <cell r="C3273" t="str">
            <v>050530</v>
          </cell>
          <cell r="D3273" t="str">
            <v>TIPO II-C</v>
          </cell>
        </row>
        <row r="3274">
          <cell r="C3274" t="str">
            <v>050531</v>
          </cell>
          <cell r="D3274" t="str">
            <v>TIPO II-C</v>
          </cell>
        </row>
        <row r="3275">
          <cell r="C3275" t="str">
            <v>050532</v>
          </cell>
          <cell r="D3275" t="str">
            <v>TIPO II-C</v>
          </cell>
        </row>
        <row r="3276">
          <cell r="C3276" t="str">
            <v>050533</v>
          </cell>
          <cell r="D3276" t="str">
            <v>TIPO II-C</v>
          </cell>
        </row>
        <row r="3277">
          <cell r="C3277" t="str">
            <v>050534</v>
          </cell>
          <cell r="D3277" t="str">
            <v>TIPO II-C</v>
          </cell>
        </row>
        <row r="3278">
          <cell r="C3278" t="str">
            <v>050537</v>
          </cell>
          <cell r="D3278" t="str">
            <v>TIPO II-C</v>
          </cell>
        </row>
        <row r="3279">
          <cell r="C3279" t="str">
            <v>050538</v>
          </cell>
          <cell r="D3279" t="str">
            <v>TIPO II-C</v>
          </cell>
        </row>
        <row r="3280">
          <cell r="C3280" t="str">
            <v>050539</v>
          </cell>
          <cell r="D3280" t="str">
            <v>TIPO II-C</v>
          </cell>
        </row>
        <row r="3281">
          <cell r="C3281" t="str">
            <v>050540</v>
          </cell>
          <cell r="D3281" t="str">
            <v>TIPO II-C</v>
          </cell>
        </row>
        <row r="3282">
          <cell r="C3282" t="str">
            <v>050541</v>
          </cell>
          <cell r="D3282" t="str">
            <v>TIPO II-C</v>
          </cell>
        </row>
        <row r="3283">
          <cell r="C3283" t="str">
            <v>050542</v>
          </cell>
          <cell r="D3283" t="str">
            <v>TIPO II-C</v>
          </cell>
        </row>
        <row r="3284">
          <cell r="C3284" t="str">
            <v>050544</v>
          </cell>
          <cell r="D3284" t="str">
            <v>TIPO II-C</v>
          </cell>
        </row>
        <row r="3285">
          <cell r="C3285" t="str">
            <v>050545</v>
          </cell>
          <cell r="D3285" t="str">
            <v>TIPO II-C</v>
          </cell>
        </row>
        <row r="3286">
          <cell r="C3286" t="str">
            <v>050546</v>
          </cell>
          <cell r="D3286" t="str">
            <v>TIPO II-C</v>
          </cell>
        </row>
        <row r="3287">
          <cell r="C3287" t="str">
            <v>050548</v>
          </cell>
          <cell r="D3287" t="str">
            <v>TIPO II-C</v>
          </cell>
        </row>
        <row r="3288">
          <cell r="C3288" t="str">
            <v>050553</v>
          </cell>
          <cell r="D3288" t="str">
            <v>TIPO II-C</v>
          </cell>
        </row>
        <row r="3289">
          <cell r="C3289" t="str">
            <v>050549</v>
          </cell>
          <cell r="D3289" t="str">
            <v>TIPO II-C</v>
          </cell>
        </row>
        <row r="3290">
          <cell r="C3290" t="str">
            <v>050550</v>
          </cell>
          <cell r="D3290" t="str">
            <v>TIPO II-C</v>
          </cell>
        </row>
        <row r="3291">
          <cell r="C3291" t="str">
            <v>050551</v>
          </cell>
          <cell r="D3291" t="str">
            <v>TIPO II-C</v>
          </cell>
        </row>
        <row r="3292">
          <cell r="C3292" t="str">
            <v>050552</v>
          </cell>
          <cell r="D3292" t="str">
            <v>TIPO II-C</v>
          </cell>
        </row>
        <row r="3293">
          <cell r="C3293" t="str">
            <v>073849</v>
          </cell>
          <cell r="D3293" t="str">
            <v>TIPO III</v>
          </cell>
        </row>
        <row r="3294">
          <cell r="C3294" t="str">
            <v>075477</v>
          </cell>
          <cell r="D3294" t="str">
            <v>TIPO III</v>
          </cell>
        </row>
        <row r="3295">
          <cell r="C3295" t="str">
            <v>074012</v>
          </cell>
          <cell r="D3295" t="str">
            <v>TIPO III</v>
          </cell>
        </row>
        <row r="3296">
          <cell r="C3296" t="str">
            <v>045046</v>
          </cell>
          <cell r="D3296" t="str">
            <v>TIPO II-C</v>
          </cell>
        </row>
        <row r="3297">
          <cell r="C3297" t="str">
            <v>045055</v>
          </cell>
          <cell r="D3297" t="str">
            <v>TIPO II-C</v>
          </cell>
        </row>
        <row r="3298">
          <cell r="C3298" t="str">
            <v>045488</v>
          </cell>
          <cell r="D3298" t="str">
            <v>TIPO II-C</v>
          </cell>
        </row>
        <row r="3299">
          <cell r="C3299" t="str">
            <v>045489</v>
          </cell>
          <cell r="D3299" t="str">
            <v>TIPO II-C</v>
          </cell>
        </row>
        <row r="3300">
          <cell r="C3300" t="str">
            <v>045490</v>
          </cell>
          <cell r="D3300" t="str">
            <v>TIPO II-C</v>
          </cell>
        </row>
        <row r="3301">
          <cell r="C3301" t="str">
            <v>045491</v>
          </cell>
          <cell r="D3301" t="str">
            <v>TIPO II-C</v>
          </cell>
        </row>
        <row r="3302">
          <cell r="C3302" t="str">
            <v>045492</v>
          </cell>
          <cell r="D3302" t="str">
            <v>TIPO II-C</v>
          </cell>
        </row>
        <row r="3303">
          <cell r="C3303" t="str">
            <v>045700</v>
          </cell>
          <cell r="D3303" t="str">
            <v>TIPO II-C</v>
          </cell>
        </row>
        <row r="3304">
          <cell r="C3304" t="str">
            <v>045701</v>
          </cell>
          <cell r="D3304" t="str">
            <v>TIPO II-C</v>
          </cell>
        </row>
        <row r="3305">
          <cell r="C3305" t="str">
            <v>045702</v>
          </cell>
          <cell r="D3305" t="str">
            <v>TIPO II-C</v>
          </cell>
        </row>
        <row r="3306">
          <cell r="C3306" t="str">
            <v>045703</v>
          </cell>
          <cell r="D3306" t="str">
            <v>TIPO II-C</v>
          </cell>
        </row>
        <row r="3307">
          <cell r="C3307" t="str">
            <v>045047</v>
          </cell>
          <cell r="D3307" t="str">
            <v>TIPO II-C</v>
          </cell>
        </row>
        <row r="3308">
          <cell r="C3308" t="str">
            <v>045704</v>
          </cell>
          <cell r="D3308" t="str">
            <v>TIPO II-C</v>
          </cell>
        </row>
        <row r="3309">
          <cell r="C3309" t="str">
            <v>045048</v>
          </cell>
          <cell r="D3309" t="str">
            <v>TIPO II-C</v>
          </cell>
        </row>
        <row r="3310">
          <cell r="C3310" t="str">
            <v>045051</v>
          </cell>
          <cell r="D3310" t="str">
            <v>TIPO II-C</v>
          </cell>
        </row>
        <row r="3311">
          <cell r="C3311" t="str">
            <v>045049</v>
          </cell>
          <cell r="D3311" t="str">
            <v>TIPO II-C</v>
          </cell>
        </row>
        <row r="3312">
          <cell r="C3312" t="str">
            <v>045050</v>
          </cell>
          <cell r="D3312" t="str">
            <v>TIPO II-C</v>
          </cell>
        </row>
        <row r="3313">
          <cell r="C3313" t="str">
            <v>045052</v>
          </cell>
          <cell r="D3313" t="str">
            <v>TIPO II-C</v>
          </cell>
        </row>
        <row r="3314">
          <cell r="C3314" t="str">
            <v>045053</v>
          </cell>
          <cell r="D3314" t="str">
            <v>TIPO II-C</v>
          </cell>
        </row>
        <row r="3315">
          <cell r="C3315" t="str">
            <v>045054</v>
          </cell>
          <cell r="D3315" t="str">
            <v>TIPO II-C</v>
          </cell>
        </row>
        <row r="3316">
          <cell r="C3316" t="str">
            <v>032312</v>
          </cell>
          <cell r="D3316" t="str">
            <v>TIPO II-C</v>
          </cell>
        </row>
        <row r="3317">
          <cell r="C3317" t="str">
            <v>032313</v>
          </cell>
          <cell r="D3317" t="str">
            <v>TIPO II-C</v>
          </cell>
        </row>
        <row r="3318">
          <cell r="C3318" t="str">
            <v>032315</v>
          </cell>
          <cell r="D3318" t="str">
            <v>TIPO II-C</v>
          </cell>
        </row>
        <row r="3319">
          <cell r="C3319" t="str">
            <v>049436</v>
          </cell>
          <cell r="D3319" t="str">
            <v>TIPO II-C</v>
          </cell>
        </row>
        <row r="3320">
          <cell r="C3320" t="str">
            <v>049445</v>
          </cell>
          <cell r="D3320" t="str">
            <v>TIPO II-C</v>
          </cell>
        </row>
        <row r="3321">
          <cell r="C3321" t="str">
            <v>049446</v>
          </cell>
          <cell r="D3321" t="str">
            <v>TIPO II-C</v>
          </cell>
        </row>
        <row r="3322">
          <cell r="C3322" t="str">
            <v>049437</v>
          </cell>
          <cell r="D3322" t="str">
            <v>TIPO II-C</v>
          </cell>
        </row>
        <row r="3323">
          <cell r="C3323" t="str">
            <v>049438</v>
          </cell>
          <cell r="D3323" t="str">
            <v>TIPO II-C</v>
          </cell>
        </row>
        <row r="3324">
          <cell r="C3324" t="str">
            <v>049439</v>
          </cell>
          <cell r="D3324" t="str">
            <v>TIPO II-C</v>
          </cell>
        </row>
        <row r="3325">
          <cell r="C3325" t="str">
            <v>049440</v>
          </cell>
          <cell r="D3325" t="str">
            <v>TIPO II-C</v>
          </cell>
        </row>
        <row r="3326">
          <cell r="C3326" t="str">
            <v>049441</v>
          </cell>
          <cell r="D3326" t="str">
            <v>TIPO II-C</v>
          </cell>
        </row>
        <row r="3327">
          <cell r="C3327" t="str">
            <v>049442</v>
          </cell>
          <cell r="D3327" t="str">
            <v>TIPO II-C</v>
          </cell>
        </row>
        <row r="3328">
          <cell r="C3328" t="str">
            <v>049443</v>
          </cell>
          <cell r="D3328" t="str">
            <v>TIPO II-C</v>
          </cell>
        </row>
        <row r="3329">
          <cell r="C3329" t="str">
            <v>049444</v>
          </cell>
          <cell r="D3329" t="str">
            <v>TIPO II-C</v>
          </cell>
        </row>
        <row r="3330">
          <cell r="C3330" t="str">
            <v>060508</v>
          </cell>
          <cell r="D3330" t="str">
            <v>TIPO III</v>
          </cell>
        </row>
        <row r="3331">
          <cell r="C3331" t="str">
            <v>060664</v>
          </cell>
          <cell r="D3331" t="str">
            <v>TIPO III</v>
          </cell>
        </row>
        <row r="3332">
          <cell r="C3332" t="str">
            <v>045016</v>
          </cell>
          <cell r="D3332" t="str">
            <v>TIPO II-C</v>
          </cell>
        </row>
        <row r="3333">
          <cell r="C3333" t="str">
            <v>045017</v>
          </cell>
          <cell r="D3333" t="str">
            <v>TIPO II-C</v>
          </cell>
        </row>
        <row r="3334">
          <cell r="C3334" t="str">
            <v>045018</v>
          </cell>
          <cell r="D3334" t="str">
            <v>TIPO II-C</v>
          </cell>
        </row>
        <row r="3335">
          <cell r="C3335" t="str">
            <v>045019</v>
          </cell>
          <cell r="D3335" t="str">
            <v>TIPO II-C</v>
          </cell>
        </row>
        <row r="3336">
          <cell r="C3336" t="str">
            <v>047317</v>
          </cell>
          <cell r="D3336" t="str">
            <v>TIPO III</v>
          </cell>
        </row>
        <row r="3337">
          <cell r="C3337" t="str">
            <v>075208</v>
          </cell>
          <cell r="D3337" t="str">
            <v>TIPO III</v>
          </cell>
        </row>
        <row r="3338">
          <cell r="C3338" t="str">
            <v>044413</v>
          </cell>
          <cell r="D3338" t="str">
            <v>TIPO II-C</v>
          </cell>
        </row>
        <row r="3339">
          <cell r="C3339" t="str">
            <v>044414</v>
          </cell>
          <cell r="D3339" t="str">
            <v>TIPO II-C</v>
          </cell>
        </row>
        <row r="3340">
          <cell r="C3340" t="str">
            <v>044415</v>
          </cell>
          <cell r="D3340" t="str">
            <v>TIPO II-C</v>
          </cell>
        </row>
        <row r="3341">
          <cell r="C3341" t="str">
            <v>044416</v>
          </cell>
          <cell r="D3341" t="str">
            <v>TIPO II-C</v>
          </cell>
        </row>
        <row r="3342">
          <cell r="C3342" t="str">
            <v>044417</v>
          </cell>
          <cell r="D3342" t="str">
            <v>TIPO II-C</v>
          </cell>
        </row>
        <row r="3343">
          <cell r="C3343" t="str">
            <v>044418</v>
          </cell>
          <cell r="D3343" t="str">
            <v>TIPO II-C</v>
          </cell>
        </row>
        <row r="3344">
          <cell r="C3344" t="str">
            <v>044419</v>
          </cell>
          <cell r="D3344" t="str">
            <v>TIPO II-C</v>
          </cell>
        </row>
        <row r="3345">
          <cell r="C3345" t="str">
            <v>044420</v>
          </cell>
          <cell r="D3345" t="str">
            <v>TIPO II-C</v>
          </cell>
        </row>
        <row r="3346">
          <cell r="C3346" t="str">
            <v>044421</v>
          </cell>
          <cell r="D3346" t="str">
            <v>TIPO II-C</v>
          </cell>
        </row>
        <row r="3347">
          <cell r="C3347" t="str">
            <v>044422</v>
          </cell>
          <cell r="D3347" t="str">
            <v>TIPO II-C</v>
          </cell>
        </row>
        <row r="3348">
          <cell r="C3348" t="str">
            <v>044423</v>
          </cell>
          <cell r="D3348" t="str">
            <v>TIPO II-C</v>
          </cell>
        </row>
        <row r="3349">
          <cell r="C3349" t="str">
            <v>044424</v>
          </cell>
          <cell r="D3349" t="str">
            <v>TIPO II-C</v>
          </cell>
        </row>
        <row r="3350">
          <cell r="C3350" t="str">
            <v>049413</v>
          </cell>
          <cell r="D3350" t="str">
            <v>TIPO II-C</v>
          </cell>
        </row>
        <row r="3351">
          <cell r="C3351" t="str">
            <v>049414</v>
          </cell>
          <cell r="D3351" t="str">
            <v>TIPO II-C</v>
          </cell>
        </row>
        <row r="3352">
          <cell r="C3352" t="str">
            <v>049415</v>
          </cell>
          <cell r="D3352" t="str">
            <v>TIPO II-C</v>
          </cell>
        </row>
        <row r="3353">
          <cell r="C3353" t="str">
            <v>073621</v>
          </cell>
          <cell r="D3353" t="str">
            <v>TIPO III</v>
          </cell>
        </row>
        <row r="3354">
          <cell r="C3354" t="str">
            <v>071971</v>
          </cell>
          <cell r="D3354" t="str">
            <v>TIPO III</v>
          </cell>
        </row>
        <row r="3355">
          <cell r="C3355" t="str">
            <v>075076</v>
          </cell>
          <cell r="D3355" t="str">
            <v>TIPO III</v>
          </cell>
        </row>
        <row r="3356">
          <cell r="C3356" t="str">
            <v>044425</v>
          </cell>
          <cell r="D3356" t="str">
            <v>TIPO III (EM DIT)</v>
          </cell>
        </row>
        <row r="3357">
          <cell r="C3357" t="str">
            <v>044426</v>
          </cell>
          <cell r="D3357" t="str">
            <v>TIPO III (EM DIT)</v>
          </cell>
        </row>
        <row r="3358">
          <cell r="C3358" t="str">
            <v>045508</v>
          </cell>
          <cell r="D3358" t="str">
            <v>TIPO II-C</v>
          </cell>
        </row>
        <row r="3359">
          <cell r="C3359" t="str">
            <v>045511</v>
          </cell>
          <cell r="D3359" t="str">
            <v>TIPO II-C</v>
          </cell>
        </row>
        <row r="3360">
          <cell r="C3360" t="str">
            <v>074008</v>
          </cell>
          <cell r="D3360" t="str">
            <v>TIPO III</v>
          </cell>
        </row>
        <row r="3361">
          <cell r="C3361" t="str">
            <v>040848</v>
          </cell>
          <cell r="D3361" t="str">
            <v>TIPO II-B</v>
          </cell>
        </row>
        <row r="3362">
          <cell r="C3362" t="str">
            <v>046961</v>
          </cell>
          <cell r="D3362" t="str">
            <v>TIPO III</v>
          </cell>
        </row>
        <row r="3363">
          <cell r="C3363" t="str">
            <v>046962</v>
          </cell>
          <cell r="D3363" t="str">
            <v>TIPO III</v>
          </cell>
        </row>
        <row r="3364">
          <cell r="C3364" t="str">
            <v>075473</v>
          </cell>
          <cell r="D3364" t="str">
            <v>TIPO III</v>
          </cell>
        </row>
        <row r="3365">
          <cell r="C3365" t="str">
            <v>075474</v>
          </cell>
          <cell r="D3365" t="str">
            <v>TIPO III</v>
          </cell>
        </row>
        <row r="3366">
          <cell r="C3366" t="str">
            <v>051630</v>
          </cell>
          <cell r="D3366" t="str">
            <v>TIPO II-C</v>
          </cell>
        </row>
        <row r="3367">
          <cell r="C3367" t="str">
            <v>051631</v>
          </cell>
          <cell r="D3367" t="str">
            <v>TIPO II-C</v>
          </cell>
        </row>
        <row r="3368">
          <cell r="C3368" t="str">
            <v>051632</v>
          </cell>
          <cell r="D3368" t="str">
            <v>TIPO II-C</v>
          </cell>
        </row>
        <row r="3369">
          <cell r="C3369" t="str">
            <v>051633</v>
          </cell>
          <cell r="D3369" t="str">
            <v>TIPO II-C</v>
          </cell>
        </row>
        <row r="3370">
          <cell r="C3370" t="str">
            <v>051634</v>
          </cell>
          <cell r="D3370" t="str">
            <v>TIPO II-C</v>
          </cell>
        </row>
        <row r="3371">
          <cell r="C3371" t="str">
            <v>051635</v>
          </cell>
          <cell r="D3371" t="str">
            <v>TIPO II-C</v>
          </cell>
        </row>
        <row r="3372">
          <cell r="C3372" t="str">
            <v>074704</v>
          </cell>
          <cell r="D3372" t="str">
            <v>TIPO III</v>
          </cell>
        </row>
        <row r="3373">
          <cell r="C3373" t="str">
            <v>044427</v>
          </cell>
          <cell r="D3373" t="str">
            <v>TIPO III</v>
          </cell>
        </row>
        <row r="3374">
          <cell r="C3374" t="str">
            <v>072028</v>
          </cell>
          <cell r="D3374" t="str">
            <v>TIPO III</v>
          </cell>
        </row>
        <row r="3375">
          <cell r="C3375" t="str">
            <v>034785</v>
          </cell>
          <cell r="D3375" t="str">
            <v>TIPO II-C</v>
          </cell>
        </row>
        <row r="3376">
          <cell r="C3376" t="str">
            <v>034786</v>
          </cell>
          <cell r="D3376" t="str">
            <v>TIPO II-C</v>
          </cell>
        </row>
        <row r="3377">
          <cell r="C3377" t="str">
            <v>034787</v>
          </cell>
          <cell r="D3377" t="str">
            <v>TIPO II-C</v>
          </cell>
        </row>
        <row r="3378">
          <cell r="C3378" t="str">
            <v>034788</v>
          </cell>
          <cell r="D3378" t="str">
            <v>TIPO II-C</v>
          </cell>
        </row>
        <row r="3379">
          <cell r="C3379" t="str">
            <v>034789</v>
          </cell>
          <cell r="D3379" t="str">
            <v>TIPO II-C</v>
          </cell>
        </row>
        <row r="3380">
          <cell r="C3380" t="str">
            <v>034790</v>
          </cell>
          <cell r="D3380" t="str">
            <v>TIPO II-C</v>
          </cell>
        </row>
        <row r="3381">
          <cell r="C3381" t="str">
            <v>071736</v>
          </cell>
          <cell r="D3381" t="str">
            <v>TIPO III</v>
          </cell>
        </row>
        <row r="3382">
          <cell r="C3382" t="str">
            <v>072059</v>
          </cell>
          <cell r="D3382" t="str">
            <v>TIPO III</v>
          </cell>
        </row>
        <row r="3383">
          <cell r="C3383" t="str">
            <v>034305</v>
          </cell>
          <cell r="D3383" t="str">
            <v>TIPO III</v>
          </cell>
        </row>
        <row r="3384">
          <cell r="C3384" t="str">
            <v>035492</v>
          </cell>
          <cell r="D3384" t="str">
            <v>TIPO III</v>
          </cell>
        </row>
        <row r="3385">
          <cell r="C3385" t="str">
            <v>032323</v>
          </cell>
          <cell r="D3385" t="str">
            <v>TIPO III</v>
          </cell>
        </row>
        <row r="3386">
          <cell r="C3386" t="str">
            <v>054877</v>
          </cell>
          <cell r="D3386" t="str">
            <v>TIPO III</v>
          </cell>
        </row>
        <row r="3387">
          <cell r="C3387" t="str">
            <v>052278</v>
          </cell>
          <cell r="D3387" t="str">
            <v>TIPO II-C</v>
          </cell>
        </row>
        <row r="3388">
          <cell r="C3388" t="str">
            <v>052279</v>
          </cell>
          <cell r="D3388" t="str">
            <v>TIPO II-C</v>
          </cell>
        </row>
        <row r="3389">
          <cell r="C3389" t="str">
            <v>052280</v>
          </cell>
          <cell r="D3389" t="str">
            <v>TIPO II-C</v>
          </cell>
        </row>
        <row r="3390">
          <cell r="C3390" t="str">
            <v>051699</v>
          </cell>
          <cell r="D3390" t="str">
            <v>TIPO II-C</v>
          </cell>
        </row>
        <row r="3391">
          <cell r="C3391" t="str">
            <v>051698</v>
          </cell>
          <cell r="D3391" t="str">
            <v>TIPO II-C</v>
          </cell>
        </row>
        <row r="3392">
          <cell r="C3392" t="str">
            <v>051700</v>
          </cell>
          <cell r="D3392" t="str">
            <v>TIPO II-C</v>
          </cell>
        </row>
        <row r="3393">
          <cell r="C3393" t="str">
            <v>051697</v>
          </cell>
          <cell r="D3393" t="str">
            <v>TIPO II-C</v>
          </cell>
        </row>
        <row r="3394">
          <cell r="C3394" t="str">
            <v>071785</v>
          </cell>
          <cell r="D3394" t="str">
            <v>TIPO III</v>
          </cell>
        </row>
        <row r="3395">
          <cell r="C3395" t="str">
            <v>062878</v>
          </cell>
          <cell r="D3395" t="str">
            <v>TIPO III</v>
          </cell>
        </row>
        <row r="3396">
          <cell r="C3396" t="str">
            <v>075475</v>
          </cell>
          <cell r="D3396" t="str">
            <v>TIPO III</v>
          </cell>
        </row>
        <row r="3397">
          <cell r="C3397" t="str">
            <v>055055</v>
          </cell>
          <cell r="D3397" t="str">
            <v>TIPO III</v>
          </cell>
        </row>
        <row r="3398">
          <cell r="C3398" t="str">
            <v>049424</v>
          </cell>
          <cell r="D3398" t="str">
            <v>TIPO III</v>
          </cell>
        </row>
        <row r="3399">
          <cell r="C3399" t="str">
            <v>068302</v>
          </cell>
          <cell r="D3399" t="str">
            <v>TIPO III</v>
          </cell>
        </row>
        <row r="3400">
          <cell r="C3400" t="str">
            <v>075476</v>
          </cell>
          <cell r="D3400" t="str">
            <v>TIPO III</v>
          </cell>
        </row>
        <row r="3401">
          <cell r="C3401" t="str">
            <v>073254</v>
          </cell>
          <cell r="D3401" t="str">
            <v>TIPO III</v>
          </cell>
        </row>
        <row r="3402">
          <cell r="C3402" t="str">
            <v>051959</v>
          </cell>
          <cell r="D3402" t="str">
            <v>TIPO III</v>
          </cell>
        </row>
        <row r="3403">
          <cell r="C3403" t="str">
            <v>052132</v>
          </cell>
          <cell r="D3403" t="str">
            <v>TIPO II-C</v>
          </cell>
        </row>
        <row r="3404">
          <cell r="C3404" t="str">
            <v>052133</v>
          </cell>
          <cell r="D3404" t="str">
            <v>TIPO II-C</v>
          </cell>
        </row>
        <row r="3405">
          <cell r="C3405" t="str">
            <v>052134</v>
          </cell>
          <cell r="D3405" t="str">
            <v>TIPO II-C</v>
          </cell>
        </row>
        <row r="3406">
          <cell r="C3406" t="str">
            <v>052135</v>
          </cell>
          <cell r="D3406" t="str">
            <v>TIPO II-C</v>
          </cell>
        </row>
        <row r="3407">
          <cell r="C3407" t="str">
            <v>047255</v>
          </cell>
          <cell r="D3407" t="str">
            <v>TIPO II-B</v>
          </cell>
        </row>
        <row r="3408">
          <cell r="C3408" t="str">
            <v>052288</v>
          </cell>
          <cell r="D3408" t="str">
            <v>TIPO II-C</v>
          </cell>
        </row>
        <row r="3409">
          <cell r="C3409" t="str">
            <v>052297</v>
          </cell>
          <cell r="D3409" t="str">
            <v>TIPO II-C</v>
          </cell>
        </row>
        <row r="3410">
          <cell r="C3410" t="str">
            <v>052289</v>
          </cell>
          <cell r="D3410" t="str">
            <v>TIPO II-C</v>
          </cell>
        </row>
        <row r="3411">
          <cell r="C3411" t="str">
            <v>034310</v>
          </cell>
          <cell r="D3411" t="str">
            <v>TIPO II-C</v>
          </cell>
        </row>
        <row r="3412">
          <cell r="C3412" t="str">
            <v>034309</v>
          </cell>
          <cell r="D3412" t="str">
            <v>TIPO II-C</v>
          </cell>
        </row>
        <row r="3413">
          <cell r="C3413" t="str">
            <v>033569</v>
          </cell>
          <cell r="D3413" t="str">
            <v>TIPO II-C</v>
          </cell>
        </row>
        <row r="3414">
          <cell r="C3414" t="str">
            <v>032372</v>
          </cell>
          <cell r="D3414" t="str">
            <v>TIPO II-C</v>
          </cell>
        </row>
        <row r="3415">
          <cell r="C3415" t="str">
            <v>032373</v>
          </cell>
          <cell r="D3415" t="str">
            <v>TIPO II-C</v>
          </cell>
        </row>
        <row r="3416">
          <cell r="C3416" t="str">
            <v>052397</v>
          </cell>
          <cell r="D3416" t="str">
            <v>TIPO II-C</v>
          </cell>
        </row>
        <row r="3417">
          <cell r="C3417" t="str">
            <v>052398</v>
          </cell>
          <cell r="D3417" t="str">
            <v>TIPO II-C</v>
          </cell>
        </row>
        <row r="3418">
          <cell r="C3418" t="str">
            <v>075403</v>
          </cell>
          <cell r="D3418" t="str">
            <v>TIPO III</v>
          </cell>
        </row>
        <row r="3419">
          <cell r="C3419" t="str">
            <v>073713</v>
          </cell>
          <cell r="D3419" t="str">
            <v>TIPO III</v>
          </cell>
        </row>
        <row r="3420">
          <cell r="C3420" t="str">
            <v>049887</v>
          </cell>
          <cell r="D3420" t="str">
            <v>TIPO II-C</v>
          </cell>
        </row>
        <row r="3421">
          <cell r="C3421" t="str">
            <v>049888</v>
          </cell>
          <cell r="D3421" t="str">
            <v>TIPO II-C</v>
          </cell>
        </row>
        <row r="3422">
          <cell r="C3422" t="str">
            <v>049889</v>
          </cell>
          <cell r="D3422" t="str">
            <v>TIPO II-C</v>
          </cell>
        </row>
        <row r="3423">
          <cell r="C3423" t="str">
            <v>049892</v>
          </cell>
          <cell r="D3423" t="str">
            <v>TIPO II-C</v>
          </cell>
        </row>
        <row r="3424">
          <cell r="C3424" t="str">
            <v>049893</v>
          </cell>
          <cell r="D3424" t="str">
            <v>TIPO II-C</v>
          </cell>
        </row>
        <row r="3425">
          <cell r="C3425" t="str">
            <v>055194</v>
          </cell>
          <cell r="D3425" t="str">
            <v>TIPO II-C</v>
          </cell>
        </row>
        <row r="3426">
          <cell r="C3426" t="str">
            <v>049855</v>
          </cell>
          <cell r="D3426" t="str">
            <v>TIPO II-C</v>
          </cell>
        </row>
        <row r="3427">
          <cell r="C3427" t="str">
            <v>049856</v>
          </cell>
          <cell r="D3427" t="str">
            <v>TIPO II-C</v>
          </cell>
        </row>
        <row r="3428">
          <cell r="C3428" t="str">
            <v>049857</v>
          </cell>
          <cell r="D3428" t="str">
            <v>TIPO II-C</v>
          </cell>
        </row>
        <row r="3429">
          <cell r="C3429" t="str">
            <v>049858</v>
          </cell>
          <cell r="D3429" t="str">
            <v>TIPO II-C</v>
          </cell>
        </row>
        <row r="3430">
          <cell r="C3430" t="str">
            <v>072821</v>
          </cell>
          <cell r="D3430" t="str">
            <v>TIPO II-C</v>
          </cell>
        </row>
        <row r="3431">
          <cell r="C3431" t="str">
            <v>072822</v>
          </cell>
          <cell r="D3431" t="str">
            <v>TIPO II-C</v>
          </cell>
        </row>
        <row r="3432">
          <cell r="C3432" t="str">
            <v>072824</v>
          </cell>
          <cell r="D3432" t="str">
            <v>TIPO II-C</v>
          </cell>
        </row>
        <row r="3433">
          <cell r="C3433" t="str">
            <v>072823</v>
          </cell>
          <cell r="D3433" t="str">
            <v>TIPO II-C</v>
          </cell>
        </row>
        <row r="3434">
          <cell r="C3434" t="str">
            <v>072827</v>
          </cell>
          <cell r="D3434" t="str">
            <v>TIPO II-C</v>
          </cell>
        </row>
        <row r="3435">
          <cell r="C3435" t="str">
            <v>055203</v>
          </cell>
          <cell r="D3435" t="str">
            <v>TIPO II-C</v>
          </cell>
        </row>
        <row r="3436">
          <cell r="C3436" t="str">
            <v>055204</v>
          </cell>
          <cell r="D3436" t="str">
            <v>TIPO II-C</v>
          </cell>
        </row>
        <row r="3437">
          <cell r="C3437" t="str">
            <v>055205</v>
          </cell>
          <cell r="D3437" t="str">
            <v>TIPO II-C</v>
          </cell>
        </row>
        <row r="3438">
          <cell r="C3438" t="str">
            <v>055206</v>
          </cell>
          <cell r="D3438" t="str">
            <v>TIPO II-C</v>
          </cell>
        </row>
        <row r="3439">
          <cell r="C3439" t="str">
            <v>055207</v>
          </cell>
          <cell r="D3439" t="str">
            <v>TIPO II-C</v>
          </cell>
        </row>
        <row r="3440">
          <cell r="C3440" t="str">
            <v>055208</v>
          </cell>
          <cell r="D3440" t="str">
            <v>TIPO II-C</v>
          </cell>
        </row>
        <row r="3441">
          <cell r="C3441" t="str">
            <v>055209</v>
          </cell>
          <cell r="D3441" t="str">
            <v>TIPO II-C</v>
          </cell>
        </row>
        <row r="3442">
          <cell r="C3442" t="str">
            <v>055210</v>
          </cell>
          <cell r="D3442" t="str">
            <v>TIPO II-C</v>
          </cell>
        </row>
        <row r="3443">
          <cell r="C3443" t="str">
            <v>055198</v>
          </cell>
          <cell r="D3443" t="str">
            <v>TIPO II-C</v>
          </cell>
        </row>
        <row r="3444">
          <cell r="C3444" t="str">
            <v>055195</v>
          </cell>
          <cell r="D3444" t="str">
            <v>TIPO II-C</v>
          </cell>
        </row>
        <row r="3445">
          <cell r="C3445" t="str">
            <v>055199</v>
          </cell>
          <cell r="D3445" t="str">
            <v>TIPO II-C</v>
          </cell>
        </row>
        <row r="3446">
          <cell r="C3446" t="str">
            <v>072828</v>
          </cell>
          <cell r="D3446" t="str">
            <v>TIPO II-C</v>
          </cell>
        </row>
        <row r="3447">
          <cell r="C3447" t="str">
            <v>049939</v>
          </cell>
          <cell r="D3447" t="str">
            <v>TIPO II-C</v>
          </cell>
        </row>
        <row r="3448">
          <cell r="C3448" t="str">
            <v>049940</v>
          </cell>
          <cell r="D3448" t="str">
            <v>TIPO II-C</v>
          </cell>
        </row>
        <row r="3449">
          <cell r="C3449" t="str">
            <v>033232</v>
          </cell>
          <cell r="D3449" t="str">
            <v>TIPO II-C</v>
          </cell>
        </row>
        <row r="3450">
          <cell r="C3450" t="str">
            <v>049944</v>
          </cell>
          <cell r="D3450" t="str">
            <v>TIPO II-C</v>
          </cell>
        </row>
        <row r="3451">
          <cell r="C3451" t="str">
            <v>049404</v>
          </cell>
          <cell r="D3451" t="str">
            <v>TIPO II-C</v>
          </cell>
        </row>
        <row r="3452">
          <cell r="C3452" t="str">
            <v>049405</v>
          </cell>
          <cell r="D3452" t="str">
            <v>TIPO II-C</v>
          </cell>
        </row>
        <row r="3453">
          <cell r="C3453" t="str">
            <v>049406</v>
          </cell>
          <cell r="D3453" t="str">
            <v>TIPO II-C</v>
          </cell>
        </row>
        <row r="3454">
          <cell r="C3454" t="str">
            <v>049407</v>
          </cell>
          <cell r="D3454" t="str">
            <v>TIPO II-C</v>
          </cell>
        </row>
        <row r="3455">
          <cell r="C3455" t="str">
            <v>049408</v>
          </cell>
          <cell r="D3455" t="str">
            <v>TIPO II-C</v>
          </cell>
        </row>
        <row r="3456">
          <cell r="C3456" t="str">
            <v>044444</v>
          </cell>
          <cell r="D3456" t="str">
            <v>TIPO II-C</v>
          </cell>
        </row>
        <row r="3457">
          <cell r="C3457" t="str">
            <v>044445</v>
          </cell>
          <cell r="D3457" t="str">
            <v>TIPO II-C</v>
          </cell>
        </row>
        <row r="3458">
          <cell r="C3458" t="str">
            <v>044446</v>
          </cell>
          <cell r="D3458" t="str">
            <v>TIPO II-C</v>
          </cell>
        </row>
        <row r="3459">
          <cell r="C3459" t="str">
            <v>050639</v>
          </cell>
          <cell r="D3459" t="str">
            <v>TIPO II-C</v>
          </cell>
        </row>
        <row r="3460">
          <cell r="C3460" t="str">
            <v>050141</v>
          </cell>
          <cell r="D3460" t="str">
            <v>TIPO II-C</v>
          </cell>
        </row>
        <row r="3461">
          <cell r="C3461" t="str">
            <v>050142</v>
          </cell>
          <cell r="D3461" t="str">
            <v>TIPO II-C</v>
          </cell>
        </row>
        <row r="3462">
          <cell r="C3462" t="str">
            <v>050143</v>
          </cell>
          <cell r="D3462" t="str">
            <v>TIPO II-C</v>
          </cell>
        </row>
        <row r="3463">
          <cell r="C3463" t="str">
            <v>050144</v>
          </cell>
          <cell r="D3463" t="str">
            <v>TIPO II-C</v>
          </cell>
        </row>
        <row r="3464">
          <cell r="C3464" t="str">
            <v>050145</v>
          </cell>
          <cell r="D3464" t="str">
            <v>TIPO II-C</v>
          </cell>
        </row>
        <row r="3465">
          <cell r="C3465" t="str">
            <v>050146</v>
          </cell>
          <cell r="D3465" t="str">
            <v>TIPO II-C</v>
          </cell>
        </row>
        <row r="3466">
          <cell r="C3466" t="str">
            <v>050147</v>
          </cell>
          <cell r="D3466" t="str">
            <v>TIPO II-C</v>
          </cell>
        </row>
        <row r="3467">
          <cell r="C3467" t="str">
            <v>050148</v>
          </cell>
          <cell r="D3467" t="str">
            <v>TIPO II-C</v>
          </cell>
        </row>
        <row r="3468">
          <cell r="C3468" t="str">
            <v>050623</v>
          </cell>
          <cell r="D3468" t="str">
            <v>TIPO II-C</v>
          </cell>
        </row>
        <row r="3469">
          <cell r="C3469" t="str">
            <v>050624</v>
          </cell>
          <cell r="D3469" t="str">
            <v>TIPO II-C</v>
          </cell>
        </row>
        <row r="3470">
          <cell r="C3470" t="str">
            <v>050625</v>
          </cell>
          <cell r="D3470" t="str">
            <v>TIPO II-C</v>
          </cell>
        </row>
        <row r="3471">
          <cell r="C3471" t="str">
            <v>050626</v>
          </cell>
          <cell r="D3471" t="str">
            <v>TIPO II-C</v>
          </cell>
        </row>
        <row r="3472">
          <cell r="C3472" t="str">
            <v>050627</v>
          </cell>
          <cell r="D3472" t="str">
            <v>TIPO II-C</v>
          </cell>
        </row>
        <row r="3473">
          <cell r="C3473" t="str">
            <v>050628</v>
          </cell>
          <cell r="D3473" t="str">
            <v>TIPO II-C</v>
          </cell>
        </row>
        <row r="3474">
          <cell r="C3474" t="str">
            <v>050629</v>
          </cell>
          <cell r="D3474" t="str">
            <v>TIPO II-C</v>
          </cell>
        </row>
        <row r="3475">
          <cell r="C3475" t="str">
            <v>049891</v>
          </cell>
          <cell r="D3475" t="str">
            <v>TIPO II-C</v>
          </cell>
        </row>
        <row r="3476">
          <cell r="C3476" t="str">
            <v>033233</v>
          </cell>
          <cell r="D3476" t="str">
            <v>TIPO II-C</v>
          </cell>
        </row>
        <row r="3477">
          <cell r="C3477" t="str">
            <v>033234</v>
          </cell>
          <cell r="D3477" t="str">
            <v>TIPO II-C</v>
          </cell>
        </row>
        <row r="3478">
          <cell r="C3478" t="str">
            <v>033235</v>
          </cell>
          <cell r="D3478" t="str">
            <v>TIPO II-C</v>
          </cell>
        </row>
        <row r="3479">
          <cell r="C3479" t="str">
            <v>049882</v>
          </cell>
          <cell r="D3479" t="str">
            <v>TIPO II-C</v>
          </cell>
        </row>
        <row r="3480">
          <cell r="C3480" t="str">
            <v>049883</v>
          </cell>
          <cell r="D3480" t="str">
            <v>TIPO II-C</v>
          </cell>
        </row>
        <row r="3481">
          <cell r="C3481" t="str">
            <v>071806</v>
          </cell>
          <cell r="D3481" t="str">
            <v>TIPO II-C</v>
          </cell>
        </row>
        <row r="3482">
          <cell r="C3482" t="str">
            <v>071807</v>
          </cell>
          <cell r="D3482" t="str">
            <v>TIPO II-C</v>
          </cell>
        </row>
        <row r="3483">
          <cell r="C3483" t="str">
            <v>071808</v>
          </cell>
          <cell r="D3483" t="str">
            <v>TIPO II-C</v>
          </cell>
        </row>
        <row r="3484">
          <cell r="C3484" t="str">
            <v>071809</v>
          </cell>
          <cell r="D3484" t="str">
            <v>TIPO II-C</v>
          </cell>
        </row>
        <row r="3485">
          <cell r="C3485" t="str">
            <v>071810</v>
          </cell>
          <cell r="D3485" t="str">
            <v>TIPO II-C</v>
          </cell>
        </row>
        <row r="3486">
          <cell r="C3486" t="str">
            <v>071811</v>
          </cell>
          <cell r="D3486" t="str">
            <v>TIPO II-C</v>
          </cell>
        </row>
        <row r="3487">
          <cell r="C3487" t="str">
            <v>033236</v>
          </cell>
          <cell r="D3487" t="str">
            <v>TIPO II-C</v>
          </cell>
        </row>
        <row r="3488">
          <cell r="C3488" t="str">
            <v>033237</v>
          </cell>
          <cell r="D3488" t="str">
            <v>TIPO II-C</v>
          </cell>
        </row>
        <row r="3489">
          <cell r="C3489" t="str">
            <v>033238</v>
          </cell>
          <cell r="D3489" t="str">
            <v>TIPO II-C</v>
          </cell>
        </row>
        <row r="3490">
          <cell r="C3490" t="str">
            <v>071623</v>
          </cell>
          <cell r="D3490" t="str">
            <v>TIPO III</v>
          </cell>
        </row>
        <row r="3491">
          <cell r="C3491" t="str">
            <v>076076</v>
          </cell>
          <cell r="D3491" t="str">
            <v>TIPO III</v>
          </cell>
        </row>
        <row r="3492">
          <cell r="C3492" t="str">
            <v>037479</v>
          </cell>
          <cell r="D3492" t="str">
            <v>TIPO II-C</v>
          </cell>
        </row>
        <row r="3493">
          <cell r="C3493" t="str">
            <v>037488</v>
          </cell>
          <cell r="D3493" t="str">
            <v>TIPO II-C</v>
          </cell>
        </row>
        <row r="3494">
          <cell r="C3494" t="str">
            <v>037489</v>
          </cell>
          <cell r="D3494" t="str">
            <v>TIPO II-C</v>
          </cell>
        </row>
        <row r="3495">
          <cell r="C3495" t="str">
            <v>037490</v>
          </cell>
          <cell r="D3495" t="str">
            <v>TIPO II-C</v>
          </cell>
        </row>
        <row r="3496">
          <cell r="C3496" t="str">
            <v>037491</v>
          </cell>
          <cell r="D3496" t="str">
            <v>TIPO II-C</v>
          </cell>
        </row>
        <row r="3497">
          <cell r="C3497" t="str">
            <v>037492</v>
          </cell>
          <cell r="D3497" t="str">
            <v>TIPO II-C</v>
          </cell>
        </row>
        <row r="3498">
          <cell r="C3498" t="str">
            <v>037493</v>
          </cell>
          <cell r="D3498" t="str">
            <v>TIPO II-C</v>
          </cell>
        </row>
        <row r="3499">
          <cell r="C3499" t="str">
            <v>037494</v>
          </cell>
          <cell r="D3499" t="str">
            <v>TIPO II-C</v>
          </cell>
        </row>
        <row r="3500">
          <cell r="C3500" t="str">
            <v>037495</v>
          </cell>
          <cell r="D3500" t="str">
            <v>TIPO II-C</v>
          </cell>
        </row>
        <row r="3501">
          <cell r="C3501" t="str">
            <v>037496</v>
          </cell>
          <cell r="D3501" t="str">
            <v>TIPO II-C</v>
          </cell>
        </row>
        <row r="3502">
          <cell r="C3502" t="str">
            <v>037497</v>
          </cell>
          <cell r="D3502" t="str">
            <v>TIPO II-C</v>
          </cell>
        </row>
        <row r="3503">
          <cell r="C3503" t="str">
            <v>037480</v>
          </cell>
          <cell r="D3503" t="str">
            <v>TIPO II-C</v>
          </cell>
        </row>
        <row r="3504">
          <cell r="C3504" t="str">
            <v>037498</v>
          </cell>
          <cell r="D3504" t="str">
            <v>TIPO II-C</v>
          </cell>
        </row>
        <row r="3505">
          <cell r="C3505" t="str">
            <v>037499</v>
          </cell>
          <cell r="D3505" t="str">
            <v>TIPO II-C</v>
          </cell>
        </row>
        <row r="3506">
          <cell r="C3506" t="str">
            <v>037500</v>
          </cell>
          <cell r="D3506" t="str">
            <v>TIPO II-C</v>
          </cell>
        </row>
        <row r="3507">
          <cell r="C3507" t="str">
            <v>037501</v>
          </cell>
          <cell r="D3507" t="str">
            <v>TIPO II-C</v>
          </cell>
        </row>
        <row r="3508">
          <cell r="C3508" t="str">
            <v>037502</v>
          </cell>
          <cell r="D3508" t="str">
            <v>TIPO II-C</v>
          </cell>
        </row>
        <row r="3509">
          <cell r="C3509" t="str">
            <v>037503</v>
          </cell>
          <cell r="D3509" t="str">
            <v>TIPO II-C</v>
          </cell>
        </row>
        <row r="3510">
          <cell r="C3510" t="str">
            <v>037504</v>
          </cell>
          <cell r="D3510" t="str">
            <v>TIPO II-C</v>
          </cell>
        </row>
        <row r="3511">
          <cell r="C3511" t="str">
            <v>037505</v>
          </cell>
          <cell r="D3511" t="str">
            <v>TIPO II-C</v>
          </cell>
        </row>
        <row r="3512">
          <cell r="C3512" t="str">
            <v>037506</v>
          </cell>
          <cell r="D3512" t="str">
            <v>TIPO II-C</v>
          </cell>
        </row>
        <row r="3513">
          <cell r="C3513" t="str">
            <v>040767</v>
          </cell>
          <cell r="D3513" t="str">
            <v>TIPO II-C</v>
          </cell>
        </row>
        <row r="3514">
          <cell r="C3514" t="str">
            <v>037481</v>
          </cell>
          <cell r="D3514" t="str">
            <v>TIPO II-C</v>
          </cell>
        </row>
        <row r="3515">
          <cell r="C3515" t="str">
            <v>040768</v>
          </cell>
          <cell r="D3515" t="str">
            <v>TIPO II-C</v>
          </cell>
        </row>
        <row r="3516">
          <cell r="C3516" t="str">
            <v>040769</v>
          </cell>
          <cell r="D3516" t="str">
            <v>TIPO II-C</v>
          </cell>
        </row>
        <row r="3517">
          <cell r="C3517" t="str">
            <v>040770</v>
          </cell>
          <cell r="D3517" t="str">
            <v>TIPO II-C</v>
          </cell>
        </row>
        <row r="3518">
          <cell r="C3518" t="str">
            <v>040771</v>
          </cell>
          <cell r="D3518" t="str">
            <v>TIPO II-C</v>
          </cell>
        </row>
        <row r="3519">
          <cell r="C3519" t="str">
            <v>040772</v>
          </cell>
          <cell r="D3519" t="str">
            <v>TIPO II-C</v>
          </cell>
        </row>
        <row r="3520">
          <cell r="C3520" t="str">
            <v>040773</v>
          </cell>
          <cell r="D3520" t="str">
            <v>TIPO II-C</v>
          </cell>
        </row>
        <row r="3521">
          <cell r="C3521" t="str">
            <v>040774</v>
          </cell>
          <cell r="D3521" t="str">
            <v>TIPO II-C</v>
          </cell>
        </row>
        <row r="3522">
          <cell r="C3522" t="str">
            <v>040775</v>
          </cell>
          <cell r="D3522" t="str">
            <v>TIPO II-C</v>
          </cell>
        </row>
        <row r="3523">
          <cell r="C3523" t="str">
            <v>047256</v>
          </cell>
          <cell r="D3523" t="str">
            <v>TIPO II-C</v>
          </cell>
        </row>
        <row r="3524">
          <cell r="C3524" t="str">
            <v>047257</v>
          </cell>
          <cell r="D3524" t="str">
            <v>TIPO II-C</v>
          </cell>
        </row>
        <row r="3525">
          <cell r="C3525" t="str">
            <v>037482</v>
          </cell>
          <cell r="D3525" t="str">
            <v>TIPO II-C</v>
          </cell>
        </row>
        <row r="3526">
          <cell r="C3526" t="str">
            <v>047258</v>
          </cell>
          <cell r="D3526" t="str">
            <v>TIPO II-C</v>
          </cell>
        </row>
        <row r="3527">
          <cell r="C3527" t="str">
            <v>047259</v>
          </cell>
          <cell r="D3527" t="str">
            <v>TIPO II-C</v>
          </cell>
        </row>
        <row r="3528">
          <cell r="C3528" t="str">
            <v>047260</v>
          </cell>
          <cell r="D3528" t="str">
            <v>TIPO II-C</v>
          </cell>
        </row>
        <row r="3529">
          <cell r="C3529" t="str">
            <v>047261</v>
          </cell>
          <cell r="D3529" t="str">
            <v>TIPO II-C</v>
          </cell>
        </row>
        <row r="3530">
          <cell r="C3530" t="str">
            <v>047262</v>
          </cell>
          <cell r="D3530" t="str">
            <v>TIPO II-C</v>
          </cell>
        </row>
        <row r="3531">
          <cell r="C3531" t="str">
            <v>047263</v>
          </cell>
          <cell r="D3531" t="str">
            <v>TIPO II-C</v>
          </cell>
        </row>
        <row r="3532">
          <cell r="C3532" t="str">
            <v>037483</v>
          </cell>
          <cell r="D3532" t="str">
            <v>TIPO II-C</v>
          </cell>
        </row>
        <row r="3533">
          <cell r="C3533" t="str">
            <v>037484</v>
          </cell>
          <cell r="D3533" t="str">
            <v>TIPO II-C</v>
          </cell>
        </row>
        <row r="3534">
          <cell r="C3534" t="str">
            <v>037485</v>
          </cell>
          <cell r="D3534" t="str">
            <v>TIPO II-C</v>
          </cell>
        </row>
        <row r="3535">
          <cell r="C3535" t="str">
            <v>037486</v>
          </cell>
          <cell r="D3535" t="str">
            <v>TIPO II-C</v>
          </cell>
        </row>
        <row r="3536">
          <cell r="C3536" t="str">
            <v>037487</v>
          </cell>
          <cell r="D3536" t="str">
            <v>TIPO II-C</v>
          </cell>
        </row>
        <row r="3537">
          <cell r="C3537" t="str">
            <v>037332</v>
          </cell>
          <cell r="D3537" t="str">
            <v>TIPO II-C</v>
          </cell>
        </row>
        <row r="3538">
          <cell r="C3538" t="str">
            <v>037676</v>
          </cell>
          <cell r="D3538" t="str">
            <v>TIPO II-C</v>
          </cell>
        </row>
        <row r="3539">
          <cell r="C3539" t="str">
            <v>037677</v>
          </cell>
          <cell r="D3539" t="str">
            <v>TIPO II-C</v>
          </cell>
        </row>
        <row r="3540">
          <cell r="C3540" t="str">
            <v>044453</v>
          </cell>
          <cell r="D3540" t="str">
            <v>TIPO II-C</v>
          </cell>
        </row>
        <row r="3541">
          <cell r="C3541" t="str">
            <v>072968</v>
          </cell>
          <cell r="D3541" t="str">
            <v>TIPO III</v>
          </cell>
        </row>
        <row r="3542">
          <cell r="C3542" t="str">
            <v>075059</v>
          </cell>
          <cell r="D3542" t="str">
            <v>TIPO III</v>
          </cell>
        </row>
        <row r="3543">
          <cell r="C3543" t="str">
            <v>048518</v>
          </cell>
          <cell r="D3543" t="str">
            <v>TIPO II-C</v>
          </cell>
        </row>
        <row r="3544">
          <cell r="C3544" t="str">
            <v>048519</v>
          </cell>
          <cell r="D3544" t="str">
            <v>TIPO II-C</v>
          </cell>
        </row>
        <row r="3545">
          <cell r="C3545" t="str">
            <v>048520</v>
          </cell>
          <cell r="D3545" t="str">
            <v>TIPO II-C</v>
          </cell>
        </row>
        <row r="3546">
          <cell r="C3546" t="str">
            <v>075469</v>
          </cell>
          <cell r="D3546" t="str">
            <v>TIPO III</v>
          </cell>
        </row>
        <row r="3547">
          <cell r="C3547" t="str">
            <v>075468</v>
          </cell>
          <cell r="D3547" t="str">
            <v>TIPO III</v>
          </cell>
        </row>
        <row r="3548">
          <cell r="C3548" t="str">
            <v>074690</v>
          </cell>
          <cell r="D3548" t="str">
            <v>TIPO III</v>
          </cell>
        </row>
        <row r="3549">
          <cell r="C3549" t="str">
            <v>040708</v>
          </cell>
          <cell r="D3549" t="str">
            <v>TIPO II-C</v>
          </cell>
        </row>
        <row r="3550">
          <cell r="C3550" t="str">
            <v>040709</v>
          </cell>
          <cell r="D3550" t="str">
            <v>TIPO II-C</v>
          </cell>
        </row>
        <row r="3551">
          <cell r="C3551" t="str">
            <v>040710</v>
          </cell>
          <cell r="D3551" t="str">
            <v>TIPO II-C</v>
          </cell>
        </row>
        <row r="3552">
          <cell r="C3552" t="str">
            <v>040711</v>
          </cell>
          <cell r="D3552" t="str">
            <v>TIPO II-C</v>
          </cell>
        </row>
        <row r="3553">
          <cell r="C3553" t="str">
            <v>073718</v>
          </cell>
          <cell r="D3553" t="str">
            <v>TIPO III</v>
          </cell>
        </row>
        <row r="3554">
          <cell r="C3554" t="str">
            <v>075593</v>
          </cell>
          <cell r="D3554" t="str">
            <v>TIPO II-C</v>
          </cell>
        </row>
        <row r="3555">
          <cell r="C3555" t="str">
            <v>074471</v>
          </cell>
          <cell r="D3555" t="str">
            <v>TIPO III</v>
          </cell>
        </row>
        <row r="3556">
          <cell r="C3556" t="str">
            <v>074470</v>
          </cell>
          <cell r="D3556" t="str">
            <v>TIPO III</v>
          </cell>
        </row>
        <row r="3557">
          <cell r="C3557" t="str">
            <v>050287</v>
          </cell>
          <cell r="D3557" t="str">
            <v>TIPO II-B</v>
          </cell>
        </row>
        <row r="3558">
          <cell r="C3558" t="str">
            <v>072843</v>
          </cell>
          <cell r="D3558" t="str">
            <v>TIPO III</v>
          </cell>
        </row>
        <row r="3559">
          <cell r="C3559" t="str">
            <v>056606</v>
          </cell>
          <cell r="D3559" t="str">
            <v>TIPO III</v>
          </cell>
        </row>
        <row r="3560">
          <cell r="C3560" t="str">
            <v>048831</v>
          </cell>
          <cell r="D3560" t="str">
            <v>TIPO III</v>
          </cell>
        </row>
        <row r="3561">
          <cell r="C3561" t="str">
            <v>074608</v>
          </cell>
          <cell r="D3561" t="str">
            <v>TIPO III</v>
          </cell>
        </row>
        <row r="3562">
          <cell r="C3562" t="str">
            <v>044456</v>
          </cell>
          <cell r="D3562" t="str">
            <v>TIPO II-C</v>
          </cell>
        </row>
        <row r="3563">
          <cell r="C3563" t="str">
            <v>044457</v>
          </cell>
          <cell r="D3563" t="str">
            <v>TIPO II-C</v>
          </cell>
        </row>
        <row r="3564">
          <cell r="C3564" t="str">
            <v>044458</v>
          </cell>
          <cell r="D3564" t="str">
            <v>TIPO II-C</v>
          </cell>
        </row>
        <row r="3565">
          <cell r="C3565" t="str">
            <v>044459</v>
          </cell>
          <cell r="D3565" t="str">
            <v>TIPO II-C</v>
          </cell>
        </row>
        <row r="3566">
          <cell r="C3566" t="str">
            <v>044460</v>
          </cell>
          <cell r="D3566" t="str">
            <v>TIPO II-C</v>
          </cell>
        </row>
        <row r="3567">
          <cell r="C3567" t="str">
            <v>044461</v>
          </cell>
          <cell r="D3567" t="str">
            <v>TIPO II-C</v>
          </cell>
        </row>
        <row r="3568">
          <cell r="C3568" t="str">
            <v>044462</v>
          </cell>
          <cell r="D3568" t="str">
            <v>TIPO II-C</v>
          </cell>
        </row>
        <row r="3569">
          <cell r="C3569" t="str">
            <v>044463</v>
          </cell>
          <cell r="D3569" t="str">
            <v>TIPO II-C</v>
          </cell>
        </row>
        <row r="3570">
          <cell r="C3570" t="str">
            <v>036925</v>
          </cell>
          <cell r="D3570" t="str">
            <v>TIPO II-C</v>
          </cell>
        </row>
        <row r="3571">
          <cell r="C3571" t="str">
            <v>036926</v>
          </cell>
          <cell r="D3571" t="str">
            <v>TIPO II-C</v>
          </cell>
        </row>
        <row r="3572">
          <cell r="C3572" t="str">
            <v>037745</v>
          </cell>
          <cell r="D3572" t="str">
            <v>TIPO II-C</v>
          </cell>
        </row>
        <row r="3573">
          <cell r="C3573" t="str">
            <v>037746</v>
          </cell>
          <cell r="D3573" t="str">
            <v>TIPO II-C</v>
          </cell>
        </row>
        <row r="3574">
          <cell r="C3574" t="str">
            <v>076038</v>
          </cell>
          <cell r="D3574" t="str">
            <v>TIPO III</v>
          </cell>
        </row>
        <row r="3575">
          <cell r="C3575" t="str">
            <v>055334</v>
          </cell>
          <cell r="D3575" t="str">
            <v>TIPO II-C</v>
          </cell>
        </row>
        <row r="3576">
          <cell r="C3576" t="str">
            <v>055335</v>
          </cell>
          <cell r="D3576" t="str">
            <v>TIPO II-C</v>
          </cell>
        </row>
        <row r="3577">
          <cell r="C3577" t="str">
            <v>055336</v>
          </cell>
          <cell r="D3577" t="str">
            <v>TIPO II-C</v>
          </cell>
        </row>
        <row r="3578">
          <cell r="C3578" t="str">
            <v>056843</v>
          </cell>
          <cell r="D3578" t="str">
            <v>TIPO II-C</v>
          </cell>
        </row>
        <row r="3579">
          <cell r="C3579" t="str">
            <v>056844</v>
          </cell>
          <cell r="D3579" t="str">
            <v>TIPO II-C</v>
          </cell>
        </row>
        <row r="3580">
          <cell r="C3580" t="str">
            <v>056845</v>
          </cell>
          <cell r="D3580" t="str">
            <v>TIPO II-C</v>
          </cell>
        </row>
        <row r="3581">
          <cell r="C3581" t="str">
            <v>056846</v>
          </cell>
          <cell r="D3581" t="str">
            <v>TIPO II-C</v>
          </cell>
        </row>
        <row r="3582">
          <cell r="C3582" t="str">
            <v>056847</v>
          </cell>
          <cell r="D3582" t="str">
            <v>TIPO II-C</v>
          </cell>
        </row>
        <row r="3583">
          <cell r="C3583" t="str">
            <v>056848</v>
          </cell>
          <cell r="D3583" t="str">
            <v>TIPO II-C</v>
          </cell>
        </row>
        <row r="3584">
          <cell r="C3584" t="str">
            <v>060362</v>
          </cell>
          <cell r="D3584" t="str">
            <v>TIPO II-C</v>
          </cell>
        </row>
        <row r="3585">
          <cell r="C3585" t="str">
            <v>060363</v>
          </cell>
          <cell r="D3585" t="str">
            <v>TIPO II-C</v>
          </cell>
        </row>
        <row r="3586">
          <cell r="C3586" t="str">
            <v>045722</v>
          </cell>
          <cell r="D3586" t="str">
            <v>TIPO III</v>
          </cell>
        </row>
        <row r="3587">
          <cell r="C3587" t="str">
            <v>045723</v>
          </cell>
          <cell r="D3587" t="str">
            <v>TIPO III</v>
          </cell>
        </row>
        <row r="3588">
          <cell r="C3588" t="str">
            <v>045724</v>
          </cell>
          <cell r="D3588" t="str">
            <v>TIPO III</v>
          </cell>
        </row>
        <row r="3589">
          <cell r="C3589" t="str">
            <v>032326</v>
          </cell>
          <cell r="D3589" t="str">
            <v>TIPO II-C</v>
          </cell>
        </row>
        <row r="3590">
          <cell r="C3590" t="str">
            <v>032327</v>
          </cell>
          <cell r="D3590" t="str">
            <v>TIPO II-C</v>
          </cell>
        </row>
        <row r="3591">
          <cell r="C3591" t="str">
            <v>032328</v>
          </cell>
          <cell r="D3591" t="str">
            <v>TIPO II-C</v>
          </cell>
        </row>
        <row r="3592">
          <cell r="C3592" t="str">
            <v>032329</v>
          </cell>
          <cell r="D3592" t="str">
            <v>TIPO II-C</v>
          </cell>
        </row>
        <row r="3593">
          <cell r="C3593" t="str">
            <v>032330</v>
          </cell>
          <cell r="D3593" t="str">
            <v>TIPO II-C</v>
          </cell>
        </row>
        <row r="3594">
          <cell r="C3594" t="str">
            <v>034073</v>
          </cell>
          <cell r="D3594" t="str">
            <v>TIPO III</v>
          </cell>
        </row>
        <row r="3595">
          <cell r="C3595" t="str">
            <v>034074</v>
          </cell>
          <cell r="D3595" t="str">
            <v>TIPO III</v>
          </cell>
        </row>
        <row r="3596">
          <cell r="C3596" t="str">
            <v>045026</v>
          </cell>
          <cell r="D3596" t="str">
            <v>TIPO III</v>
          </cell>
        </row>
        <row r="3597">
          <cell r="C3597" t="str">
            <v>045025</v>
          </cell>
          <cell r="D3597" t="str">
            <v>TIPO III</v>
          </cell>
        </row>
        <row r="3598">
          <cell r="C3598" t="str">
            <v>064476</v>
          </cell>
          <cell r="D3598" t="str">
            <v>TIPO III</v>
          </cell>
        </row>
        <row r="3599">
          <cell r="C3599" t="str">
            <v>042991</v>
          </cell>
          <cell r="D3599" t="str">
            <v>TIPO II-C</v>
          </cell>
        </row>
        <row r="3600">
          <cell r="C3600" t="str">
            <v>043001</v>
          </cell>
          <cell r="D3600" t="str">
            <v>TIPO II-C</v>
          </cell>
        </row>
        <row r="3601">
          <cell r="C3601" t="str">
            <v>042992</v>
          </cell>
          <cell r="D3601" t="str">
            <v>TIPO II-C</v>
          </cell>
        </row>
        <row r="3602">
          <cell r="C3602" t="str">
            <v>042993</v>
          </cell>
          <cell r="D3602" t="str">
            <v>TIPO II-C</v>
          </cell>
        </row>
        <row r="3603">
          <cell r="C3603" t="str">
            <v>042994</v>
          </cell>
          <cell r="D3603" t="str">
            <v>TIPO II-C</v>
          </cell>
        </row>
        <row r="3604">
          <cell r="C3604" t="str">
            <v>042995</v>
          </cell>
          <cell r="D3604" t="str">
            <v>TIPO II-C</v>
          </cell>
        </row>
        <row r="3605">
          <cell r="C3605" t="str">
            <v>042996</v>
          </cell>
          <cell r="D3605" t="str">
            <v>TIPO II-C</v>
          </cell>
        </row>
        <row r="3606">
          <cell r="C3606" t="str">
            <v>042997</v>
          </cell>
          <cell r="D3606" t="str">
            <v>TIPO II-C</v>
          </cell>
        </row>
        <row r="3607">
          <cell r="C3607" t="str">
            <v>042998</v>
          </cell>
          <cell r="D3607" t="str">
            <v>TIPO II-C</v>
          </cell>
        </row>
        <row r="3608">
          <cell r="C3608" t="str">
            <v>042999</v>
          </cell>
          <cell r="D3608" t="str">
            <v>TIPO II-C</v>
          </cell>
        </row>
        <row r="3609">
          <cell r="C3609" t="str">
            <v>033757</v>
          </cell>
          <cell r="D3609" t="str">
            <v>TIPO II-C</v>
          </cell>
        </row>
        <row r="3610">
          <cell r="C3610" t="str">
            <v>033777</v>
          </cell>
          <cell r="D3610" t="str">
            <v>TIPO II-C</v>
          </cell>
        </row>
        <row r="3611">
          <cell r="C3611" t="str">
            <v>033759</v>
          </cell>
          <cell r="D3611" t="str">
            <v>TIPO II-C</v>
          </cell>
        </row>
        <row r="3612">
          <cell r="C3612" t="str">
            <v>074976</v>
          </cell>
          <cell r="D3612" t="str">
            <v>TIPO III</v>
          </cell>
        </row>
        <row r="3613">
          <cell r="C3613" t="str">
            <v>055374</v>
          </cell>
          <cell r="D3613" t="str">
            <v>TIPO II-C</v>
          </cell>
        </row>
        <row r="3614">
          <cell r="C3614" t="str">
            <v>055375</v>
          </cell>
          <cell r="D3614" t="str">
            <v>TIPO II-C</v>
          </cell>
        </row>
        <row r="3615">
          <cell r="C3615" t="str">
            <v>055376</v>
          </cell>
          <cell r="D3615" t="str">
            <v>TIPO II-C</v>
          </cell>
        </row>
        <row r="3616">
          <cell r="C3616" t="str">
            <v>055377</v>
          </cell>
          <cell r="D3616" t="str">
            <v>TIPO II-C</v>
          </cell>
        </row>
        <row r="3617">
          <cell r="C3617" t="str">
            <v>055382</v>
          </cell>
          <cell r="D3617" t="str">
            <v>TIPO II-C</v>
          </cell>
        </row>
        <row r="3618">
          <cell r="C3618" t="str">
            <v>055378</v>
          </cell>
          <cell r="D3618" t="str">
            <v>TIPO II-C</v>
          </cell>
        </row>
        <row r="3619">
          <cell r="C3619" t="str">
            <v>055379</v>
          </cell>
          <cell r="D3619" t="str">
            <v>TIPO II-C</v>
          </cell>
        </row>
        <row r="3620">
          <cell r="C3620" t="str">
            <v>055380</v>
          </cell>
          <cell r="D3620" t="str">
            <v>TIPO II-C</v>
          </cell>
        </row>
        <row r="3621">
          <cell r="C3621" t="str">
            <v>055381</v>
          </cell>
          <cell r="D3621" t="str">
            <v>TIPO II-C</v>
          </cell>
        </row>
        <row r="3622">
          <cell r="C3622" t="str">
            <v>055383</v>
          </cell>
          <cell r="D3622" t="str">
            <v>TIPO II-C</v>
          </cell>
        </row>
        <row r="3623">
          <cell r="C3623" t="str">
            <v>055384</v>
          </cell>
          <cell r="D3623" t="str">
            <v>TIPO II-C</v>
          </cell>
        </row>
        <row r="3624">
          <cell r="C3624" t="str">
            <v>055385</v>
          </cell>
          <cell r="D3624" t="str">
            <v>TIPO II-C</v>
          </cell>
        </row>
        <row r="3625">
          <cell r="C3625" t="str">
            <v>055386</v>
          </cell>
          <cell r="D3625" t="str">
            <v>TIPO II-C</v>
          </cell>
        </row>
        <row r="3626">
          <cell r="C3626" t="str">
            <v>054546</v>
          </cell>
          <cell r="D3626" t="str">
            <v>TIPO III</v>
          </cell>
        </row>
        <row r="3627">
          <cell r="C3627" t="str">
            <v>054902</v>
          </cell>
          <cell r="D3627" t="str">
            <v>TIPO III</v>
          </cell>
        </row>
        <row r="3628">
          <cell r="C3628" t="str">
            <v>000000</v>
          </cell>
          <cell r="D3628" t="str">
            <v>TIPO III</v>
          </cell>
        </row>
        <row r="3629">
          <cell r="C3629" t="str">
            <v>057163</v>
          </cell>
          <cell r="D3629" t="str">
            <v>TIPO III</v>
          </cell>
        </row>
        <row r="3630">
          <cell r="C3630" t="str">
            <v>060586</v>
          </cell>
          <cell r="D3630" t="str">
            <v>TIPO III</v>
          </cell>
        </row>
        <row r="3631">
          <cell r="C3631" t="str">
            <v>060587</v>
          </cell>
          <cell r="D3631" t="str">
            <v>TIPO III</v>
          </cell>
        </row>
        <row r="3632">
          <cell r="C3632" t="str">
            <v>060588</v>
          </cell>
          <cell r="D3632" t="str">
            <v>TIPO III</v>
          </cell>
        </row>
        <row r="3633">
          <cell r="C3633" t="str">
            <v>060589</v>
          </cell>
          <cell r="D3633" t="str">
            <v>TIPO III</v>
          </cell>
        </row>
        <row r="3634">
          <cell r="C3634" t="str">
            <v>057165</v>
          </cell>
          <cell r="D3634" t="str">
            <v>TIPO III</v>
          </cell>
        </row>
        <row r="3635">
          <cell r="C3635" t="str">
            <v>060590</v>
          </cell>
          <cell r="D3635" t="str">
            <v>TIPO III</v>
          </cell>
        </row>
        <row r="3636">
          <cell r="C3636" t="str">
            <v>075602</v>
          </cell>
          <cell r="D3636" t="str">
            <v>TIPO III</v>
          </cell>
        </row>
        <row r="3637">
          <cell r="C3637" t="str">
            <v>074165</v>
          </cell>
          <cell r="D3637" t="str">
            <v>TIPO III</v>
          </cell>
        </row>
        <row r="3638">
          <cell r="C3638" t="str">
            <v>031399</v>
          </cell>
          <cell r="D3638" t="str">
            <v>TIPO III</v>
          </cell>
        </row>
        <row r="3639">
          <cell r="C3639" t="str">
            <v>045705</v>
          </cell>
          <cell r="D3639" t="str">
            <v>TIPO II-C</v>
          </cell>
        </row>
        <row r="3640">
          <cell r="C3640" t="str">
            <v>047225</v>
          </cell>
          <cell r="D3640" t="str">
            <v>TIPO II-C</v>
          </cell>
        </row>
        <row r="3641">
          <cell r="C3641" t="str">
            <v>047226</v>
          </cell>
          <cell r="D3641" t="str">
            <v>TIPO II-C</v>
          </cell>
        </row>
        <row r="3642">
          <cell r="C3642" t="str">
            <v>047227</v>
          </cell>
          <cell r="D3642" t="str">
            <v>TIPO II-C</v>
          </cell>
        </row>
        <row r="3643">
          <cell r="C3643" t="str">
            <v>047392</v>
          </cell>
          <cell r="D3643" t="str">
            <v>TIPO II-C</v>
          </cell>
        </row>
        <row r="3644">
          <cell r="C3644" t="str">
            <v>047393</v>
          </cell>
          <cell r="D3644" t="str">
            <v>TIPO II-C</v>
          </cell>
        </row>
        <row r="3645">
          <cell r="C3645" t="str">
            <v>047394</v>
          </cell>
          <cell r="D3645" t="str">
            <v>TIPO II-C</v>
          </cell>
        </row>
        <row r="3646">
          <cell r="C3646" t="str">
            <v>048799</v>
          </cell>
          <cell r="D3646" t="str">
            <v>TIPO II-C</v>
          </cell>
        </row>
        <row r="3647">
          <cell r="C3647" t="str">
            <v>049225</v>
          </cell>
          <cell r="D3647" t="str">
            <v>TIPO III</v>
          </cell>
        </row>
        <row r="3648">
          <cell r="C3648" t="str">
            <v>073622</v>
          </cell>
          <cell r="D3648" t="str">
            <v>TIPO III</v>
          </cell>
        </row>
        <row r="3649">
          <cell r="C3649" t="str">
            <v>062906</v>
          </cell>
          <cell r="D3649" t="str">
            <v>TIPO III</v>
          </cell>
        </row>
        <row r="3650">
          <cell r="C3650" t="str">
            <v>074879</v>
          </cell>
          <cell r="D3650" t="str">
            <v>TIPO III</v>
          </cell>
        </row>
        <row r="3651">
          <cell r="C3651" t="str">
            <v>043223</v>
          </cell>
          <cell r="D3651" t="str">
            <v>TIPO III</v>
          </cell>
        </row>
        <row r="3652">
          <cell r="C3652" t="str">
            <v>043268</v>
          </cell>
          <cell r="D3652" t="str">
            <v>TIPO III</v>
          </cell>
        </row>
        <row r="3653">
          <cell r="C3653" t="str">
            <v>032316</v>
          </cell>
          <cell r="D3653" t="str">
            <v>TIPO II-C</v>
          </cell>
        </row>
        <row r="3654">
          <cell r="C3654" t="str">
            <v>032317</v>
          </cell>
          <cell r="D3654" t="str">
            <v>TIPO II-C</v>
          </cell>
        </row>
        <row r="3655">
          <cell r="C3655" t="str">
            <v>032318</v>
          </cell>
          <cell r="D3655" t="str">
            <v>TIPO II-C</v>
          </cell>
        </row>
        <row r="3656">
          <cell r="C3656" t="str">
            <v>032319</v>
          </cell>
          <cell r="D3656" t="str">
            <v>TIPO II-C</v>
          </cell>
        </row>
        <row r="3657">
          <cell r="C3657" t="str">
            <v>032320</v>
          </cell>
          <cell r="D3657" t="str">
            <v>TIPO II-C</v>
          </cell>
        </row>
        <row r="3658">
          <cell r="C3658" t="str">
            <v>032321</v>
          </cell>
          <cell r="D3658" t="str">
            <v>TIPO II-C</v>
          </cell>
        </row>
        <row r="3659">
          <cell r="C3659" t="str">
            <v>032322</v>
          </cell>
          <cell r="D3659" t="str">
            <v>TIPO II-C</v>
          </cell>
        </row>
        <row r="3660">
          <cell r="C3660" t="str">
            <v>075077</v>
          </cell>
          <cell r="D3660" t="str">
            <v>TIPO III</v>
          </cell>
        </row>
        <row r="3661">
          <cell r="C3661" t="str">
            <v>073623</v>
          </cell>
          <cell r="D3661" t="str">
            <v>TIPO III</v>
          </cell>
        </row>
        <row r="3662">
          <cell r="C3662" t="str">
            <v>060592</v>
          </cell>
          <cell r="D3662" t="str">
            <v>TIPO III</v>
          </cell>
        </row>
        <row r="3663">
          <cell r="C3663" t="str">
            <v>052364</v>
          </cell>
          <cell r="D3663" t="str">
            <v>TIPO II-C</v>
          </cell>
        </row>
        <row r="3664">
          <cell r="C3664" t="str">
            <v>034392</v>
          </cell>
          <cell r="D3664" t="str">
            <v>TIPO II-C</v>
          </cell>
        </row>
        <row r="3665">
          <cell r="C3665" t="str">
            <v>034394</v>
          </cell>
          <cell r="D3665" t="str">
            <v>TIPO II-C</v>
          </cell>
        </row>
        <row r="3666">
          <cell r="C3666" t="str">
            <v>035805</v>
          </cell>
          <cell r="D3666" t="str">
            <v>TIPO II-C</v>
          </cell>
        </row>
        <row r="3667">
          <cell r="C3667" t="str">
            <v>043150</v>
          </cell>
          <cell r="D3667" t="str">
            <v>TIPO II-C</v>
          </cell>
        </row>
        <row r="3668">
          <cell r="C3668" t="str">
            <v>043148</v>
          </cell>
          <cell r="D3668" t="str">
            <v>TIPO II-C</v>
          </cell>
        </row>
        <row r="3669">
          <cell r="C3669" t="str">
            <v>043147</v>
          </cell>
          <cell r="D3669" t="str">
            <v>TIPO II-C</v>
          </cell>
        </row>
        <row r="3670">
          <cell r="C3670" t="str">
            <v>043151</v>
          </cell>
          <cell r="D3670" t="str">
            <v>TIPO II-C</v>
          </cell>
        </row>
        <row r="3671">
          <cell r="C3671" t="str">
            <v>043164</v>
          </cell>
          <cell r="D3671" t="str">
            <v>TIPO II-C</v>
          </cell>
        </row>
        <row r="3672">
          <cell r="C3672" t="str">
            <v>043163</v>
          </cell>
          <cell r="D3672" t="str">
            <v>TIPO II-C</v>
          </cell>
        </row>
        <row r="3673">
          <cell r="C3673" t="str">
            <v>043152</v>
          </cell>
          <cell r="D3673" t="str">
            <v>TIPO II-C</v>
          </cell>
        </row>
        <row r="3674">
          <cell r="C3674" t="str">
            <v>043149</v>
          </cell>
          <cell r="D3674" t="str">
            <v>TIPO II-C</v>
          </cell>
        </row>
        <row r="3675">
          <cell r="C3675" t="str">
            <v>043161</v>
          </cell>
          <cell r="D3675" t="str">
            <v>TIPO II-C</v>
          </cell>
        </row>
        <row r="3676">
          <cell r="C3676" t="str">
            <v>043154</v>
          </cell>
          <cell r="D3676" t="str">
            <v>TIPO II-C</v>
          </cell>
        </row>
        <row r="3677">
          <cell r="C3677" t="str">
            <v>043157</v>
          </cell>
          <cell r="D3677" t="str">
            <v>TIPO II-C</v>
          </cell>
        </row>
        <row r="3678">
          <cell r="C3678" t="str">
            <v>043160</v>
          </cell>
          <cell r="D3678" t="str">
            <v>TIPO II-C</v>
          </cell>
        </row>
        <row r="3679">
          <cell r="C3679" t="str">
            <v>043153</v>
          </cell>
          <cell r="D3679" t="str">
            <v>TIPO II-C</v>
          </cell>
        </row>
        <row r="3680">
          <cell r="C3680" t="str">
            <v>049963</v>
          </cell>
          <cell r="D3680" t="str">
            <v>TIPO II-C</v>
          </cell>
        </row>
        <row r="3681">
          <cell r="C3681" t="str">
            <v>043159</v>
          </cell>
          <cell r="D3681" t="str">
            <v>TIPO II-C</v>
          </cell>
        </row>
        <row r="3682">
          <cell r="C3682" t="str">
            <v>043158</v>
          </cell>
          <cell r="D3682" t="str">
            <v>TIPO II-C</v>
          </cell>
        </row>
        <row r="3683">
          <cell r="C3683" t="str">
            <v>043162</v>
          </cell>
          <cell r="D3683" t="str">
            <v>TIPO II-C</v>
          </cell>
        </row>
        <row r="3684">
          <cell r="C3684" t="str">
            <v>043155</v>
          </cell>
          <cell r="D3684" t="str">
            <v>TIPO II-C</v>
          </cell>
        </row>
        <row r="3685">
          <cell r="C3685" t="str">
            <v>043156</v>
          </cell>
          <cell r="D3685" t="str">
            <v>TIPO II-C</v>
          </cell>
        </row>
        <row r="3686">
          <cell r="C3686" t="str">
            <v>049966</v>
          </cell>
          <cell r="D3686" t="str">
            <v>TIPO II-C</v>
          </cell>
        </row>
        <row r="3687">
          <cell r="C3687" t="str">
            <v>040857</v>
          </cell>
          <cell r="D3687" t="str">
            <v>TIPO II-C</v>
          </cell>
        </row>
        <row r="3688">
          <cell r="C3688" t="str">
            <v>040866</v>
          </cell>
          <cell r="D3688" t="str">
            <v>TIPO II-C</v>
          </cell>
        </row>
        <row r="3689">
          <cell r="C3689" t="str">
            <v>040867</v>
          </cell>
          <cell r="D3689" t="str">
            <v>TIPO II-C</v>
          </cell>
        </row>
        <row r="3690">
          <cell r="C3690" t="str">
            <v>040868</v>
          </cell>
          <cell r="D3690" t="str">
            <v>TIPO II-C</v>
          </cell>
        </row>
        <row r="3691">
          <cell r="C3691" t="str">
            <v>040869</v>
          </cell>
          <cell r="D3691" t="str">
            <v>TIPO II-C</v>
          </cell>
        </row>
        <row r="3692">
          <cell r="C3692" t="str">
            <v>040870</v>
          </cell>
          <cell r="D3692" t="str">
            <v>TIPO II-C</v>
          </cell>
        </row>
        <row r="3693">
          <cell r="C3693" t="str">
            <v>040871</v>
          </cell>
          <cell r="D3693" t="str">
            <v>TIPO II-C</v>
          </cell>
        </row>
        <row r="3694">
          <cell r="C3694" t="str">
            <v>040872</v>
          </cell>
          <cell r="D3694" t="str">
            <v>TIPO II-C</v>
          </cell>
        </row>
        <row r="3695">
          <cell r="C3695" t="str">
            <v>040873</v>
          </cell>
          <cell r="D3695" t="str">
            <v>TIPO II-C</v>
          </cell>
        </row>
        <row r="3696">
          <cell r="C3696" t="str">
            <v>040874</v>
          </cell>
          <cell r="D3696" t="str">
            <v>TIPO II-C</v>
          </cell>
        </row>
        <row r="3697">
          <cell r="C3697" t="str">
            <v>040875</v>
          </cell>
          <cell r="D3697" t="str">
            <v>TIPO II-C</v>
          </cell>
        </row>
        <row r="3698">
          <cell r="C3698" t="str">
            <v>040858</v>
          </cell>
          <cell r="D3698" t="str">
            <v>TIPO II-C</v>
          </cell>
        </row>
        <row r="3699">
          <cell r="C3699" t="str">
            <v>040876</v>
          </cell>
          <cell r="D3699" t="str">
            <v>TIPO II-C</v>
          </cell>
        </row>
        <row r="3700">
          <cell r="C3700" t="str">
            <v>040859</v>
          </cell>
          <cell r="D3700" t="str">
            <v>TIPO II-C</v>
          </cell>
        </row>
        <row r="3701">
          <cell r="C3701" t="str">
            <v>040860</v>
          </cell>
          <cell r="D3701" t="str">
            <v>TIPO II-C</v>
          </cell>
        </row>
        <row r="3702">
          <cell r="C3702" t="str">
            <v>040861</v>
          </cell>
          <cell r="D3702" t="str">
            <v>TIPO II-C</v>
          </cell>
        </row>
        <row r="3703">
          <cell r="C3703" t="str">
            <v>040862</v>
          </cell>
          <cell r="D3703" t="str">
            <v>TIPO II-C</v>
          </cell>
        </row>
        <row r="3704">
          <cell r="C3704" t="str">
            <v>040863</v>
          </cell>
          <cell r="D3704" t="str">
            <v>TIPO II-C</v>
          </cell>
        </row>
        <row r="3705">
          <cell r="C3705" t="str">
            <v>040864</v>
          </cell>
          <cell r="D3705" t="str">
            <v>TIPO II-C</v>
          </cell>
        </row>
        <row r="3706">
          <cell r="C3706" t="str">
            <v>040865</v>
          </cell>
          <cell r="D3706" t="str">
            <v>TIPO II-C</v>
          </cell>
        </row>
        <row r="3707">
          <cell r="C3707" t="str">
            <v>044464</v>
          </cell>
          <cell r="D3707" t="str">
            <v>TIPO II-C</v>
          </cell>
        </row>
        <row r="3708">
          <cell r="C3708" t="str">
            <v/>
          </cell>
          <cell r="D3708" t="str">
            <v>TIPO II-C</v>
          </cell>
        </row>
        <row r="3709">
          <cell r="C3709" t="str">
            <v/>
          </cell>
          <cell r="D3709" t="str">
            <v>TIPO II-C</v>
          </cell>
        </row>
        <row r="3710">
          <cell r="C3710" t="str">
            <v/>
          </cell>
          <cell r="D3710" t="str">
            <v>TIPO II-C</v>
          </cell>
        </row>
        <row r="3711">
          <cell r="C3711" t="str">
            <v/>
          </cell>
          <cell r="D3711" t="str">
            <v>TIPO II-C</v>
          </cell>
        </row>
        <row r="3712">
          <cell r="C3712" t="str">
            <v/>
          </cell>
          <cell r="D3712" t="str">
            <v>TIPO II-C</v>
          </cell>
        </row>
        <row r="3713">
          <cell r="C3713" t="str">
            <v/>
          </cell>
          <cell r="D3713" t="str">
            <v>TIPO II-C</v>
          </cell>
        </row>
        <row r="3714">
          <cell r="C3714" t="str">
            <v/>
          </cell>
          <cell r="D3714" t="str">
            <v>TIPO II-C</v>
          </cell>
        </row>
        <row r="3715">
          <cell r="C3715" t="str">
            <v/>
          </cell>
          <cell r="D3715" t="str">
            <v>TIPO II-C</v>
          </cell>
        </row>
        <row r="3716">
          <cell r="C3716" t="str">
            <v/>
          </cell>
          <cell r="D3716" t="str">
            <v>TIPO II-C</v>
          </cell>
        </row>
        <row r="3717">
          <cell r="C3717" t="str">
            <v/>
          </cell>
          <cell r="D3717" t="str">
            <v>TIPO II-C</v>
          </cell>
        </row>
        <row r="3718">
          <cell r="C3718" t="str">
            <v/>
          </cell>
          <cell r="D3718" t="str">
            <v>TIPO II-C</v>
          </cell>
        </row>
        <row r="3719">
          <cell r="C3719" t="str">
            <v/>
          </cell>
          <cell r="D3719" t="str">
            <v>TIPO II-C</v>
          </cell>
        </row>
        <row r="3720">
          <cell r="C3720" t="str">
            <v/>
          </cell>
          <cell r="D3720" t="str">
            <v>TIPO II-C</v>
          </cell>
        </row>
        <row r="3721">
          <cell r="C3721" t="str">
            <v/>
          </cell>
          <cell r="D3721" t="str">
            <v>TIPO II-C</v>
          </cell>
        </row>
        <row r="3722">
          <cell r="C3722" t="str">
            <v/>
          </cell>
          <cell r="D3722" t="str">
            <v>TIPO II-C</v>
          </cell>
        </row>
        <row r="3723">
          <cell r="C3723" t="str">
            <v/>
          </cell>
          <cell r="D3723" t="str">
            <v>TIPO II-C</v>
          </cell>
        </row>
        <row r="3724">
          <cell r="C3724" t="str">
            <v/>
          </cell>
          <cell r="D3724" t="str">
            <v>TIPO II-C</v>
          </cell>
        </row>
        <row r="3725">
          <cell r="C3725" t="str">
            <v/>
          </cell>
          <cell r="D3725" t="str">
            <v>TIPO II-C</v>
          </cell>
        </row>
        <row r="3726">
          <cell r="C3726" t="str">
            <v/>
          </cell>
          <cell r="D3726" t="str">
            <v>TIPO II-C</v>
          </cell>
        </row>
        <row r="3727">
          <cell r="C3727" t="str">
            <v/>
          </cell>
          <cell r="D3727" t="str">
            <v>TIPO II-C</v>
          </cell>
        </row>
        <row r="3728">
          <cell r="C3728" t="str">
            <v/>
          </cell>
          <cell r="D3728" t="str">
            <v>TIPO II-C</v>
          </cell>
        </row>
        <row r="3729">
          <cell r="C3729" t="str">
            <v/>
          </cell>
          <cell r="D3729" t="str">
            <v>TIPO II-C</v>
          </cell>
        </row>
        <row r="3730">
          <cell r="C3730" t="str">
            <v>075183</v>
          </cell>
          <cell r="D3730" t="str">
            <v>TIPO III</v>
          </cell>
        </row>
        <row r="3731">
          <cell r="C3731" t="str">
            <v>049448</v>
          </cell>
          <cell r="D3731" t="str">
            <v>TIPO II-C</v>
          </cell>
        </row>
        <row r="3732">
          <cell r="C3732" t="str">
            <v>049449</v>
          </cell>
          <cell r="D3732" t="str">
            <v>TIPO II-C</v>
          </cell>
        </row>
        <row r="3733">
          <cell r="C3733" t="str">
            <v>049450</v>
          </cell>
          <cell r="D3733" t="str">
            <v>TIPO II-C</v>
          </cell>
        </row>
        <row r="3734">
          <cell r="C3734" t="str">
            <v>049451</v>
          </cell>
          <cell r="D3734" t="str">
            <v>TIPO II-C</v>
          </cell>
        </row>
        <row r="3735">
          <cell r="C3735" t="str">
            <v>075494</v>
          </cell>
          <cell r="D3735" t="str">
            <v>TIPO III</v>
          </cell>
        </row>
        <row r="3736">
          <cell r="C3736" t="str">
            <v>049816</v>
          </cell>
          <cell r="D3736" t="str">
            <v>TIPO III</v>
          </cell>
        </row>
        <row r="3737">
          <cell r="C3737" t="str">
            <v>049817</v>
          </cell>
          <cell r="D3737" t="str">
            <v>TIPO III</v>
          </cell>
        </row>
        <row r="3738">
          <cell r="C3738" t="str">
            <v>033197</v>
          </cell>
          <cell r="D3738" t="str">
            <v>TIPO III</v>
          </cell>
        </row>
        <row r="3739">
          <cell r="C3739" t="str">
            <v>033196</v>
          </cell>
          <cell r="D3739" t="str">
            <v>TIPO III</v>
          </cell>
        </row>
        <row r="3740">
          <cell r="C3740" t="str">
            <v>033194</v>
          </cell>
          <cell r="D3740" t="str">
            <v>TIPO III</v>
          </cell>
        </row>
        <row r="3741">
          <cell r="C3741" t="str">
            <v>062076</v>
          </cell>
          <cell r="D3741" t="str">
            <v>TIPO III</v>
          </cell>
        </row>
        <row r="3742">
          <cell r="C3742" t="str">
            <v>072060</v>
          </cell>
          <cell r="D3742" t="str">
            <v>TIPO III</v>
          </cell>
        </row>
        <row r="3743">
          <cell r="C3743" t="str">
            <v>072062</v>
          </cell>
          <cell r="D3743" t="str">
            <v>TIPO III</v>
          </cell>
        </row>
        <row r="3744">
          <cell r="C3744" t="str">
            <v>072073</v>
          </cell>
          <cell r="D3744" t="str">
            <v>TIPO III</v>
          </cell>
        </row>
        <row r="3745">
          <cell r="C3745" t="str">
            <v>072074</v>
          </cell>
          <cell r="D3745" t="str">
            <v>TIPO III</v>
          </cell>
        </row>
        <row r="3746">
          <cell r="C3746" t="str">
            <v>072075</v>
          </cell>
          <cell r="D3746" t="str">
            <v>TIPO III</v>
          </cell>
        </row>
        <row r="3747">
          <cell r="C3747" t="str">
            <v>072076</v>
          </cell>
          <cell r="D3747" t="str">
            <v>TIPO III</v>
          </cell>
        </row>
        <row r="3748">
          <cell r="C3748" t="str">
            <v>072077</v>
          </cell>
          <cell r="D3748" t="str">
            <v>TIPO III</v>
          </cell>
        </row>
        <row r="3749">
          <cell r="C3749" t="str">
            <v>073624</v>
          </cell>
          <cell r="D3749" t="str">
            <v>TIPO III</v>
          </cell>
        </row>
        <row r="3750">
          <cell r="C3750" t="str">
            <v>076071</v>
          </cell>
          <cell r="D3750" t="str">
            <v>TIPO III</v>
          </cell>
        </row>
        <row r="3751">
          <cell r="C3751" t="str">
            <v>061525</v>
          </cell>
          <cell r="D3751" t="str">
            <v>TIPO III</v>
          </cell>
        </row>
        <row r="3752">
          <cell r="C3752" t="str">
            <v>000000</v>
          </cell>
          <cell r="D3752" t="str">
            <v>TIPO II-C</v>
          </cell>
        </row>
        <row r="3753">
          <cell r="C3753" t="str">
            <v>000000</v>
          </cell>
          <cell r="D3753" t="str">
            <v>TIPO II-C</v>
          </cell>
        </row>
        <row r="3754">
          <cell r="C3754" t="str">
            <v>000000</v>
          </cell>
          <cell r="D3754" t="str">
            <v>TIPO II-C</v>
          </cell>
        </row>
        <row r="3755">
          <cell r="C3755" t="str">
            <v>000000</v>
          </cell>
          <cell r="D3755" t="str">
            <v>TIPO II-C</v>
          </cell>
        </row>
        <row r="3756">
          <cell r="C3756" t="str">
            <v>000000</v>
          </cell>
          <cell r="D3756" t="str">
            <v>TIPO II-C</v>
          </cell>
        </row>
        <row r="3757">
          <cell r="C3757" t="str">
            <v>000000</v>
          </cell>
          <cell r="D3757" t="str">
            <v>TIPO II-C</v>
          </cell>
        </row>
        <row r="3758">
          <cell r="C3758" t="str">
            <v>000000</v>
          </cell>
          <cell r="D3758" t="str">
            <v>TIPO II-C</v>
          </cell>
        </row>
        <row r="3759">
          <cell r="C3759" t="str">
            <v>000000</v>
          </cell>
          <cell r="D3759" t="str">
            <v>TIPO II-C</v>
          </cell>
        </row>
        <row r="3760">
          <cell r="C3760" t="str">
            <v>000000</v>
          </cell>
          <cell r="D3760" t="str">
            <v>TIPO II-C</v>
          </cell>
        </row>
        <row r="3761">
          <cell r="C3761" t="str">
            <v>033928</v>
          </cell>
          <cell r="D3761" t="str">
            <v>TIPO II-C</v>
          </cell>
        </row>
        <row r="3762">
          <cell r="C3762" t="str">
            <v>033929</v>
          </cell>
          <cell r="D3762" t="str">
            <v>TIPO II-C</v>
          </cell>
        </row>
        <row r="3763">
          <cell r="C3763" t="str">
            <v>033930</v>
          </cell>
          <cell r="D3763" t="str">
            <v>TIPO II-C</v>
          </cell>
        </row>
        <row r="3764">
          <cell r="C3764" t="str">
            <v>033931</v>
          </cell>
          <cell r="D3764" t="str">
            <v>TIPO II-C</v>
          </cell>
        </row>
        <row r="3765">
          <cell r="C3765" t="str">
            <v>043284</v>
          </cell>
          <cell r="D3765" t="str">
            <v>TIPO II-C</v>
          </cell>
        </row>
        <row r="3766">
          <cell r="C3766" t="str">
            <v>043285</v>
          </cell>
          <cell r="D3766" t="str">
            <v>TIPO II-C</v>
          </cell>
        </row>
        <row r="3767">
          <cell r="C3767" t="str">
            <v>043286</v>
          </cell>
          <cell r="D3767" t="str">
            <v>TIPO II-C</v>
          </cell>
        </row>
        <row r="3768">
          <cell r="C3768" t="str">
            <v>044754</v>
          </cell>
          <cell r="D3768" t="str">
            <v>TIPO II-C</v>
          </cell>
        </row>
        <row r="3769">
          <cell r="C3769" t="str">
            <v>050784</v>
          </cell>
          <cell r="D3769" t="str">
            <v>TIPO II-C</v>
          </cell>
        </row>
        <row r="3770">
          <cell r="C3770" t="str">
            <v>050785</v>
          </cell>
          <cell r="D3770" t="str">
            <v>TIPO II-C</v>
          </cell>
        </row>
        <row r="3771">
          <cell r="C3771" t="str">
            <v>050786</v>
          </cell>
          <cell r="D3771" t="str">
            <v>TIPO II-C</v>
          </cell>
        </row>
        <row r="3772">
          <cell r="C3772" t="str">
            <v>050787</v>
          </cell>
          <cell r="D3772" t="str">
            <v>TIPO II-C</v>
          </cell>
        </row>
        <row r="3773">
          <cell r="C3773" t="str">
            <v>050788</v>
          </cell>
          <cell r="D3773" t="str">
            <v>TIPO II-C</v>
          </cell>
        </row>
        <row r="3774">
          <cell r="C3774" t="str">
            <v>050789</v>
          </cell>
          <cell r="D3774" t="str">
            <v>TIPO II-C</v>
          </cell>
        </row>
        <row r="3775">
          <cell r="C3775" t="str">
            <v>050790</v>
          </cell>
          <cell r="D3775" t="str">
            <v>TIPO II-C</v>
          </cell>
        </row>
        <row r="3776">
          <cell r="C3776" t="str">
            <v>072139</v>
          </cell>
          <cell r="D3776" t="str">
            <v>TIPO III</v>
          </cell>
        </row>
        <row r="3777">
          <cell r="C3777" t="str">
            <v>071670</v>
          </cell>
          <cell r="D3777" t="str">
            <v>TIPO III</v>
          </cell>
        </row>
        <row r="3778">
          <cell r="C3778" t="str">
            <v>054964</v>
          </cell>
          <cell r="D3778" t="str">
            <v>TIPO III</v>
          </cell>
        </row>
        <row r="3779">
          <cell r="C3779" t="str">
            <v>054177</v>
          </cell>
          <cell r="D3779" t="str">
            <v>TIPO II-C</v>
          </cell>
        </row>
        <row r="3780">
          <cell r="C3780" t="str">
            <v>054178</v>
          </cell>
          <cell r="D3780" t="str">
            <v>TIPO II-C</v>
          </cell>
        </row>
        <row r="3781">
          <cell r="C3781" t="str">
            <v>054179</v>
          </cell>
          <cell r="D3781" t="str">
            <v>TIPO II-C</v>
          </cell>
        </row>
        <row r="3782">
          <cell r="C3782" t="str">
            <v>054180</v>
          </cell>
          <cell r="D3782" t="str">
            <v>TIPO II-C</v>
          </cell>
        </row>
        <row r="3783">
          <cell r="C3783" t="str">
            <v>054185</v>
          </cell>
          <cell r="D3783" t="str">
            <v>TIPO II-C</v>
          </cell>
        </row>
        <row r="3784">
          <cell r="C3784" t="str">
            <v>054181</v>
          </cell>
          <cell r="D3784" t="str">
            <v>TIPO II-C</v>
          </cell>
        </row>
        <row r="3785">
          <cell r="C3785" t="str">
            <v>054182</v>
          </cell>
          <cell r="D3785" t="str">
            <v>TIPO II-C</v>
          </cell>
        </row>
        <row r="3786">
          <cell r="C3786" t="str">
            <v>054183</v>
          </cell>
          <cell r="D3786" t="str">
            <v>TIPO II-C</v>
          </cell>
        </row>
        <row r="3787">
          <cell r="C3787" t="str">
            <v>054184</v>
          </cell>
          <cell r="D3787" t="str">
            <v>TIPO II-C</v>
          </cell>
        </row>
        <row r="3788">
          <cell r="C3788" t="str">
            <v>054186</v>
          </cell>
          <cell r="D3788" t="str">
            <v>TIPO II-C</v>
          </cell>
        </row>
        <row r="3789">
          <cell r="C3789" t="str">
            <v>054187</v>
          </cell>
          <cell r="D3789" t="str">
            <v>TIPO II-C</v>
          </cell>
        </row>
        <row r="3790">
          <cell r="C3790" t="str">
            <v>054188</v>
          </cell>
          <cell r="D3790" t="str">
            <v>TIPO II-C</v>
          </cell>
        </row>
        <row r="3791">
          <cell r="C3791" t="str">
            <v>054189</v>
          </cell>
          <cell r="D3791" t="str">
            <v>TIPO II-C</v>
          </cell>
        </row>
        <row r="3792">
          <cell r="C3792" t="str">
            <v>054190</v>
          </cell>
          <cell r="D3792" t="str">
            <v>TIPO II-C</v>
          </cell>
        </row>
        <row r="3793">
          <cell r="C3793" t="str">
            <v>054195</v>
          </cell>
          <cell r="D3793" t="str">
            <v>TIPO II-C</v>
          </cell>
        </row>
        <row r="3794">
          <cell r="C3794" t="str">
            <v>054191</v>
          </cell>
          <cell r="D3794" t="str">
            <v>TIPO II-C</v>
          </cell>
        </row>
        <row r="3795">
          <cell r="C3795" t="str">
            <v>054192</v>
          </cell>
          <cell r="D3795" t="str">
            <v>TIPO II-C</v>
          </cell>
        </row>
        <row r="3796">
          <cell r="C3796" t="str">
            <v>054193</v>
          </cell>
          <cell r="D3796" t="str">
            <v>TIPO II-C</v>
          </cell>
        </row>
        <row r="3797">
          <cell r="C3797" t="str">
            <v>054194</v>
          </cell>
          <cell r="D3797" t="str">
            <v>TIPO II-C</v>
          </cell>
        </row>
        <row r="3798">
          <cell r="C3798" t="str">
            <v>054216</v>
          </cell>
          <cell r="D3798" t="str">
            <v>TIPO II-C</v>
          </cell>
        </row>
        <row r="3799">
          <cell r="C3799" t="str">
            <v>054217</v>
          </cell>
          <cell r="D3799" t="str">
            <v>TIPO II-C</v>
          </cell>
        </row>
        <row r="3800">
          <cell r="C3800" t="str">
            <v>054218</v>
          </cell>
          <cell r="D3800" t="str">
            <v>TIPO II-C</v>
          </cell>
        </row>
        <row r="3801">
          <cell r="C3801" t="str">
            <v>054219</v>
          </cell>
          <cell r="D3801" t="str">
            <v>TIPO II-C</v>
          </cell>
        </row>
        <row r="3802">
          <cell r="C3802" t="str">
            <v>054224</v>
          </cell>
          <cell r="D3802" t="str">
            <v>TIPO II-C</v>
          </cell>
        </row>
        <row r="3803">
          <cell r="C3803" t="str">
            <v>054220</v>
          </cell>
          <cell r="D3803" t="str">
            <v>TIPO II-C</v>
          </cell>
        </row>
        <row r="3804">
          <cell r="C3804" t="str">
            <v>054221</v>
          </cell>
          <cell r="D3804" t="str">
            <v>TIPO II-C</v>
          </cell>
        </row>
        <row r="3805">
          <cell r="C3805" t="str">
            <v>054222</v>
          </cell>
          <cell r="D3805" t="str">
            <v>TIPO II-C</v>
          </cell>
        </row>
        <row r="3806">
          <cell r="C3806" t="str">
            <v>054223</v>
          </cell>
          <cell r="D3806" t="str">
            <v>TIPO II-C</v>
          </cell>
        </row>
        <row r="3807">
          <cell r="C3807" t="str">
            <v>054225</v>
          </cell>
          <cell r="D3807" t="str">
            <v>TIPO II-C</v>
          </cell>
        </row>
        <row r="3808">
          <cell r="C3808" t="str">
            <v>054227</v>
          </cell>
          <cell r="D3808" t="str">
            <v>TIPO II-C</v>
          </cell>
        </row>
        <row r="3809">
          <cell r="C3809" t="str">
            <v>054228</v>
          </cell>
          <cell r="D3809" t="str">
            <v>TIPO II-C</v>
          </cell>
        </row>
        <row r="3810">
          <cell r="C3810" t="str">
            <v>054229</v>
          </cell>
          <cell r="D3810" t="str">
            <v>TIPO II-C</v>
          </cell>
        </row>
        <row r="3811">
          <cell r="C3811" t="str">
            <v>054234</v>
          </cell>
          <cell r="D3811" t="str">
            <v>TIPO II-C</v>
          </cell>
        </row>
        <row r="3812">
          <cell r="C3812" t="str">
            <v>054230</v>
          </cell>
          <cell r="D3812" t="str">
            <v>TIPO II-C</v>
          </cell>
        </row>
        <row r="3813">
          <cell r="C3813" t="str">
            <v>054231</v>
          </cell>
          <cell r="D3813" t="str">
            <v>TIPO II-C</v>
          </cell>
        </row>
        <row r="3814">
          <cell r="C3814" t="str">
            <v>054232</v>
          </cell>
          <cell r="D3814" t="str">
            <v>TIPO II-C</v>
          </cell>
        </row>
        <row r="3815">
          <cell r="C3815" t="str">
            <v>054233</v>
          </cell>
          <cell r="D3815" t="str">
            <v>TIPO II-C</v>
          </cell>
        </row>
        <row r="3816">
          <cell r="C3816" t="str">
            <v>034432</v>
          </cell>
          <cell r="D3816" t="str">
            <v>TIPO III</v>
          </cell>
        </row>
        <row r="3817">
          <cell r="C3817" t="str">
            <v>034433</v>
          </cell>
          <cell r="D3817" t="str">
            <v>TIPO III</v>
          </cell>
        </row>
        <row r="3818">
          <cell r="C3818" t="str">
            <v>074297</v>
          </cell>
          <cell r="D3818" t="str">
            <v>TIPO II-B</v>
          </cell>
        </row>
        <row r="3819">
          <cell r="C3819" t="str">
            <v>049620</v>
          </cell>
          <cell r="D3819" t="str">
            <v>TIPO II-C</v>
          </cell>
        </row>
        <row r="3820">
          <cell r="C3820" t="str">
            <v>049621</v>
          </cell>
          <cell r="D3820" t="str">
            <v>TIPO II-C</v>
          </cell>
        </row>
        <row r="3821">
          <cell r="C3821" t="str">
            <v>049622</v>
          </cell>
          <cell r="D3821" t="str">
            <v>TIPO II-C</v>
          </cell>
        </row>
        <row r="3822">
          <cell r="C3822" t="str">
            <v>051636</v>
          </cell>
          <cell r="D3822" t="str">
            <v>TIPO II-C</v>
          </cell>
        </row>
        <row r="3823">
          <cell r="C3823" t="str">
            <v>051963</v>
          </cell>
          <cell r="D3823" t="str">
            <v>TIPO III</v>
          </cell>
        </row>
        <row r="3824">
          <cell r="C3824" t="str">
            <v>071738</v>
          </cell>
          <cell r="D3824" t="str">
            <v>TIPO III</v>
          </cell>
        </row>
        <row r="3825">
          <cell r="C3825" t="str">
            <v>034437</v>
          </cell>
          <cell r="D3825" t="str">
            <v>TIPO II-C</v>
          </cell>
        </row>
        <row r="3826">
          <cell r="C3826" t="str">
            <v>034333</v>
          </cell>
          <cell r="D3826" t="str">
            <v>TIPO II-C</v>
          </cell>
        </row>
        <row r="3827">
          <cell r="C3827" t="str">
            <v>037830</v>
          </cell>
          <cell r="D3827" t="str">
            <v>TIPO II-C</v>
          </cell>
        </row>
        <row r="3828">
          <cell r="C3828" t="str">
            <v>037839</v>
          </cell>
          <cell r="D3828" t="str">
            <v>TIPO II-C</v>
          </cell>
        </row>
        <row r="3829">
          <cell r="C3829" t="str">
            <v>037831</v>
          </cell>
          <cell r="D3829" t="str">
            <v>TIPO II-C</v>
          </cell>
        </row>
        <row r="3830">
          <cell r="C3830" t="str">
            <v>037832</v>
          </cell>
          <cell r="D3830" t="str">
            <v>TIPO II-C</v>
          </cell>
        </row>
        <row r="3831">
          <cell r="C3831" t="str">
            <v>037833</v>
          </cell>
          <cell r="D3831" t="str">
            <v>TIPO II-C</v>
          </cell>
        </row>
        <row r="3832">
          <cell r="C3832" t="str">
            <v>037834</v>
          </cell>
          <cell r="D3832" t="str">
            <v>TIPO II-C</v>
          </cell>
        </row>
        <row r="3833">
          <cell r="C3833" t="str">
            <v>037835</v>
          </cell>
          <cell r="D3833" t="str">
            <v>TIPO II-C</v>
          </cell>
        </row>
        <row r="3834">
          <cell r="C3834" t="str">
            <v>037836</v>
          </cell>
          <cell r="D3834" t="str">
            <v>TIPO II-C</v>
          </cell>
        </row>
        <row r="3835">
          <cell r="C3835" t="str">
            <v>037837</v>
          </cell>
          <cell r="D3835" t="str">
            <v>TIPO II-C</v>
          </cell>
        </row>
        <row r="3836">
          <cell r="C3836" t="str">
            <v>037838</v>
          </cell>
          <cell r="D3836" t="str">
            <v>TIPO II-C</v>
          </cell>
        </row>
        <row r="3837">
          <cell r="C3837" t="str">
            <v>074977</v>
          </cell>
          <cell r="D3837" t="str">
            <v>TIPO III</v>
          </cell>
        </row>
        <row r="3838">
          <cell r="C3838" t="str">
            <v>053720</v>
          </cell>
          <cell r="D3838" t="str">
            <v>TIPO II-C</v>
          </cell>
        </row>
        <row r="3839">
          <cell r="C3839" t="str">
            <v>053721</v>
          </cell>
          <cell r="D3839" t="str">
            <v>TIPO II-C</v>
          </cell>
        </row>
        <row r="3840">
          <cell r="C3840" t="str">
            <v>053723</v>
          </cell>
          <cell r="D3840" t="str">
            <v>TIPO II-C</v>
          </cell>
        </row>
        <row r="3841">
          <cell r="C3841" t="str">
            <v>053724</v>
          </cell>
          <cell r="D3841" t="str">
            <v>TIPO II-C</v>
          </cell>
        </row>
        <row r="3842">
          <cell r="C3842" t="str">
            <v>053727</v>
          </cell>
          <cell r="D3842" t="str">
            <v>TIPO II-C</v>
          </cell>
        </row>
        <row r="3843">
          <cell r="C3843" t="str">
            <v>037865</v>
          </cell>
          <cell r="D3843" t="str">
            <v>TIPO II-C</v>
          </cell>
        </row>
        <row r="3844">
          <cell r="C3844" t="str">
            <v>037866</v>
          </cell>
          <cell r="D3844" t="str">
            <v>TIPO II-C</v>
          </cell>
        </row>
        <row r="3845">
          <cell r="C3845" t="str">
            <v>037867</v>
          </cell>
          <cell r="D3845" t="str">
            <v>TIPO II-C</v>
          </cell>
        </row>
        <row r="3846">
          <cell r="C3846" t="str">
            <v>037868</v>
          </cell>
          <cell r="D3846" t="str">
            <v>TIPO II-C</v>
          </cell>
        </row>
        <row r="3847">
          <cell r="C3847" t="str">
            <v>037869</v>
          </cell>
          <cell r="D3847" t="str">
            <v>TIPO II-C</v>
          </cell>
        </row>
        <row r="3848">
          <cell r="C3848" t="str">
            <v>037870</v>
          </cell>
          <cell r="D3848" t="str">
            <v>TIPO II-C</v>
          </cell>
        </row>
        <row r="3849">
          <cell r="C3849" t="str">
            <v>037871</v>
          </cell>
          <cell r="D3849" t="str">
            <v>TIPO II-C</v>
          </cell>
        </row>
        <row r="3850">
          <cell r="C3850" t="str">
            <v>037872</v>
          </cell>
          <cell r="D3850" t="str">
            <v>TIPO II-C</v>
          </cell>
        </row>
        <row r="3851">
          <cell r="C3851" t="str">
            <v>051983</v>
          </cell>
          <cell r="D3851" t="str">
            <v>TIPO II-C</v>
          </cell>
        </row>
        <row r="3852">
          <cell r="C3852" t="str">
            <v>051984</v>
          </cell>
          <cell r="D3852" t="str">
            <v>TIPO II-C</v>
          </cell>
        </row>
        <row r="3853">
          <cell r="C3853" t="str">
            <v>051985</v>
          </cell>
          <cell r="D3853" t="str">
            <v>TIPO II-C</v>
          </cell>
        </row>
        <row r="3854">
          <cell r="C3854" t="str">
            <v>051986</v>
          </cell>
          <cell r="D3854" t="str">
            <v>TIPO II-C</v>
          </cell>
        </row>
        <row r="3855">
          <cell r="C3855" t="str">
            <v>051987</v>
          </cell>
          <cell r="D3855" t="str">
            <v>TIPO II-C</v>
          </cell>
        </row>
        <row r="3856">
          <cell r="C3856" t="str">
            <v>051988</v>
          </cell>
          <cell r="D3856" t="str">
            <v>TIPO II-C</v>
          </cell>
        </row>
        <row r="3857">
          <cell r="C3857" t="str">
            <v>051989</v>
          </cell>
          <cell r="D3857" t="str">
            <v>TIPO II-C</v>
          </cell>
        </row>
        <row r="3858">
          <cell r="C3858" t="str">
            <v>051990</v>
          </cell>
          <cell r="D3858" t="str">
            <v>TIPO II-C</v>
          </cell>
        </row>
        <row r="3859">
          <cell r="C3859" t="str">
            <v>051991</v>
          </cell>
          <cell r="D3859" t="str">
            <v>TIPO II-C</v>
          </cell>
        </row>
        <row r="3860">
          <cell r="C3860" t="str">
            <v>051992</v>
          </cell>
          <cell r="D3860" t="str">
            <v>TIPO II-C</v>
          </cell>
        </row>
        <row r="3861">
          <cell r="C3861" t="str">
            <v>051993</v>
          </cell>
          <cell r="D3861" t="str">
            <v>TIPO II-C</v>
          </cell>
        </row>
        <row r="3862">
          <cell r="C3862" t="str">
            <v>051994</v>
          </cell>
          <cell r="D3862" t="str">
            <v>TIPO II-C</v>
          </cell>
        </row>
        <row r="3863">
          <cell r="C3863" t="str">
            <v>051995</v>
          </cell>
          <cell r="D3863" t="str">
            <v>TIPO II-C</v>
          </cell>
        </row>
        <row r="3864">
          <cell r="C3864" t="str">
            <v>051996</v>
          </cell>
          <cell r="D3864" t="str">
            <v>TIPO II-C</v>
          </cell>
        </row>
        <row r="3865">
          <cell r="C3865" t="str">
            <v>051997</v>
          </cell>
          <cell r="D3865" t="str">
            <v>TIPO II-C</v>
          </cell>
        </row>
        <row r="3866">
          <cell r="C3866" t="str">
            <v>051998</v>
          </cell>
          <cell r="D3866" t="str">
            <v>TIPO II-C</v>
          </cell>
        </row>
        <row r="3867">
          <cell r="C3867" t="str">
            <v>051999</v>
          </cell>
          <cell r="D3867" t="str">
            <v>TIPO II-C</v>
          </cell>
        </row>
        <row r="3868">
          <cell r="C3868" t="str">
            <v>052000</v>
          </cell>
          <cell r="D3868" t="str">
            <v>TIPO II-C</v>
          </cell>
        </row>
        <row r="3869">
          <cell r="C3869" t="str">
            <v>052001</v>
          </cell>
          <cell r="D3869" t="str">
            <v>TIPO II-C</v>
          </cell>
        </row>
        <row r="3870">
          <cell r="C3870" t="str">
            <v>052002</v>
          </cell>
          <cell r="D3870" t="str">
            <v>TIPO II-C</v>
          </cell>
        </row>
        <row r="3871">
          <cell r="C3871" t="str">
            <v>049926</v>
          </cell>
          <cell r="D3871" t="str">
            <v>TIPO II-C</v>
          </cell>
        </row>
        <row r="3872">
          <cell r="C3872" t="str">
            <v>049926</v>
          </cell>
          <cell r="D3872" t="str">
            <v>TIPO II-C</v>
          </cell>
        </row>
        <row r="3873">
          <cell r="C3873" t="str">
            <v>049927</v>
          </cell>
          <cell r="D3873" t="str">
            <v>TIPO II-C</v>
          </cell>
        </row>
        <row r="3874">
          <cell r="C3874" t="str">
            <v>049928</v>
          </cell>
          <cell r="D3874" t="str">
            <v>TIPO II-C</v>
          </cell>
        </row>
        <row r="3875">
          <cell r="C3875" t="str">
            <v>049928</v>
          </cell>
          <cell r="D3875" t="str">
            <v>TIPO II-C</v>
          </cell>
        </row>
        <row r="3876">
          <cell r="C3876" t="str">
            <v>049929</v>
          </cell>
          <cell r="D3876" t="str">
            <v>TIPO II-C</v>
          </cell>
        </row>
        <row r="3877">
          <cell r="C3877" t="str">
            <v>049929</v>
          </cell>
          <cell r="D3877" t="str">
            <v>TIPO II-C</v>
          </cell>
        </row>
        <row r="3878">
          <cell r="C3878" t="str">
            <v>049930</v>
          </cell>
          <cell r="D3878" t="str">
            <v>TIPO II-C</v>
          </cell>
        </row>
        <row r="3879">
          <cell r="C3879" t="str">
            <v>049930</v>
          </cell>
          <cell r="D3879" t="str">
            <v>TIPO II-C</v>
          </cell>
        </row>
        <row r="3880">
          <cell r="C3880" t="str">
            <v>049931</v>
          </cell>
          <cell r="D3880" t="str">
            <v>TIPO II-C</v>
          </cell>
        </row>
        <row r="3881">
          <cell r="C3881" t="str">
            <v>049931</v>
          </cell>
          <cell r="D3881" t="str">
            <v>TIPO II-C</v>
          </cell>
        </row>
        <row r="3882">
          <cell r="C3882" t="str">
            <v>049932</v>
          </cell>
          <cell r="D3882" t="str">
            <v>TIPO II-C</v>
          </cell>
        </row>
        <row r="3883">
          <cell r="C3883" t="str">
            <v>049932</v>
          </cell>
          <cell r="D3883" t="str">
            <v>TIPO II-C</v>
          </cell>
        </row>
        <row r="3884">
          <cell r="C3884" t="str">
            <v>049933</v>
          </cell>
          <cell r="D3884" t="str">
            <v>TIPO II-C</v>
          </cell>
        </row>
        <row r="3885">
          <cell r="C3885" t="str">
            <v>049933</v>
          </cell>
          <cell r="D3885" t="str">
            <v>TIPO II-C</v>
          </cell>
        </row>
        <row r="3886">
          <cell r="C3886" t="str">
            <v>057877</v>
          </cell>
          <cell r="D3886" t="str">
            <v>TIPO II-C</v>
          </cell>
        </row>
        <row r="3887">
          <cell r="C3887" t="str">
            <v>057878</v>
          </cell>
          <cell r="D3887" t="str">
            <v>TIPO II-C</v>
          </cell>
        </row>
        <row r="3888">
          <cell r="C3888" t="str">
            <v>057879</v>
          </cell>
          <cell r="D3888" t="str">
            <v>TIPO II-C</v>
          </cell>
        </row>
        <row r="3889">
          <cell r="C3889" t="str">
            <v>057880</v>
          </cell>
          <cell r="D3889" t="str">
            <v>TIPO II-C</v>
          </cell>
        </row>
        <row r="3890">
          <cell r="C3890" t="str">
            <v>057885</v>
          </cell>
          <cell r="D3890" t="str">
            <v>TIPO II-C</v>
          </cell>
        </row>
        <row r="3891">
          <cell r="C3891" t="str">
            <v>057881</v>
          </cell>
          <cell r="D3891" t="str">
            <v>TIPO II-C</v>
          </cell>
        </row>
        <row r="3892">
          <cell r="C3892" t="str">
            <v>057882</v>
          </cell>
          <cell r="D3892" t="str">
            <v>TIPO II-C</v>
          </cell>
        </row>
        <row r="3893">
          <cell r="C3893" t="str">
            <v>057883</v>
          </cell>
          <cell r="D3893" t="str">
            <v>TIPO II-C</v>
          </cell>
        </row>
        <row r="3894">
          <cell r="C3894" t="str">
            <v>057884</v>
          </cell>
          <cell r="D3894" t="str">
            <v>TIPO II-C</v>
          </cell>
        </row>
        <row r="3895">
          <cell r="C3895" t="str">
            <v>057886</v>
          </cell>
          <cell r="D3895" t="str">
            <v>TIPO II-C</v>
          </cell>
        </row>
        <row r="3896">
          <cell r="C3896" t="str">
            <v>057887</v>
          </cell>
          <cell r="D3896" t="str">
            <v>TIPO II-C</v>
          </cell>
        </row>
        <row r="3897">
          <cell r="C3897" t="str">
            <v>057888</v>
          </cell>
          <cell r="D3897" t="str">
            <v>TIPO II-C</v>
          </cell>
        </row>
        <row r="3898">
          <cell r="C3898" t="str">
            <v>057889</v>
          </cell>
          <cell r="D3898" t="str">
            <v>TIPO II-C</v>
          </cell>
        </row>
        <row r="3899">
          <cell r="C3899" t="str">
            <v>057890</v>
          </cell>
          <cell r="D3899" t="str">
            <v>TIPO II-C</v>
          </cell>
        </row>
        <row r="3900">
          <cell r="C3900" t="str">
            <v>057895</v>
          </cell>
          <cell r="D3900" t="str">
            <v>TIPO II-C</v>
          </cell>
        </row>
        <row r="3901">
          <cell r="C3901" t="str">
            <v>057891</v>
          </cell>
          <cell r="D3901" t="str">
            <v>TIPO II-C</v>
          </cell>
        </row>
        <row r="3902">
          <cell r="C3902" t="str">
            <v>057892</v>
          </cell>
          <cell r="D3902" t="str">
            <v>TIPO II-C</v>
          </cell>
        </row>
        <row r="3903">
          <cell r="C3903" t="str">
            <v>057893</v>
          </cell>
          <cell r="D3903" t="str">
            <v>TIPO II-C</v>
          </cell>
        </row>
        <row r="3904">
          <cell r="C3904" t="str">
            <v>057894</v>
          </cell>
          <cell r="D3904" t="str">
            <v>TIPO II-C</v>
          </cell>
        </row>
        <row r="3905">
          <cell r="C3905" t="str">
            <v>057896</v>
          </cell>
          <cell r="D3905" t="str">
            <v>TIPO II-C</v>
          </cell>
        </row>
        <row r="3906">
          <cell r="C3906" t="str">
            <v>057897</v>
          </cell>
          <cell r="D3906" t="str">
            <v>TIPO II-C</v>
          </cell>
        </row>
        <row r="3907">
          <cell r="C3907" t="str">
            <v>057898</v>
          </cell>
          <cell r="D3907" t="str">
            <v>TIPO II-C</v>
          </cell>
        </row>
        <row r="3908">
          <cell r="C3908" t="str">
            <v>073728</v>
          </cell>
          <cell r="D3908" t="str">
            <v>TIPO III</v>
          </cell>
        </row>
        <row r="3909">
          <cell r="C3909" t="str">
            <v>074869</v>
          </cell>
          <cell r="D3909" t="str">
            <v>TIPO III</v>
          </cell>
        </row>
        <row r="3910">
          <cell r="C3910" t="str">
            <v>045056</v>
          </cell>
          <cell r="D3910" t="str">
            <v>TIPO III</v>
          </cell>
        </row>
        <row r="3911">
          <cell r="C3911" t="str">
            <v>045057</v>
          </cell>
          <cell r="D3911" t="str">
            <v>TIPO III</v>
          </cell>
        </row>
        <row r="3912">
          <cell r="C3912" t="str">
            <v>045058</v>
          </cell>
          <cell r="D3912" t="str">
            <v>TIPO III</v>
          </cell>
        </row>
        <row r="3913">
          <cell r="C3913" t="str">
            <v>046525</v>
          </cell>
          <cell r="D3913" t="str">
            <v>TIPO II-C</v>
          </cell>
        </row>
        <row r="3914">
          <cell r="C3914" t="str">
            <v>052383</v>
          </cell>
          <cell r="D3914" t="str">
            <v>TIPO II-C</v>
          </cell>
        </row>
        <row r="3915">
          <cell r="C3915" t="str">
            <v>052384</v>
          </cell>
          <cell r="D3915" t="str">
            <v>TIPO II-C</v>
          </cell>
        </row>
        <row r="3916">
          <cell r="C3916" t="str">
            <v>052385</v>
          </cell>
          <cell r="D3916" t="str">
            <v>TIPO II-C</v>
          </cell>
        </row>
        <row r="3917">
          <cell r="C3917" t="str">
            <v>052386</v>
          </cell>
          <cell r="D3917" t="str">
            <v>TIPO II-C</v>
          </cell>
        </row>
        <row r="3918">
          <cell r="C3918" t="str">
            <v>052387</v>
          </cell>
          <cell r="D3918" t="str">
            <v>TIPO II-C</v>
          </cell>
        </row>
        <row r="3919">
          <cell r="C3919" t="str">
            <v>052388</v>
          </cell>
          <cell r="D3919" t="str">
            <v>TIPO II-C</v>
          </cell>
        </row>
        <row r="3920">
          <cell r="C3920" t="str">
            <v>052389</v>
          </cell>
          <cell r="D3920" t="str">
            <v>TIPO II-C</v>
          </cell>
        </row>
        <row r="3921">
          <cell r="C3921" t="str">
            <v>052390</v>
          </cell>
          <cell r="D3921" t="str">
            <v>TIPO II-C</v>
          </cell>
        </row>
        <row r="3922">
          <cell r="C3922" t="str">
            <v>052391</v>
          </cell>
          <cell r="D3922" t="str">
            <v>TIPO II-C</v>
          </cell>
        </row>
        <row r="3923">
          <cell r="C3923" t="str">
            <v>046526</v>
          </cell>
          <cell r="D3923" t="str">
            <v>TIPO II-C</v>
          </cell>
        </row>
        <row r="3924">
          <cell r="C3924" t="str">
            <v>046527</v>
          </cell>
          <cell r="D3924" t="str">
            <v>TIPO II-C</v>
          </cell>
        </row>
        <row r="3925">
          <cell r="C3925" t="str">
            <v>046528</v>
          </cell>
          <cell r="D3925" t="str">
            <v>TIPO II-C</v>
          </cell>
        </row>
        <row r="3926">
          <cell r="C3926" t="str">
            <v>046529</v>
          </cell>
          <cell r="D3926" t="str">
            <v>TIPO II-C</v>
          </cell>
        </row>
        <row r="3927">
          <cell r="C3927" t="str">
            <v>046530</v>
          </cell>
          <cell r="D3927" t="str">
            <v>TIPO II-C</v>
          </cell>
        </row>
        <row r="3928">
          <cell r="C3928" t="str">
            <v>044469</v>
          </cell>
          <cell r="D3928" t="str">
            <v>TIPO II-C</v>
          </cell>
        </row>
        <row r="3929">
          <cell r="C3929" t="str">
            <v>044470</v>
          </cell>
          <cell r="D3929" t="str">
            <v>TIPO II-C</v>
          </cell>
        </row>
        <row r="3930">
          <cell r="C3930" t="str">
            <v>056130</v>
          </cell>
          <cell r="D3930" t="str">
            <v>TIPO III</v>
          </cell>
        </row>
        <row r="3931">
          <cell r="C3931" t="str">
            <v>073609</v>
          </cell>
          <cell r="D3931" t="str">
            <v>TIPO III</v>
          </cell>
        </row>
        <row r="3932">
          <cell r="C3932" t="str">
            <v>056750</v>
          </cell>
          <cell r="D3932" t="str">
            <v>TIPO III</v>
          </cell>
        </row>
        <row r="3933">
          <cell r="C3933" t="str">
            <v>056593</v>
          </cell>
          <cell r="D3933" t="str">
            <v>TIPO III</v>
          </cell>
        </row>
        <row r="3934">
          <cell r="C3934" t="str">
            <v>076048</v>
          </cell>
          <cell r="D3934" t="str">
            <v>TIPO III</v>
          </cell>
        </row>
        <row r="3935">
          <cell r="C3935" t="str">
            <v>037890</v>
          </cell>
          <cell r="D3935" t="str">
            <v>TIPO II-C</v>
          </cell>
        </row>
        <row r="3936">
          <cell r="C3936" t="str">
            <v>037892</v>
          </cell>
          <cell r="D3936" t="str">
            <v>TIPO II-C</v>
          </cell>
        </row>
        <row r="3937">
          <cell r="C3937" t="str">
            <v>034086</v>
          </cell>
          <cell r="D3937" t="str">
            <v>TIPO III</v>
          </cell>
        </row>
        <row r="3938">
          <cell r="C3938" t="str">
            <v>062877</v>
          </cell>
          <cell r="D3938" t="str">
            <v>TIPO III</v>
          </cell>
        </row>
        <row r="3939">
          <cell r="C3939" t="str">
            <v>037786</v>
          </cell>
          <cell r="D3939" t="str">
            <v>TIPO II-C</v>
          </cell>
        </row>
        <row r="3940">
          <cell r="C3940" t="str">
            <v>038352</v>
          </cell>
          <cell r="D3940" t="str">
            <v>TIPO II-C</v>
          </cell>
        </row>
        <row r="3941">
          <cell r="C3941" t="str">
            <v>038353</v>
          </cell>
          <cell r="D3941" t="str">
            <v>TIPO II-C</v>
          </cell>
        </row>
        <row r="3942">
          <cell r="C3942" t="str">
            <v>038354</v>
          </cell>
          <cell r="D3942" t="str">
            <v>TIPO II-C</v>
          </cell>
        </row>
        <row r="3943">
          <cell r="C3943" t="str">
            <v>037787</v>
          </cell>
          <cell r="D3943" t="str">
            <v>TIPO II-C</v>
          </cell>
        </row>
        <row r="3944">
          <cell r="C3944" t="str">
            <v>037788</v>
          </cell>
          <cell r="D3944" t="str">
            <v>TIPO II-C</v>
          </cell>
        </row>
        <row r="3945">
          <cell r="C3945" t="str">
            <v>037783</v>
          </cell>
          <cell r="D3945" t="str">
            <v>TIPO II-C</v>
          </cell>
        </row>
        <row r="3946">
          <cell r="C3946" t="str">
            <v>037784</v>
          </cell>
          <cell r="D3946" t="str">
            <v>TIPO II-C</v>
          </cell>
        </row>
        <row r="3947">
          <cell r="C3947" t="str">
            <v>037785</v>
          </cell>
          <cell r="D3947" t="str">
            <v>TIPO II-C</v>
          </cell>
        </row>
        <row r="3948">
          <cell r="C3948" t="str">
            <v>038349</v>
          </cell>
          <cell r="D3948" t="str">
            <v>TIPO II-C</v>
          </cell>
        </row>
        <row r="3949">
          <cell r="C3949" t="str">
            <v>038350</v>
          </cell>
          <cell r="D3949" t="str">
            <v>TIPO II-C</v>
          </cell>
        </row>
        <row r="3950">
          <cell r="C3950" t="str">
            <v>038351</v>
          </cell>
          <cell r="D3950" t="str">
            <v>TIPO II-C</v>
          </cell>
        </row>
        <row r="3951">
          <cell r="C3951" t="str">
            <v>050605</v>
          </cell>
          <cell r="D3951" t="str">
            <v>TIPO III</v>
          </cell>
        </row>
        <row r="3952">
          <cell r="C3952" t="str">
            <v>050606</v>
          </cell>
          <cell r="D3952" t="str">
            <v>TIPO III</v>
          </cell>
        </row>
        <row r="3953">
          <cell r="C3953" t="str">
            <v>061606</v>
          </cell>
          <cell r="D3953" t="str">
            <v>TIPO II-C</v>
          </cell>
        </row>
        <row r="3954">
          <cell r="C3954" t="str">
            <v>066069</v>
          </cell>
          <cell r="D3954" t="str">
            <v>TIPO III</v>
          </cell>
        </row>
        <row r="3955">
          <cell r="C3955" t="str">
            <v>038364</v>
          </cell>
          <cell r="D3955" t="str">
            <v>TIPO II-C</v>
          </cell>
        </row>
        <row r="3956">
          <cell r="C3956" t="str">
            <v>038365</v>
          </cell>
          <cell r="D3956" t="str">
            <v>TIPO II-C</v>
          </cell>
        </row>
        <row r="3957">
          <cell r="C3957" t="str">
            <v>038366</v>
          </cell>
          <cell r="D3957" t="str">
            <v>TIPO II-C</v>
          </cell>
        </row>
        <row r="3958">
          <cell r="C3958" t="str">
            <v>038367</v>
          </cell>
          <cell r="D3958" t="str">
            <v>TIPO II-C</v>
          </cell>
        </row>
        <row r="3959">
          <cell r="C3959" t="str">
            <v>038368</v>
          </cell>
          <cell r="D3959" t="str">
            <v>TIPO II-C</v>
          </cell>
        </row>
        <row r="3960">
          <cell r="C3960" t="str">
            <v>038369</v>
          </cell>
          <cell r="D3960" t="str">
            <v>TIPO II-C</v>
          </cell>
        </row>
        <row r="3961">
          <cell r="C3961" t="str">
            <v>038370</v>
          </cell>
          <cell r="D3961" t="str">
            <v>TIPO II-C</v>
          </cell>
        </row>
        <row r="3962">
          <cell r="C3962" t="str">
            <v>038371</v>
          </cell>
          <cell r="D3962" t="str">
            <v>TIPO II-C</v>
          </cell>
        </row>
        <row r="3963">
          <cell r="C3963" t="str">
            <v>038372</v>
          </cell>
          <cell r="D3963" t="str">
            <v>TIPO II-C</v>
          </cell>
        </row>
        <row r="3964">
          <cell r="C3964" t="str">
            <v>031635</v>
          </cell>
          <cell r="D3964" t="str">
            <v>TIPO III</v>
          </cell>
        </row>
        <row r="3965">
          <cell r="C3965" t="str">
            <v>037749</v>
          </cell>
          <cell r="D3965" t="str">
            <v>TIPO II-C</v>
          </cell>
        </row>
        <row r="3966">
          <cell r="C3966" t="str">
            <v>037750</v>
          </cell>
          <cell r="D3966" t="str">
            <v>TIPO II-C</v>
          </cell>
        </row>
        <row r="3967">
          <cell r="C3967" t="str">
            <v>037751</v>
          </cell>
          <cell r="D3967" t="str">
            <v>TIPO II-C</v>
          </cell>
        </row>
        <row r="3968">
          <cell r="C3968" t="str">
            <v>037752</v>
          </cell>
          <cell r="D3968" t="str">
            <v>TIPO II-C</v>
          </cell>
        </row>
        <row r="3969">
          <cell r="C3969" t="str">
            <v>037770</v>
          </cell>
          <cell r="D3969" t="str">
            <v>TIPO II-C</v>
          </cell>
        </row>
        <row r="3970">
          <cell r="C3970" t="str">
            <v>037753</v>
          </cell>
          <cell r="D3970" t="str">
            <v>TIPO II-C</v>
          </cell>
        </row>
        <row r="3971">
          <cell r="C3971" t="str">
            <v>037754</v>
          </cell>
          <cell r="D3971" t="str">
            <v>TIPO II-C</v>
          </cell>
        </row>
        <row r="3972">
          <cell r="C3972" t="str">
            <v>076074</v>
          </cell>
          <cell r="D3972" t="str">
            <v>TIPO III</v>
          </cell>
        </row>
        <row r="3973">
          <cell r="C3973" t="str">
            <v>067994</v>
          </cell>
          <cell r="D3973" t="str">
            <v>TIPO III</v>
          </cell>
        </row>
        <row r="3974">
          <cell r="C3974" t="str">
            <v>066994</v>
          </cell>
          <cell r="D3974" t="str">
            <v>TIPO III</v>
          </cell>
        </row>
        <row r="3975">
          <cell r="C3975" t="str">
            <v>075063</v>
          </cell>
          <cell r="D3975" t="str">
            <v>TIPO III</v>
          </cell>
        </row>
        <row r="3976">
          <cell r="C3976" t="str">
            <v>054703</v>
          </cell>
          <cell r="D3976" t="str">
            <v>TIPO III</v>
          </cell>
        </row>
        <row r="3977">
          <cell r="C3977" t="str">
            <v>044573</v>
          </cell>
          <cell r="D3977" t="str">
            <v>TIPO II-C</v>
          </cell>
        </row>
        <row r="3978">
          <cell r="C3978" t="str">
            <v>044574</v>
          </cell>
          <cell r="D3978" t="str">
            <v>TIPO II-C</v>
          </cell>
        </row>
        <row r="3979">
          <cell r="C3979" t="str">
            <v>044575</v>
          </cell>
          <cell r="D3979" t="str">
            <v>TIPO II-C</v>
          </cell>
        </row>
        <row r="3980">
          <cell r="C3980" t="str">
            <v>044579</v>
          </cell>
          <cell r="D3980" t="str">
            <v>TIPO II-C</v>
          </cell>
        </row>
        <row r="3981">
          <cell r="C3981" t="str">
            <v>044576</v>
          </cell>
          <cell r="D3981" t="str">
            <v>TIPO II-C</v>
          </cell>
        </row>
        <row r="3982">
          <cell r="C3982" t="str">
            <v>071733</v>
          </cell>
          <cell r="D3982" t="str">
            <v>TIPO III</v>
          </cell>
        </row>
        <row r="3983">
          <cell r="C3983" t="str">
            <v>047355</v>
          </cell>
          <cell r="D3983" t="str">
            <v>TIPO II-C</v>
          </cell>
        </row>
        <row r="3984">
          <cell r="C3984" t="str">
            <v>047356</v>
          </cell>
          <cell r="D3984" t="str">
            <v>TIPO II-C</v>
          </cell>
        </row>
        <row r="3985">
          <cell r="C3985" t="str">
            <v>047357</v>
          </cell>
          <cell r="D3985" t="str">
            <v>TIPO II-C</v>
          </cell>
        </row>
        <row r="3986">
          <cell r="C3986" t="str">
            <v>047358</v>
          </cell>
          <cell r="D3986" t="str">
            <v>TIPO II-C</v>
          </cell>
        </row>
        <row r="3987">
          <cell r="C3987" t="str">
            <v>047359</v>
          </cell>
          <cell r="D3987" t="str">
            <v>TIPO II-C</v>
          </cell>
        </row>
        <row r="3988">
          <cell r="C3988" t="str">
            <v>047360</v>
          </cell>
          <cell r="D3988" t="str">
            <v>TIPO II-C</v>
          </cell>
        </row>
        <row r="3989">
          <cell r="C3989" t="str">
            <v>047361</v>
          </cell>
          <cell r="D3989" t="str">
            <v>TIPO II-C</v>
          </cell>
        </row>
        <row r="3990">
          <cell r="C3990" t="str">
            <v>047354</v>
          </cell>
          <cell r="D3990" t="str">
            <v>TIPO II-C</v>
          </cell>
        </row>
        <row r="3991">
          <cell r="C3991" t="str">
            <v>074166</v>
          </cell>
          <cell r="D3991" t="str">
            <v>TIPO III</v>
          </cell>
        </row>
        <row r="3992">
          <cell r="C3992" t="str">
            <v>050289</v>
          </cell>
          <cell r="D3992" t="str">
            <v>TIPO II-C</v>
          </cell>
        </row>
        <row r="3993">
          <cell r="C3993" t="str">
            <v>050290</v>
          </cell>
          <cell r="D3993" t="str">
            <v>TIPO II-C</v>
          </cell>
        </row>
        <row r="3994">
          <cell r="C3994" t="str">
            <v>050291</v>
          </cell>
          <cell r="D3994" t="str">
            <v>TIPO II-C</v>
          </cell>
        </row>
        <row r="3995">
          <cell r="C3995" t="str">
            <v>050292</v>
          </cell>
          <cell r="D3995" t="str">
            <v>TIPO II-C</v>
          </cell>
        </row>
        <row r="3996">
          <cell r="C3996" t="str">
            <v>050293</v>
          </cell>
          <cell r="D3996" t="str">
            <v>TIPO II-C</v>
          </cell>
        </row>
        <row r="3997">
          <cell r="C3997" t="str">
            <v>050294</v>
          </cell>
          <cell r="D3997" t="str">
            <v>TIPO II-C</v>
          </cell>
        </row>
        <row r="3998">
          <cell r="C3998" t="str">
            <v>071731</v>
          </cell>
          <cell r="D3998" t="str">
            <v>TIPO III</v>
          </cell>
        </row>
        <row r="3999">
          <cell r="C3999" t="str">
            <v>045493</v>
          </cell>
          <cell r="D3999" t="str">
            <v>TIPO III</v>
          </cell>
        </row>
        <row r="4000">
          <cell r="C4000" t="str">
            <v>050039</v>
          </cell>
          <cell r="D4000" t="str">
            <v>TIPO II-C</v>
          </cell>
        </row>
        <row r="4001">
          <cell r="C4001" t="str">
            <v>050040</v>
          </cell>
          <cell r="D4001" t="str">
            <v>TIPO II-C</v>
          </cell>
        </row>
        <row r="4002">
          <cell r="C4002" t="str">
            <v>050041</v>
          </cell>
          <cell r="D4002" t="str">
            <v>TIPO II-C</v>
          </cell>
        </row>
        <row r="4003">
          <cell r="C4003" t="str">
            <v>050042</v>
          </cell>
          <cell r="D4003" t="str">
            <v>TIPO II-C</v>
          </cell>
        </row>
        <row r="4004">
          <cell r="C4004" t="str">
            <v>050043</v>
          </cell>
          <cell r="D4004" t="str">
            <v>TIPO II-C</v>
          </cell>
        </row>
        <row r="4005">
          <cell r="C4005" t="str">
            <v>050044</v>
          </cell>
          <cell r="D4005" t="str">
            <v>TIPO II-C</v>
          </cell>
        </row>
        <row r="4006">
          <cell r="C4006" t="str">
            <v>045153</v>
          </cell>
          <cell r="D4006" t="str">
            <v>TIPO II-C</v>
          </cell>
        </row>
        <row r="4007">
          <cell r="C4007" t="str">
            <v>045154</v>
          </cell>
          <cell r="D4007" t="str">
            <v>TIPO II-C</v>
          </cell>
        </row>
        <row r="4008">
          <cell r="C4008" t="str">
            <v>045155</v>
          </cell>
          <cell r="D4008" t="str">
            <v>TIPO II-C</v>
          </cell>
        </row>
        <row r="4009">
          <cell r="C4009" t="str">
            <v>045156</v>
          </cell>
          <cell r="D4009" t="str">
            <v>TIPO II-C</v>
          </cell>
        </row>
        <row r="4010">
          <cell r="C4010" t="str">
            <v>045020</v>
          </cell>
          <cell r="D4010" t="str">
            <v>TIPO II-C</v>
          </cell>
        </row>
        <row r="4011">
          <cell r="C4011" t="str">
            <v>045022</v>
          </cell>
          <cell r="D4011" t="str">
            <v>TIPO II-C</v>
          </cell>
        </row>
        <row r="4012">
          <cell r="C4012" t="str">
            <v>045021</v>
          </cell>
          <cell r="D4012" t="str">
            <v>TIPO II-C</v>
          </cell>
        </row>
        <row r="4013">
          <cell r="C4013" t="str">
            <v>046099</v>
          </cell>
          <cell r="D4013" t="str">
            <v>TIPO II-C</v>
          </cell>
        </row>
        <row r="4014">
          <cell r="C4014" t="str">
            <v>046098</v>
          </cell>
          <cell r="D4014" t="str">
            <v>TIPO II-C</v>
          </cell>
        </row>
        <row r="4015">
          <cell r="C4015" t="str">
            <v>046096</v>
          </cell>
          <cell r="D4015" t="str">
            <v>TIPO II-C</v>
          </cell>
        </row>
        <row r="4016">
          <cell r="C4016" t="str">
            <v>046097</v>
          </cell>
          <cell r="D4016" t="str">
            <v>TIPO II-C</v>
          </cell>
        </row>
        <row r="4017">
          <cell r="C4017" t="str">
            <v>046094</v>
          </cell>
          <cell r="D4017" t="str">
            <v>TIPO II-C</v>
          </cell>
        </row>
        <row r="4018">
          <cell r="C4018" t="str">
            <v>046095</v>
          </cell>
          <cell r="D4018" t="str">
            <v>TIPO II-C</v>
          </cell>
        </row>
        <row r="4019">
          <cell r="C4019" t="str">
            <v>046567</v>
          </cell>
          <cell r="D4019" t="str">
            <v>TIPO II-C</v>
          </cell>
        </row>
        <row r="4020">
          <cell r="C4020" t="str">
            <v>046568</v>
          </cell>
          <cell r="D4020" t="str">
            <v>TIPO II-C</v>
          </cell>
        </row>
        <row r="4021">
          <cell r="C4021" t="str">
            <v>046569</v>
          </cell>
          <cell r="D4021" t="str">
            <v>TIPO II-C</v>
          </cell>
        </row>
        <row r="4022">
          <cell r="C4022" t="str">
            <v>046570</v>
          </cell>
          <cell r="D4022" t="str">
            <v>TIPO II-C</v>
          </cell>
        </row>
        <row r="4023">
          <cell r="C4023" t="str">
            <v>046571</v>
          </cell>
          <cell r="D4023" t="str">
            <v>TIPO II-C</v>
          </cell>
        </row>
        <row r="4024">
          <cell r="C4024" t="str">
            <v>046572</v>
          </cell>
          <cell r="D4024" t="str">
            <v>TIPO II-C</v>
          </cell>
        </row>
        <row r="4025">
          <cell r="C4025" t="str">
            <v>054615</v>
          </cell>
          <cell r="D4025" t="str">
            <v>TIPO II-C</v>
          </cell>
        </row>
        <row r="4026">
          <cell r="C4026" t="str">
            <v>054624</v>
          </cell>
          <cell r="D4026" t="str">
            <v>TIPO II-C</v>
          </cell>
        </row>
        <row r="4027">
          <cell r="C4027" t="str">
            <v>054625</v>
          </cell>
          <cell r="D4027" t="str">
            <v>TIPO II-C</v>
          </cell>
        </row>
        <row r="4028">
          <cell r="C4028" t="str">
            <v>054626</v>
          </cell>
          <cell r="D4028" t="str">
            <v>TIPO II-C</v>
          </cell>
        </row>
        <row r="4029">
          <cell r="C4029" t="str">
            <v>054627</v>
          </cell>
          <cell r="D4029" t="str">
            <v>TIPO II-C</v>
          </cell>
        </row>
        <row r="4030">
          <cell r="C4030" t="str">
            <v>054628</v>
          </cell>
          <cell r="D4030" t="str">
            <v>TIPO II-C</v>
          </cell>
        </row>
        <row r="4031">
          <cell r="C4031" t="str">
            <v>054629</v>
          </cell>
          <cell r="D4031" t="str">
            <v>TIPO II-C</v>
          </cell>
        </row>
        <row r="4032">
          <cell r="C4032" t="str">
            <v>054630</v>
          </cell>
          <cell r="D4032" t="str">
            <v>TIPO II-C</v>
          </cell>
        </row>
        <row r="4033">
          <cell r="C4033" t="str">
            <v>054631</v>
          </cell>
          <cell r="D4033" t="str">
            <v>TIPO II-C</v>
          </cell>
        </row>
        <row r="4034">
          <cell r="C4034" t="str">
            <v>054632</v>
          </cell>
          <cell r="D4034" t="str">
            <v>TIPO II-C</v>
          </cell>
        </row>
        <row r="4035">
          <cell r="C4035" t="str">
            <v>054633</v>
          </cell>
          <cell r="D4035" t="str">
            <v>TIPO II-C</v>
          </cell>
        </row>
        <row r="4036">
          <cell r="C4036" t="str">
            <v>054616</v>
          </cell>
          <cell r="D4036" t="str">
            <v>TIPO II-C</v>
          </cell>
        </row>
        <row r="4037">
          <cell r="C4037" t="str">
            <v>054634</v>
          </cell>
          <cell r="D4037" t="str">
            <v>TIPO II-C</v>
          </cell>
        </row>
        <row r="4038">
          <cell r="C4038" t="str">
            <v>054635</v>
          </cell>
          <cell r="D4038" t="str">
            <v>TIPO II-C</v>
          </cell>
        </row>
        <row r="4039">
          <cell r="C4039" t="str">
            <v>054636</v>
          </cell>
          <cell r="D4039" t="str">
            <v>TIPO II-C</v>
          </cell>
        </row>
        <row r="4040">
          <cell r="C4040" t="str">
            <v>054637</v>
          </cell>
          <cell r="D4040" t="str">
            <v>TIPO II-C</v>
          </cell>
        </row>
        <row r="4041">
          <cell r="C4041" t="str">
            <v>054638</v>
          </cell>
          <cell r="D4041" t="str">
            <v>TIPO II-C</v>
          </cell>
        </row>
        <row r="4042">
          <cell r="C4042" t="str">
            <v>054639</v>
          </cell>
          <cell r="D4042" t="str">
            <v>TIPO II-C</v>
          </cell>
        </row>
        <row r="4043">
          <cell r="C4043" t="str">
            <v>054640</v>
          </cell>
          <cell r="D4043" t="str">
            <v>TIPO II-C</v>
          </cell>
        </row>
        <row r="4044">
          <cell r="C4044" t="str">
            <v>054641</v>
          </cell>
          <cell r="D4044" t="str">
            <v>TIPO II-C</v>
          </cell>
        </row>
        <row r="4045">
          <cell r="C4045" t="str">
            <v>054642</v>
          </cell>
          <cell r="D4045" t="str">
            <v>TIPO II-C</v>
          </cell>
        </row>
        <row r="4046">
          <cell r="C4046" t="str">
            <v>054643</v>
          </cell>
          <cell r="D4046" t="str">
            <v>TIPO II-C</v>
          </cell>
        </row>
        <row r="4047">
          <cell r="C4047" t="str">
            <v>054617</v>
          </cell>
          <cell r="D4047" t="str">
            <v>TIPO II-C</v>
          </cell>
        </row>
        <row r="4048">
          <cell r="C4048" t="str">
            <v>054644</v>
          </cell>
          <cell r="D4048" t="str">
            <v>TIPO II-C</v>
          </cell>
        </row>
        <row r="4049">
          <cell r="C4049" t="str">
            <v>054645</v>
          </cell>
          <cell r="D4049" t="str">
            <v>TIPO II-C</v>
          </cell>
        </row>
        <row r="4050">
          <cell r="C4050" t="str">
            <v>054646</v>
          </cell>
          <cell r="D4050" t="str">
            <v>TIPO II-C</v>
          </cell>
        </row>
        <row r="4051">
          <cell r="C4051" t="str">
            <v>054647</v>
          </cell>
          <cell r="D4051" t="str">
            <v>TIPO II-C</v>
          </cell>
        </row>
        <row r="4052">
          <cell r="C4052" t="str">
            <v>054648</v>
          </cell>
          <cell r="D4052" t="str">
            <v>TIPO II-C</v>
          </cell>
        </row>
        <row r="4053">
          <cell r="C4053" t="str">
            <v>054649</v>
          </cell>
          <cell r="D4053" t="str">
            <v>TIPO II-C</v>
          </cell>
        </row>
        <row r="4054">
          <cell r="C4054" t="str">
            <v>054650</v>
          </cell>
          <cell r="D4054" t="str">
            <v>TIPO II-C</v>
          </cell>
        </row>
        <row r="4055">
          <cell r="C4055" t="str">
            <v>054651</v>
          </cell>
          <cell r="D4055" t="str">
            <v>TIPO II-C</v>
          </cell>
        </row>
        <row r="4056">
          <cell r="C4056" t="str">
            <v>054652</v>
          </cell>
          <cell r="D4056" t="str">
            <v>TIPO II-C</v>
          </cell>
        </row>
        <row r="4057">
          <cell r="C4057" t="str">
            <v>054653</v>
          </cell>
          <cell r="D4057" t="str">
            <v>TIPO II-C</v>
          </cell>
        </row>
        <row r="4058">
          <cell r="C4058" t="str">
            <v>054618</v>
          </cell>
          <cell r="D4058" t="str">
            <v>TIPO II-C</v>
          </cell>
        </row>
        <row r="4059">
          <cell r="C4059" t="str">
            <v>054654</v>
          </cell>
          <cell r="D4059" t="str">
            <v>TIPO II-C</v>
          </cell>
        </row>
        <row r="4060">
          <cell r="C4060" t="str">
            <v>054619</v>
          </cell>
          <cell r="D4060" t="str">
            <v>TIPO II-C</v>
          </cell>
        </row>
        <row r="4061">
          <cell r="C4061" t="str">
            <v>054620</v>
          </cell>
          <cell r="D4061" t="str">
            <v>TIPO II-C</v>
          </cell>
        </row>
        <row r="4062">
          <cell r="C4062" t="str">
            <v>054621</v>
          </cell>
          <cell r="D4062" t="str">
            <v>TIPO II-C</v>
          </cell>
        </row>
        <row r="4063">
          <cell r="C4063" t="str">
            <v>054622</v>
          </cell>
          <cell r="D4063" t="str">
            <v>TIPO II-C</v>
          </cell>
        </row>
        <row r="4064">
          <cell r="C4064" t="str">
            <v>054623</v>
          </cell>
          <cell r="D4064" t="str">
            <v>TIPO II-C</v>
          </cell>
        </row>
        <row r="4065">
          <cell r="C4065" t="str">
            <v>046484</v>
          </cell>
          <cell r="D4065" t="str">
            <v>TIPO III</v>
          </cell>
        </row>
        <row r="4066">
          <cell r="C4066" t="str">
            <v>051691</v>
          </cell>
          <cell r="D4066" t="str">
            <v>TIPO II-B</v>
          </cell>
        </row>
        <row r="4067">
          <cell r="C4067" t="str">
            <v>034338</v>
          </cell>
          <cell r="D4067" t="str">
            <v>TIPO II-C</v>
          </cell>
        </row>
        <row r="4068">
          <cell r="C4068" t="str">
            <v>032896</v>
          </cell>
          <cell r="D4068" t="str">
            <v>TIPO II-C</v>
          </cell>
        </row>
        <row r="4069">
          <cell r="C4069" t="str">
            <v>032898</v>
          </cell>
          <cell r="D4069" t="str">
            <v>TIPO II-C</v>
          </cell>
        </row>
        <row r="4070">
          <cell r="C4070" t="str">
            <v>032899</v>
          </cell>
          <cell r="D4070" t="str">
            <v>TIPO II-C</v>
          </cell>
        </row>
        <row r="4071">
          <cell r="C4071" t="str">
            <v>032900</v>
          </cell>
          <cell r="D4071" t="str">
            <v>TIPO II-C</v>
          </cell>
        </row>
        <row r="4072">
          <cell r="C4072" t="str">
            <v>049731</v>
          </cell>
          <cell r="D4072" t="str">
            <v>TIPO II-C</v>
          </cell>
        </row>
        <row r="4073">
          <cell r="C4073" t="str">
            <v>049732</v>
          </cell>
          <cell r="D4073" t="str">
            <v>TIPO II-C</v>
          </cell>
        </row>
        <row r="4074">
          <cell r="C4074" t="str">
            <v>049733</v>
          </cell>
          <cell r="D4074" t="str">
            <v>TIPO II-C</v>
          </cell>
        </row>
        <row r="4075">
          <cell r="C4075" t="str">
            <v>071982</v>
          </cell>
          <cell r="D4075" t="str">
            <v>TIPO III</v>
          </cell>
        </row>
        <row r="4076">
          <cell r="C4076" t="str">
            <v>050521</v>
          </cell>
          <cell r="D4076" t="str">
            <v>TIPO II-C</v>
          </cell>
        </row>
        <row r="4077">
          <cell r="C4077" t="str">
            <v>050522</v>
          </cell>
          <cell r="D4077" t="str">
            <v>TIPO II-C</v>
          </cell>
        </row>
        <row r="4078">
          <cell r="C4078" t="str">
            <v>050523</v>
          </cell>
          <cell r="D4078" t="str">
            <v>TIPO II-C</v>
          </cell>
        </row>
        <row r="4079">
          <cell r="C4079" t="str">
            <v>050524</v>
          </cell>
          <cell r="D4079" t="str">
            <v>TIPO II-C</v>
          </cell>
        </row>
        <row r="4080">
          <cell r="C4080" t="str">
            <v>050525</v>
          </cell>
          <cell r="D4080" t="str">
            <v>TIPO II-C</v>
          </cell>
        </row>
        <row r="4081">
          <cell r="C4081" t="str">
            <v>071334</v>
          </cell>
          <cell r="D4081" t="str">
            <v>TIPO III</v>
          </cell>
        </row>
        <row r="4082">
          <cell r="C4082" t="str">
            <v>075320</v>
          </cell>
          <cell r="D4082" t="str">
            <v>TIPO III</v>
          </cell>
        </row>
        <row r="4083">
          <cell r="C4083" t="str">
            <v>072141</v>
          </cell>
          <cell r="D4083" t="str">
            <v>TIPO III</v>
          </cell>
        </row>
        <row r="4084">
          <cell r="C4084" t="str">
            <v>075586</v>
          </cell>
          <cell r="D4084" t="str">
            <v>TIPO III</v>
          </cell>
        </row>
        <row r="4085">
          <cell r="C4085" t="str">
            <v>075587</v>
          </cell>
          <cell r="D4085" t="str">
            <v>TIPO III</v>
          </cell>
        </row>
        <row r="4086">
          <cell r="C4086" t="str">
            <v>031430</v>
          </cell>
          <cell r="D4086" t="str">
            <v>TIPO III (EM DIT)</v>
          </cell>
        </row>
        <row r="4087">
          <cell r="C4087" t="str">
            <v>051781</v>
          </cell>
          <cell r="D4087" t="str">
            <v>TIPO II-C</v>
          </cell>
        </row>
        <row r="4088">
          <cell r="C4088" t="str">
            <v>051782</v>
          </cell>
          <cell r="D4088" t="str">
            <v>TIPO II-C</v>
          </cell>
        </row>
        <row r="4089">
          <cell r="C4089" t="str">
            <v>051783</v>
          </cell>
          <cell r="D4089" t="str">
            <v>TIPO II-C</v>
          </cell>
        </row>
        <row r="4090">
          <cell r="C4090" t="str">
            <v>051641</v>
          </cell>
          <cell r="D4090" t="str">
            <v>TIPO II-C</v>
          </cell>
        </row>
        <row r="4091">
          <cell r="C4091" t="str">
            <v>051642</v>
          </cell>
          <cell r="D4091" t="str">
            <v>TIPO II-C</v>
          </cell>
        </row>
        <row r="4092">
          <cell r="C4092" t="str">
            <v>051643</v>
          </cell>
          <cell r="D4092" t="str">
            <v>TIPO II-C</v>
          </cell>
        </row>
        <row r="4093">
          <cell r="C4093" t="str">
            <v>041900</v>
          </cell>
          <cell r="D4093" t="str">
            <v>TIPO II-C</v>
          </cell>
        </row>
        <row r="4094">
          <cell r="C4094" t="str">
            <v>041901</v>
          </cell>
          <cell r="D4094" t="str">
            <v>TIPO II-C</v>
          </cell>
        </row>
        <row r="4095">
          <cell r="C4095" t="str">
            <v>041902</v>
          </cell>
          <cell r="D4095" t="str">
            <v>TIPO II-C</v>
          </cell>
        </row>
        <row r="4096">
          <cell r="C4096" t="str">
            <v>033129</v>
          </cell>
          <cell r="D4096" t="str">
            <v>TIPO II-C</v>
          </cell>
        </row>
        <row r="4097">
          <cell r="C4097" t="str">
            <v>033130</v>
          </cell>
          <cell r="D4097" t="str">
            <v>TIPO II-C</v>
          </cell>
        </row>
        <row r="4098">
          <cell r="C4098" t="str">
            <v>033131</v>
          </cell>
          <cell r="D4098" t="str">
            <v>TIPO II-C</v>
          </cell>
        </row>
        <row r="4099">
          <cell r="C4099" t="str">
            <v>033132</v>
          </cell>
          <cell r="D4099" t="str">
            <v>TIPO II-C</v>
          </cell>
        </row>
        <row r="4100">
          <cell r="C4100" t="str">
            <v>033133</v>
          </cell>
          <cell r="D4100" t="str">
            <v>TIPO II-C</v>
          </cell>
        </row>
        <row r="4101">
          <cell r="C4101" t="str">
            <v>033127</v>
          </cell>
          <cell r="D4101" t="str">
            <v>TIPO II-C</v>
          </cell>
        </row>
        <row r="4102">
          <cell r="C4102" t="str">
            <v>033128</v>
          </cell>
          <cell r="D4102" t="str">
            <v>TIPO II-C</v>
          </cell>
        </row>
        <row r="4103">
          <cell r="C4103" t="str">
            <v>035647</v>
          </cell>
          <cell r="D4103" t="str">
            <v>TIPO II-C</v>
          </cell>
        </row>
        <row r="4104">
          <cell r="C4104" t="str">
            <v>035648</v>
          </cell>
          <cell r="D4104" t="str">
            <v>TIPO II-C</v>
          </cell>
        </row>
        <row r="4105">
          <cell r="C4105" t="str">
            <v>035649</v>
          </cell>
          <cell r="D4105" t="str">
            <v>TIPO II-C</v>
          </cell>
        </row>
        <row r="4106">
          <cell r="C4106" t="str">
            <v>035650</v>
          </cell>
          <cell r="D4106" t="str">
            <v>TIPO II-C</v>
          </cell>
        </row>
        <row r="4107">
          <cell r="C4107" t="str">
            <v>035651</v>
          </cell>
          <cell r="D4107" t="str">
            <v>TIPO II-C</v>
          </cell>
        </row>
        <row r="4108">
          <cell r="C4108" t="str">
            <v>035652</v>
          </cell>
          <cell r="D4108" t="str">
            <v>TIPO II-C</v>
          </cell>
        </row>
        <row r="4109">
          <cell r="C4109" t="str">
            <v>035653</v>
          </cell>
          <cell r="D4109" t="str">
            <v>TIPO II-C</v>
          </cell>
        </row>
        <row r="4110">
          <cell r="C4110" t="str">
            <v>035654</v>
          </cell>
          <cell r="D4110" t="str">
            <v>TIPO II-C</v>
          </cell>
        </row>
        <row r="4111">
          <cell r="C4111" t="str">
            <v>049335</v>
          </cell>
          <cell r="D4111" t="str">
            <v>TIPO II-C</v>
          </cell>
        </row>
        <row r="4112">
          <cell r="C4112" t="str">
            <v>049336</v>
          </cell>
          <cell r="D4112" t="str">
            <v>TIPO II-C</v>
          </cell>
        </row>
        <row r="4113">
          <cell r="C4113" t="str">
            <v>049337</v>
          </cell>
          <cell r="D4113" t="str">
            <v>TIPO II-C</v>
          </cell>
        </row>
        <row r="4114">
          <cell r="C4114" t="str">
            <v>049338</v>
          </cell>
          <cell r="D4114" t="str">
            <v>TIPO II-C</v>
          </cell>
        </row>
        <row r="4115">
          <cell r="C4115" t="str">
            <v>049339</v>
          </cell>
          <cell r="D4115" t="str">
            <v>TIPO II-C</v>
          </cell>
        </row>
        <row r="4116">
          <cell r="C4116" t="str">
            <v>049340</v>
          </cell>
          <cell r="D4116" t="str">
            <v>TIPO II-C</v>
          </cell>
        </row>
        <row r="4117">
          <cell r="C4117" t="str">
            <v>049960</v>
          </cell>
          <cell r="D4117" t="str">
            <v>TIPO II-C</v>
          </cell>
        </row>
        <row r="4118">
          <cell r="C4118" t="str">
            <v>049961</v>
          </cell>
          <cell r="D4118" t="str">
            <v>TIPO II-C</v>
          </cell>
        </row>
        <row r="4119">
          <cell r="C4119" t="str">
            <v>073552</v>
          </cell>
          <cell r="D4119" t="str">
            <v>TIPO III</v>
          </cell>
        </row>
        <row r="4120">
          <cell r="C4120" t="str">
            <v>060665</v>
          </cell>
          <cell r="D4120" t="str">
            <v>TIPO III</v>
          </cell>
        </row>
        <row r="4121">
          <cell r="C4121" t="str">
            <v>073715</v>
          </cell>
          <cell r="D4121" t="str">
            <v>TIPO III</v>
          </cell>
        </row>
        <row r="4122">
          <cell r="C4122" t="str">
            <v>060591</v>
          </cell>
          <cell r="D4122" t="str">
            <v>TIPO III</v>
          </cell>
        </row>
        <row r="4123">
          <cell r="C4123" t="str">
            <v>040698</v>
          </cell>
          <cell r="D4123" t="str">
            <v>TIPO II-C</v>
          </cell>
        </row>
        <row r="4124">
          <cell r="C4124" t="str">
            <v>075524</v>
          </cell>
          <cell r="D4124" t="str">
            <v>TIPO III</v>
          </cell>
        </row>
        <row r="4125">
          <cell r="C4125" t="str">
            <v>052074</v>
          </cell>
          <cell r="D4125" t="str">
            <v>TIPO II-C</v>
          </cell>
        </row>
        <row r="4126">
          <cell r="C4126" t="str">
            <v>051962</v>
          </cell>
          <cell r="D4126" t="str">
            <v>TIPO III</v>
          </cell>
        </row>
        <row r="4127">
          <cell r="C4127" t="str">
            <v>046733</v>
          </cell>
          <cell r="D4127" t="str">
            <v>TIPO II-C</v>
          </cell>
        </row>
        <row r="4128">
          <cell r="C4128" t="str">
            <v>046734</v>
          </cell>
          <cell r="D4128" t="str">
            <v>TIPO II-C</v>
          </cell>
        </row>
        <row r="4129">
          <cell r="C4129" t="str">
            <v>046735</v>
          </cell>
          <cell r="D4129" t="str">
            <v>TIPO II-C</v>
          </cell>
        </row>
        <row r="4130">
          <cell r="C4130" t="str">
            <v>046736</v>
          </cell>
          <cell r="D4130" t="str">
            <v>TIPO II-C</v>
          </cell>
        </row>
        <row r="4131">
          <cell r="C4131" t="str">
            <v>046737</v>
          </cell>
          <cell r="D4131" t="str">
            <v>TIPO II-C</v>
          </cell>
        </row>
        <row r="4132">
          <cell r="C4132" t="str">
            <v>046738</v>
          </cell>
          <cell r="D4132" t="str">
            <v>TIPO II-C</v>
          </cell>
        </row>
        <row r="4133">
          <cell r="C4133" t="str">
            <v>046739</v>
          </cell>
          <cell r="D4133" t="str">
            <v>TIPO II-C</v>
          </cell>
        </row>
        <row r="4134">
          <cell r="C4134" t="str">
            <v>048905</v>
          </cell>
          <cell r="D4134" t="str">
            <v>TIPO II-C</v>
          </cell>
        </row>
        <row r="4135">
          <cell r="C4135" t="str">
            <v>048914</v>
          </cell>
          <cell r="D4135" t="str">
            <v>TIPO II-C</v>
          </cell>
        </row>
        <row r="4136">
          <cell r="C4136" t="str">
            <v>048915</v>
          </cell>
          <cell r="D4136" t="str">
            <v>TIPO II-C</v>
          </cell>
        </row>
        <row r="4137">
          <cell r="C4137" t="str">
            <v>048916</v>
          </cell>
          <cell r="D4137" t="str">
            <v>TIPO II-C</v>
          </cell>
        </row>
        <row r="4138">
          <cell r="C4138" t="str">
            <v>048917</v>
          </cell>
          <cell r="D4138" t="str">
            <v>TIPO II-C</v>
          </cell>
        </row>
        <row r="4139">
          <cell r="C4139" t="str">
            <v>048918</v>
          </cell>
          <cell r="D4139" t="str">
            <v>TIPO II-C</v>
          </cell>
        </row>
        <row r="4140">
          <cell r="C4140" t="str">
            <v>048919</v>
          </cell>
          <cell r="D4140" t="str">
            <v>TIPO II-C</v>
          </cell>
        </row>
        <row r="4141">
          <cell r="C4141" t="str">
            <v>048920</v>
          </cell>
          <cell r="D4141" t="str">
            <v>TIPO II-C</v>
          </cell>
        </row>
        <row r="4142">
          <cell r="C4142" t="str">
            <v>048921</v>
          </cell>
          <cell r="D4142" t="str">
            <v>TIPO II-C</v>
          </cell>
        </row>
        <row r="4143">
          <cell r="C4143" t="str">
            <v>048922</v>
          </cell>
          <cell r="D4143" t="str">
            <v>TIPO II-C</v>
          </cell>
        </row>
        <row r="4144">
          <cell r="C4144" t="str">
            <v>048906</v>
          </cell>
          <cell r="D4144" t="str">
            <v>TIPO II-C</v>
          </cell>
        </row>
        <row r="4145">
          <cell r="C4145" t="str">
            <v>048907</v>
          </cell>
          <cell r="D4145" t="str">
            <v>TIPO II-C</v>
          </cell>
        </row>
        <row r="4146">
          <cell r="C4146" t="str">
            <v>048908</v>
          </cell>
          <cell r="D4146" t="str">
            <v>TIPO II-C</v>
          </cell>
        </row>
        <row r="4147">
          <cell r="C4147" t="str">
            <v>048909</v>
          </cell>
          <cell r="D4147" t="str">
            <v>TIPO II-C</v>
          </cell>
        </row>
        <row r="4148">
          <cell r="C4148" t="str">
            <v>048910</v>
          </cell>
          <cell r="D4148" t="str">
            <v>TIPO II-C</v>
          </cell>
        </row>
        <row r="4149">
          <cell r="C4149" t="str">
            <v>048911</v>
          </cell>
          <cell r="D4149" t="str">
            <v>TIPO II-C</v>
          </cell>
        </row>
        <row r="4150">
          <cell r="C4150" t="str">
            <v>048912</v>
          </cell>
          <cell r="D4150" t="str">
            <v>TIPO II-C</v>
          </cell>
        </row>
        <row r="4151">
          <cell r="C4151" t="str">
            <v>048913</v>
          </cell>
          <cell r="D4151" t="str">
            <v>TIPO II-C</v>
          </cell>
        </row>
        <row r="4152">
          <cell r="C4152" t="str">
            <v>054665</v>
          </cell>
          <cell r="D4152" t="str">
            <v>TIPO II-C</v>
          </cell>
        </row>
        <row r="4153">
          <cell r="C4153" t="str">
            <v>054666</v>
          </cell>
          <cell r="D4153" t="str">
            <v>TIPO II-C</v>
          </cell>
        </row>
        <row r="4154">
          <cell r="C4154" t="str">
            <v>054659</v>
          </cell>
          <cell r="D4154" t="str">
            <v>TIPO II-C</v>
          </cell>
        </row>
        <row r="4155">
          <cell r="C4155" t="str">
            <v>054660</v>
          </cell>
          <cell r="D4155" t="str">
            <v>TIPO II-C</v>
          </cell>
        </row>
        <row r="4156">
          <cell r="C4156" t="str">
            <v>054661</v>
          </cell>
          <cell r="D4156" t="str">
            <v>TIPO II-C</v>
          </cell>
        </row>
        <row r="4157">
          <cell r="C4157" t="str">
            <v>054662</v>
          </cell>
          <cell r="D4157" t="str">
            <v>TIPO II-C</v>
          </cell>
        </row>
        <row r="4158">
          <cell r="C4158" t="str">
            <v>054663</v>
          </cell>
          <cell r="D4158" t="str">
            <v>TIPO II-C</v>
          </cell>
        </row>
        <row r="4159">
          <cell r="C4159" t="str">
            <v>072390</v>
          </cell>
          <cell r="D4159" t="str">
            <v>TIPO III</v>
          </cell>
        </row>
        <row r="4160">
          <cell r="C4160" t="str">
            <v>072684</v>
          </cell>
          <cell r="D4160" t="str">
            <v>TIPO III</v>
          </cell>
        </row>
        <row r="4161">
          <cell r="C4161" t="str">
            <v>038389</v>
          </cell>
          <cell r="D4161" t="str">
            <v>TIPO II-C</v>
          </cell>
        </row>
        <row r="4162">
          <cell r="C4162" t="str">
            <v>038390</v>
          </cell>
          <cell r="D4162" t="str">
            <v>TIPO II-C</v>
          </cell>
        </row>
        <row r="4163">
          <cell r="C4163" t="str">
            <v>038392</v>
          </cell>
          <cell r="D4163" t="str">
            <v>TIPO II-C</v>
          </cell>
        </row>
        <row r="4164">
          <cell r="C4164" t="str">
            <v>038393</v>
          </cell>
          <cell r="D4164" t="str">
            <v>TIPO II-C</v>
          </cell>
        </row>
        <row r="4165">
          <cell r="C4165" t="str">
            <v>038393</v>
          </cell>
          <cell r="D4165" t="str">
            <v>TIPO II-C</v>
          </cell>
        </row>
        <row r="4166">
          <cell r="C4166" t="str">
            <v>038394</v>
          </cell>
          <cell r="D4166" t="str">
            <v>TIPO II-C</v>
          </cell>
        </row>
        <row r="4167">
          <cell r="C4167" t="str">
            <v>038395</v>
          </cell>
          <cell r="D4167" t="str">
            <v>TIPO II-C</v>
          </cell>
        </row>
        <row r="4168">
          <cell r="C4168" t="str">
            <v>049401</v>
          </cell>
          <cell r="D4168" t="str">
            <v>TIPO II-C</v>
          </cell>
        </row>
        <row r="4169">
          <cell r="C4169" t="str">
            <v>049402</v>
          </cell>
          <cell r="D4169" t="str">
            <v>TIPO II-C</v>
          </cell>
        </row>
        <row r="4170">
          <cell r="C4170" t="str">
            <v>049403</v>
          </cell>
          <cell r="D4170" t="str">
            <v>TIPO II-C</v>
          </cell>
        </row>
        <row r="4171">
          <cell r="C4171" t="str">
            <v>038211</v>
          </cell>
          <cell r="D4171" t="str">
            <v>TIPO II-C</v>
          </cell>
        </row>
        <row r="4172">
          <cell r="C4172" t="str">
            <v>038210</v>
          </cell>
          <cell r="D4172" t="str">
            <v>TIPO II-C</v>
          </cell>
        </row>
        <row r="4173">
          <cell r="C4173" t="str">
            <v>033999</v>
          </cell>
          <cell r="D4173" t="str">
            <v>TIPO II-C</v>
          </cell>
        </row>
        <row r="4174">
          <cell r="C4174" t="str">
            <v>034000</v>
          </cell>
          <cell r="D4174" t="str">
            <v>TIPO II-C</v>
          </cell>
        </row>
        <row r="4175">
          <cell r="C4175" t="str">
            <v>033990</v>
          </cell>
          <cell r="D4175" t="str">
            <v>TIPO II-C</v>
          </cell>
        </row>
        <row r="4176">
          <cell r="C4176" t="str">
            <v>033991</v>
          </cell>
          <cell r="D4176" t="str">
            <v>TIPO II-C</v>
          </cell>
        </row>
        <row r="4177">
          <cell r="C4177" t="str">
            <v>035633</v>
          </cell>
          <cell r="D4177" t="str">
            <v>TIPO II-C</v>
          </cell>
        </row>
        <row r="4178">
          <cell r="C4178" t="str">
            <v>035631</v>
          </cell>
          <cell r="D4178" t="str">
            <v>TIPO II-C</v>
          </cell>
        </row>
        <row r="4179">
          <cell r="C4179" t="str">
            <v>049426</v>
          </cell>
          <cell r="D4179" t="str">
            <v>TIPO II-C</v>
          </cell>
        </row>
        <row r="4180">
          <cell r="C4180" t="str">
            <v>049427</v>
          </cell>
          <cell r="D4180" t="str">
            <v>TIPO II-C</v>
          </cell>
        </row>
        <row r="4181">
          <cell r="C4181" t="str">
            <v>035632</v>
          </cell>
          <cell r="D4181" t="str">
            <v>TIPO II-C</v>
          </cell>
        </row>
        <row r="4182">
          <cell r="C4182" t="str">
            <v>035634</v>
          </cell>
          <cell r="D4182" t="str">
            <v>TIPO II-C</v>
          </cell>
        </row>
        <row r="4183">
          <cell r="C4183" t="str">
            <v>035635</v>
          </cell>
          <cell r="D4183" t="str">
            <v>TIPO II-C</v>
          </cell>
        </row>
        <row r="4184">
          <cell r="C4184" t="str">
            <v>035636</v>
          </cell>
          <cell r="D4184" t="str">
            <v>TIPO II-C</v>
          </cell>
        </row>
        <row r="4185">
          <cell r="C4185" t="str">
            <v>035637</v>
          </cell>
          <cell r="D4185" t="str">
            <v>TIPO II-C</v>
          </cell>
        </row>
        <row r="4186">
          <cell r="C4186" t="str">
            <v>043187</v>
          </cell>
          <cell r="D4186" t="str">
            <v>TIPO II-C</v>
          </cell>
        </row>
        <row r="4187">
          <cell r="C4187" t="str">
            <v>049425</v>
          </cell>
          <cell r="D4187" t="str">
            <v>TIPO II-C</v>
          </cell>
        </row>
        <row r="4188">
          <cell r="C4188" t="str">
            <v>076028</v>
          </cell>
          <cell r="D4188" t="str">
            <v>TIPO II-C</v>
          </cell>
        </row>
        <row r="4189">
          <cell r="C4189" t="str">
            <v>076029</v>
          </cell>
          <cell r="D4189" t="str">
            <v>TIPO II-C</v>
          </cell>
        </row>
        <row r="4190">
          <cell r="C4190" t="str">
            <v>076030</v>
          </cell>
          <cell r="D4190" t="str">
            <v>TIPO II-C</v>
          </cell>
        </row>
        <row r="4191">
          <cell r="C4191" t="str">
            <v>076140</v>
          </cell>
          <cell r="D4191" t="str">
            <v>TIPO II-C</v>
          </cell>
        </row>
        <row r="4192">
          <cell r="C4192" t="str">
            <v>076141</v>
          </cell>
          <cell r="D4192" t="str">
            <v>TIPO II-C</v>
          </cell>
        </row>
        <row r="4193">
          <cell r="C4193" t="str">
            <v>076142</v>
          </cell>
          <cell r="D4193" t="str">
            <v>TIPO II-C</v>
          </cell>
        </row>
        <row r="4194">
          <cell r="C4194" t="str">
            <v>076143</v>
          </cell>
          <cell r="D4194" t="str">
            <v>TIPO II-C</v>
          </cell>
        </row>
        <row r="4195">
          <cell r="C4195" t="str">
            <v>037873</v>
          </cell>
          <cell r="D4195" t="str">
            <v>TIPO II-C</v>
          </cell>
        </row>
        <row r="4196">
          <cell r="C4196" t="str">
            <v>037874</v>
          </cell>
          <cell r="D4196" t="str">
            <v>TIPO II-C</v>
          </cell>
        </row>
        <row r="4197">
          <cell r="C4197" t="str">
            <v>037878</v>
          </cell>
          <cell r="D4197" t="str">
            <v>TIPO II-C</v>
          </cell>
        </row>
        <row r="4198">
          <cell r="C4198" t="str">
            <v>037879</v>
          </cell>
          <cell r="D4198" t="str">
            <v>TIPO II-C</v>
          </cell>
        </row>
        <row r="4199">
          <cell r="C4199" t="str">
            <v>073398</v>
          </cell>
          <cell r="D4199" t="str">
            <v>TIPO III</v>
          </cell>
        </row>
        <row r="4200">
          <cell r="C4200" t="str">
            <v>076102</v>
          </cell>
          <cell r="D4200" t="str">
            <v>TIPO III</v>
          </cell>
        </row>
        <row r="4201">
          <cell r="C4201" t="str">
            <v>071332</v>
          </cell>
          <cell r="D4201" t="str">
            <v>TIPO III</v>
          </cell>
        </row>
        <row r="4202">
          <cell r="C4202" t="str">
            <v>034358</v>
          </cell>
          <cell r="D4202" t="str">
            <v>TIPO II-C</v>
          </cell>
        </row>
        <row r="4203">
          <cell r="C4203" t="str">
            <v>034359</v>
          </cell>
          <cell r="D4203" t="str">
            <v>TIPO II-C</v>
          </cell>
        </row>
        <row r="4204">
          <cell r="C4204" t="str">
            <v>034360</v>
          </cell>
          <cell r="D4204" t="str">
            <v>TIPO II-C</v>
          </cell>
        </row>
        <row r="4205">
          <cell r="C4205" t="str">
            <v>075471</v>
          </cell>
          <cell r="D4205" t="str">
            <v>TIPO III</v>
          </cell>
        </row>
        <row r="4206">
          <cell r="C4206" t="str">
            <v>052082</v>
          </cell>
          <cell r="D4206" t="str">
            <v>TIPO III</v>
          </cell>
        </row>
        <row r="4207">
          <cell r="C4207" t="str">
            <v>052083</v>
          </cell>
          <cell r="D4207" t="str">
            <v>TIPO III</v>
          </cell>
        </row>
        <row r="4208">
          <cell r="C4208" t="str">
            <v>034361</v>
          </cell>
          <cell r="D4208" t="str">
            <v>TIPO II-C</v>
          </cell>
        </row>
        <row r="4209">
          <cell r="C4209" t="str">
            <v>034362</v>
          </cell>
          <cell r="D4209" t="str">
            <v>TIPO II-C</v>
          </cell>
        </row>
        <row r="4210">
          <cell r="C4210" t="str">
            <v>034363</v>
          </cell>
          <cell r="D4210" t="str">
            <v>TIPO II-C</v>
          </cell>
        </row>
        <row r="4211">
          <cell r="C4211" t="str">
            <v>034364</v>
          </cell>
          <cell r="D4211" t="str">
            <v>TIPO II-C</v>
          </cell>
        </row>
        <row r="4212">
          <cell r="C4212" t="str">
            <v>034365</v>
          </cell>
          <cell r="D4212" t="str">
            <v>TIPO II-C</v>
          </cell>
        </row>
        <row r="4213">
          <cell r="C4213" t="str">
            <v>075236</v>
          </cell>
          <cell r="D4213" t="str">
            <v>TIPO III</v>
          </cell>
        </row>
        <row r="4214">
          <cell r="C4214" t="str">
            <v>076405</v>
          </cell>
          <cell r="D4214" t="str">
            <v>TIPO III</v>
          </cell>
        </row>
        <row r="4215">
          <cell r="C4215" t="str">
            <v>071734</v>
          </cell>
          <cell r="D4215" t="str">
            <v>TIPO III</v>
          </cell>
        </row>
        <row r="4216">
          <cell r="C4216" t="str">
            <v>071740</v>
          </cell>
          <cell r="D4216" t="str">
            <v>TIPO III</v>
          </cell>
        </row>
        <row r="4217">
          <cell r="C4217" t="str">
            <v>071741</v>
          </cell>
          <cell r="D4217" t="str">
            <v>TIPO III</v>
          </cell>
        </row>
        <row r="4218">
          <cell r="C4218" t="str">
            <v>071739</v>
          </cell>
          <cell r="D4218" t="str">
            <v>TIPO III</v>
          </cell>
        </row>
        <row r="4219">
          <cell r="C4219" t="str">
            <v>062074</v>
          </cell>
          <cell r="D4219" t="str">
            <v>TIPO III</v>
          </cell>
        </row>
        <row r="4220">
          <cell r="C4220" t="str">
            <v>033185</v>
          </cell>
          <cell r="D4220" t="str">
            <v>TIPO II-C</v>
          </cell>
        </row>
        <row r="4221">
          <cell r="C4221" t="str">
            <v>033188</v>
          </cell>
          <cell r="D4221" t="str">
            <v>TIPO II-C</v>
          </cell>
        </row>
        <row r="4222">
          <cell r="C4222" t="str">
            <v>033189</v>
          </cell>
          <cell r="D4222" t="str">
            <v>TIPO II-C</v>
          </cell>
        </row>
        <row r="4223">
          <cell r="C4223" t="str">
            <v>033190</v>
          </cell>
          <cell r="D4223" t="str">
            <v>TIPO II-C</v>
          </cell>
        </row>
        <row r="4224">
          <cell r="C4224" t="str">
            <v>033192</v>
          </cell>
          <cell r="D4224" t="str">
            <v>TIPO II-C</v>
          </cell>
        </row>
        <row r="4225">
          <cell r="C4225" t="str">
            <v>033193</v>
          </cell>
          <cell r="D4225" t="str">
            <v>TIPO II-C</v>
          </cell>
        </row>
        <row r="4226">
          <cell r="C4226" t="str">
            <v>033186</v>
          </cell>
          <cell r="D4226" t="str">
            <v>TIPO II-C</v>
          </cell>
        </row>
        <row r="4227">
          <cell r="C4227" t="str">
            <v>033187</v>
          </cell>
          <cell r="D4227" t="str">
            <v>TIPO II-C</v>
          </cell>
        </row>
        <row r="4228">
          <cell r="C4228" t="str">
            <v>034037</v>
          </cell>
          <cell r="D4228" t="str">
            <v>TIPO II-C</v>
          </cell>
        </row>
        <row r="4229">
          <cell r="C4229" t="str">
            <v>075424</v>
          </cell>
          <cell r="D4229" t="str">
            <v>TIPO III</v>
          </cell>
        </row>
        <row r="4230">
          <cell r="C4230" t="str">
            <v>063846</v>
          </cell>
          <cell r="D4230" t="str">
            <v>TIPO III</v>
          </cell>
        </row>
        <row r="4231">
          <cell r="C4231" t="str">
            <v>053714</v>
          </cell>
          <cell r="D4231" t="str">
            <v>TIPO II-B</v>
          </cell>
        </row>
        <row r="4232">
          <cell r="C4232" t="str">
            <v>052044</v>
          </cell>
          <cell r="D4232" t="str">
            <v>TIPO III</v>
          </cell>
        </row>
        <row r="4233">
          <cell r="C4233" t="str">
            <v>050792</v>
          </cell>
          <cell r="D4233" t="str">
            <v>TIPO III</v>
          </cell>
        </row>
        <row r="4234">
          <cell r="C4234" t="str">
            <v>049814</v>
          </cell>
          <cell r="D4234" t="str">
            <v>TIPO III</v>
          </cell>
        </row>
        <row r="4235">
          <cell r="C4235" t="str">
            <v>049815</v>
          </cell>
          <cell r="D4235" t="str">
            <v>TIPO III</v>
          </cell>
        </row>
        <row r="4236">
          <cell r="C4236" t="str">
            <v>071624</v>
          </cell>
          <cell r="D4236" t="str">
            <v>TIPO III</v>
          </cell>
        </row>
        <row r="4237">
          <cell r="C4237" t="str">
            <v>062083</v>
          </cell>
          <cell r="D4237" t="str">
            <v>TIPO III</v>
          </cell>
        </row>
        <row r="4238">
          <cell r="C4238" t="str">
            <v>057183</v>
          </cell>
          <cell r="D4238" t="str">
            <v>TIPO II-B</v>
          </cell>
        </row>
        <row r="4239">
          <cell r="C4239" t="str">
            <v>057192</v>
          </cell>
          <cell r="D4239" t="str">
            <v>TIPO II-C</v>
          </cell>
        </row>
        <row r="4240">
          <cell r="C4240" t="str">
            <v>057193</v>
          </cell>
          <cell r="D4240" t="str">
            <v>TIPO II-C</v>
          </cell>
        </row>
        <row r="4241">
          <cell r="C4241" t="str">
            <v>057184</v>
          </cell>
          <cell r="D4241" t="str">
            <v>TIPO II-C</v>
          </cell>
        </row>
        <row r="4242">
          <cell r="C4242" t="str">
            <v>057185</v>
          </cell>
          <cell r="D4242" t="str">
            <v>TIPO II-C</v>
          </cell>
        </row>
        <row r="4243">
          <cell r="C4243" t="str">
            <v>057186</v>
          </cell>
          <cell r="D4243" t="str">
            <v>TIPO II-C</v>
          </cell>
        </row>
        <row r="4244">
          <cell r="C4244" t="str">
            <v>057187</v>
          </cell>
          <cell r="D4244" t="str">
            <v>TIPO II-C</v>
          </cell>
        </row>
        <row r="4245">
          <cell r="C4245" t="str">
            <v>057188</v>
          </cell>
          <cell r="D4245" t="str">
            <v>TIPO II-C</v>
          </cell>
        </row>
        <row r="4246">
          <cell r="C4246" t="str">
            <v>057189</v>
          </cell>
          <cell r="D4246" t="str">
            <v>TIPO II-C</v>
          </cell>
        </row>
        <row r="4247">
          <cell r="C4247" t="str">
            <v>057190</v>
          </cell>
          <cell r="D4247" t="str">
            <v>TIPO II-C</v>
          </cell>
        </row>
        <row r="4248">
          <cell r="C4248" t="str">
            <v>057191</v>
          </cell>
          <cell r="D4248" t="str">
            <v>TIPO II-C</v>
          </cell>
        </row>
        <row r="4249">
          <cell r="C4249" t="str">
            <v>066960</v>
          </cell>
          <cell r="D4249" t="str">
            <v>TIPO III</v>
          </cell>
        </row>
        <row r="4250">
          <cell r="C4250" t="str">
            <v>076061</v>
          </cell>
          <cell r="D4250" t="str">
            <v>TIPO III</v>
          </cell>
        </row>
        <row r="4251">
          <cell r="C4251" t="str">
            <v>076095</v>
          </cell>
          <cell r="D4251" t="str">
            <v>TIPO III</v>
          </cell>
        </row>
        <row r="4252">
          <cell r="C4252" t="str">
            <v>076096</v>
          </cell>
          <cell r="D4252" t="str">
            <v>TIPO III</v>
          </cell>
        </row>
        <row r="4253">
          <cell r="C4253" t="str">
            <v>076097</v>
          </cell>
          <cell r="D4253" t="str">
            <v>TIPO III</v>
          </cell>
        </row>
        <row r="4254">
          <cell r="C4254" t="str">
            <v>076098</v>
          </cell>
          <cell r="D4254" t="str">
            <v>TIPO III</v>
          </cell>
        </row>
        <row r="4255">
          <cell r="C4255" t="str">
            <v>047022</v>
          </cell>
          <cell r="D4255" t="str">
            <v>TIPO III</v>
          </cell>
        </row>
        <row r="4256">
          <cell r="C4256" t="str">
            <v>047023</v>
          </cell>
          <cell r="D4256" t="str">
            <v>TIPO III</v>
          </cell>
        </row>
        <row r="4257">
          <cell r="C4257" t="str">
            <v>047320</v>
          </cell>
          <cell r="D4257" t="str">
            <v>TIPO II-C</v>
          </cell>
        </row>
        <row r="4258">
          <cell r="C4258" t="str">
            <v>047321</v>
          </cell>
          <cell r="D4258" t="str">
            <v>TIPO II-C</v>
          </cell>
        </row>
        <row r="4259">
          <cell r="C4259" t="str">
            <v>047322</v>
          </cell>
          <cell r="D4259" t="str">
            <v>TIPO II-C</v>
          </cell>
        </row>
        <row r="4260">
          <cell r="C4260" t="str">
            <v>047323</v>
          </cell>
          <cell r="D4260" t="str">
            <v>TIPO II-C</v>
          </cell>
        </row>
        <row r="4261">
          <cell r="C4261" t="str">
            <v>047324</v>
          </cell>
          <cell r="D4261" t="str">
            <v>TIPO II-C</v>
          </cell>
        </row>
        <row r="4262">
          <cell r="C4262" t="str">
            <v>047325</v>
          </cell>
          <cell r="D4262" t="str">
            <v>TIPO II-C</v>
          </cell>
        </row>
        <row r="4263">
          <cell r="C4263" t="str">
            <v>047326</v>
          </cell>
          <cell r="D4263" t="str">
            <v>TIPO II-C</v>
          </cell>
        </row>
        <row r="4264">
          <cell r="C4264" t="str">
            <v>047327</v>
          </cell>
          <cell r="D4264" t="str">
            <v>TIPO II-C</v>
          </cell>
        </row>
        <row r="4265">
          <cell r="C4265" t="str">
            <v>047328</v>
          </cell>
          <cell r="D4265" t="str">
            <v>TIPO II-C</v>
          </cell>
        </row>
        <row r="4266">
          <cell r="C4266" t="str">
            <v>047329</v>
          </cell>
          <cell r="D4266" t="str">
            <v>TIPO II-C</v>
          </cell>
        </row>
        <row r="4267">
          <cell r="C4267" t="str">
            <v>047330</v>
          </cell>
          <cell r="D4267" t="str">
            <v>TIPO II-C</v>
          </cell>
        </row>
        <row r="4268">
          <cell r="C4268" t="str">
            <v>047331</v>
          </cell>
          <cell r="D4268" t="str">
            <v>TIPO II-C</v>
          </cell>
        </row>
        <row r="4269">
          <cell r="C4269" t="str">
            <v>046911</v>
          </cell>
          <cell r="D4269" t="str">
            <v>TIPO II-C</v>
          </cell>
        </row>
        <row r="4270">
          <cell r="C4270" t="str">
            <v>046912</v>
          </cell>
          <cell r="D4270" t="str">
            <v>TIPO II-C</v>
          </cell>
        </row>
        <row r="4271">
          <cell r="C4271" t="str">
            <v>046914</v>
          </cell>
          <cell r="D4271" t="str">
            <v>TIPO II-C</v>
          </cell>
        </row>
        <row r="4272">
          <cell r="C4272" t="str">
            <v>047027</v>
          </cell>
          <cell r="D4272" t="str">
            <v>TIPO II-C</v>
          </cell>
        </row>
        <row r="4273">
          <cell r="C4273" t="str">
            <v>049287</v>
          </cell>
          <cell r="D4273" t="str">
            <v>TIPO II-C</v>
          </cell>
        </row>
        <row r="4274">
          <cell r="C4274" t="str">
            <v>049288</v>
          </cell>
          <cell r="D4274" t="str">
            <v>TIPO II-C</v>
          </cell>
        </row>
        <row r="4275">
          <cell r="C4275" t="str">
            <v>049289</v>
          </cell>
          <cell r="D4275" t="str">
            <v>TIPO II-C</v>
          </cell>
        </row>
        <row r="4276">
          <cell r="C4276" t="str">
            <v>047028</v>
          </cell>
          <cell r="D4276" t="str">
            <v>TIPO II-C</v>
          </cell>
        </row>
        <row r="4277">
          <cell r="C4277" t="str">
            <v>047029</v>
          </cell>
          <cell r="D4277" t="str">
            <v>TIPO II-C</v>
          </cell>
        </row>
        <row r="4278">
          <cell r="C4278" t="str">
            <v>072056</v>
          </cell>
          <cell r="D4278" t="str">
            <v>TIPO III</v>
          </cell>
        </row>
        <row r="4279">
          <cell r="C4279" t="str">
            <v>076072</v>
          </cell>
          <cell r="D4279" t="str">
            <v>TIPO III</v>
          </cell>
        </row>
        <row r="4280">
          <cell r="C4280" t="str">
            <v>071384</v>
          </cell>
          <cell r="D4280" t="str">
            <v>TIPO III</v>
          </cell>
        </row>
        <row r="4281">
          <cell r="C4281" t="str">
            <v>045712</v>
          </cell>
          <cell r="D4281" t="str">
            <v>TIPO II-C</v>
          </cell>
        </row>
        <row r="4282">
          <cell r="C4282" t="str">
            <v>045713</v>
          </cell>
          <cell r="D4282" t="str">
            <v>TIPO II-C</v>
          </cell>
        </row>
        <row r="4283">
          <cell r="C4283" t="str">
            <v>045714</v>
          </cell>
          <cell r="D4283" t="str">
            <v>TIPO II-C</v>
          </cell>
        </row>
        <row r="4284">
          <cell r="C4284" t="str">
            <v>076075</v>
          </cell>
          <cell r="D4284" t="str">
            <v>TIPO III</v>
          </cell>
        </row>
        <row r="4285">
          <cell r="C4285" t="str">
            <v/>
          </cell>
          <cell r="D4285" t="str">
            <v>TIPO II-B</v>
          </cell>
        </row>
        <row r="4286">
          <cell r="C4286" t="str">
            <v>072126</v>
          </cell>
          <cell r="D4286" t="str">
            <v>TIPO III</v>
          </cell>
        </row>
        <row r="4287">
          <cell r="C4287" t="str">
            <v>071936</v>
          </cell>
          <cell r="D4287" t="str">
            <v>TIPO III</v>
          </cell>
        </row>
        <row r="4288">
          <cell r="C4288" t="str">
            <v>043198</v>
          </cell>
          <cell r="D4288" t="str">
            <v>TIPO II-C</v>
          </cell>
        </row>
        <row r="4289">
          <cell r="C4289" t="str">
            <v>044485</v>
          </cell>
          <cell r="D4289" t="str">
            <v>TIPO II-C</v>
          </cell>
        </row>
        <row r="4290">
          <cell r="C4290" t="str">
            <v>071747</v>
          </cell>
          <cell r="D4290" t="str">
            <v>TIPO III</v>
          </cell>
        </row>
        <row r="4291">
          <cell r="C4291" t="str">
            <v>047288</v>
          </cell>
          <cell r="D4291" t="str">
            <v>TIPO II-C</v>
          </cell>
        </row>
        <row r="4292">
          <cell r="C4292" t="str">
            <v>047289</v>
          </cell>
          <cell r="D4292" t="str">
            <v>TIPO II-C</v>
          </cell>
        </row>
        <row r="4293">
          <cell r="C4293" t="str">
            <v>071333</v>
          </cell>
          <cell r="D4293" t="str">
            <v>TIPO III</v>
          </cell>
        </row>
        <row r="4294">
          <cell r="C4294" t="str">
            <v>051814</v>
          </cell>
          <cell r="D4294" t="str">
            <v>TIPO II-C</v>
          </cell>
        </row>
        <row r="4295">
          <cell r="C4295" t="str">
            <v>051815</v>
          </cell>
          <cell r="D4295" t="str">
            <v>TIPO II-C</v>
          </cell>
        </row>
        <row r="4296">
          <cell r="C4296" t="str">
            <v>051816</v>
          </cell>
          <cell r="D4296" t="str">
            <v>TIPO II-C</v>
          </cell>
        </row>
        <row r="4297">
          <cell r="C4297" t="str">
            <v>051817</v>
          </cell>
          <cell r="D4297" t="str">
            <v>TIPO II-C</v>
          </cell>
        </row>
        <row r="4298">
          <cell r="C4298" t="str">
            <v>051822</v>
          </cell>
          <cell r="D4298" t="str">
            <v>TIPO II-C</v>
          </cell>
        </row>
        <row r="4299">
          <cell r="C4299" t="str">
            <v>051818</v>
          </cell>
          <cell r="D4299" t="str">
            <v>TIPO II-C</v>
          </cell>
        </row>
        <row r="4300">
          <cell r="C4300" t="str">
            <v>051819</v>
          </cell>
          <cell r="D4300" t="str">
            <v>TIPO II-C</v>
          </cell>
        </row>
        <row r="4301">
          <cell r="C4301" t="str">
            <v>051820</v>
          </cell>
          <cell r="D4301" t="str">
            <v>TIPO II-C</v>
          </cell>
        </row>
        <row r="4302">
          <cell r="C4302" t="str">
            <v>051821</v>
          </cell>
          <cell r="D4302" t="str">
            <v>TIPO II-C</v>
          </cell>
        </row>
        <row r="4303">
          <cell r="C4303" t="str">
            <v>053707</v>
          </cell>
          <cell r="D4303" t="str">
            <v>TIPO II-C</v>
          </cell>
        </row>
        <row r="4304">
          <cell r="C4304" t="str">
            <v>051644</v>
          </cell>
          <cell r="D4304" t="str">
            <v>TIPO II-C</v>
          </cell>
        </row>
        <row r="4305">
          <cell r="C4305" t="str">
            <v>051645</v>
          </cell>
          <cell r="D4305" t="str">
            <v>TIPO II-C</v>
          </cell>
        </row>
        <row r="4306">
          <cell r="C4306" t="str">
            <v>051646</v>
          </cell>
          <cell r="D4306" t="str">
            <v>TIPO II-C</v>
          </cell>
        </row>
        <row r="4307">
          <cell r="C4307" t="str">
            <v>051647</v>
          </cell>
          <cell r="D4307" t="str">
            <v>TIPO II-C</v>
          </cell>
        </row>
        <row r="4308">
          <cell r="C4308" t="str">
            <v>051648</v>
          </cell>
          <cell r="D4308" t="str">
            <v>TIPO II-C</v>
          </cell>
        </row>
        <row r="4309">
          <cell r="C4309" t="str">
            <v>051649</v>
          </cell>
          <cell r="D4309" t="str">
            <v>TIPO II-C</v>
          </cell>
        </row>
        <row r="4310">
          <cell r="C4310" t="str">
            <v>051650</v>
          </cell>
          <cell r="D4310" t="str">
            <v>TIPO II-C</v>
          </cell>
        </row>
        <row r="4311">
          <cell r="C4311" t="str">
            <v>051651</v>
          </cell>
          <cell r="D4311" t="str">
            <v>TIPO II-C</v>
          </cell>
        </row>
        <row r="4312">
          <cell r="C4312" t="str">
            <v>051652</v>
          </cell>
          <cell r="D4312" t="str">
            <v>TIPO II-C</v>
          </cell>
        </row>
        <row r="4313">
          <cell r="C4313" t="str">
            <v>038283</v>
          </cell>
          <cell r="D4313" t="str">
            <v>TIPO II-C</v>
          </cell>
        </row>
        <row r="4314">
          <cell r="C4314" t="str">
            <v>038284</v>
          </cell>
          <cell r="D4314" t="str">
            <v>TIPO II-C</v>
          </cell>
        </row>
        <row r="4315">
          <cell r="C4315" t="str">
            <v>072136</v>
          </cell>
          <cell r="D4315" t="str">
            <v>TIPO III</v>
          </cell>
        </row>
        <row r="4316">
          <cell r="C4316" t="str">
            <v>075575</v>
          </cell>
          <cell r="D4316" t="str">
            <v>TIPO III</v>
          </cell>
        </row>
        <row r="4317">
          <cell r="C4317" t="str">
            <v>070586</v>
          </cell>
          <cell r="D4317" t="str">
            <v>TIPO III</v>
          </cell>
        </row>
        <row r="4318">
          <cell r="C4318" t="str">
            <v>074360</v>
          </cell>
          <cell r="D4318" t="str">
            <v>TIPO III</v>
          </cell>
        </row>
        <row r="4319">
          <cell r="C4319" t="str">
            <v>074441</v>
          </cell>
          <cell r="D4319" t="str">
            <v>TIPO III</v>
          </cell>
        </row>
        <row r="4320">
          <cell r="C4320" t="str">
            <v>075274</v>
          </cell>
          <cell r="D4320" t="str">
            <v>TIPO III</v>
          </cell>
        </row>
        <row r="4321">
          <cell r="C4321" t="str">
            <v>036904</v>
          </cell>
          <cell r="D4321" t="str">
            <v>TIPO II-C</v>
          </cell>
        </row>
        <row r="4322">
          <cell r="C4322" t="str">
            <v>036905</v>
          </cell>
          <cell r="D4322" t="str">
            <v>TIPO II-C</v>
          </cell>
        </row>
        <row r="4323">
          <cell r="C4323" t="str">
            <v>036906</v>
          </cell>
          <cell r="D4323" t="str">
            <v>TIPO II-C</v>
          </cell>
        </row>
        <row r="4324">
          <cell r="C4324" t="str">
            <v>036907</v>
          </cell>
          <cell r="D4324" t="str">
            <v>TIPO II-C</v>
          </cell>
        </row>
        <row r="4325">
          <cell r="C4325" t="str">
            <v>036908</v>
          </cell>
          <cell r="D4325" t="str">
            <v>TIPO II-C</v>
          </cell>
        </row>
        <row r="4326">
          <cell r="C4326" t="str">
            <v>036909</v>
          </cell>
          <cell r="D4326" t="str">
            <v>TIPO II-C</v>
          </cell>
        </row>
        <row r="4327">
          <cell r="C4327" t="str">
            <v>032076</v>
          </cell>
          <cell r="D4327" t="str">
            <v>TIPO II-C</v>
          </cell>
        </row>
        <row r="4328">
          <cell r="C4328" t="str">
            <v>032077</v>
          </cell>
          <cell r="D4328" t="str">
            <v>TIPO II-C</v>
          </cell>
        </row>
        <row r="4329">
          <cell r="C4329" t="str">
            <v>032078</v>
          </cell>
          <cell r="D4329" t="str">
            <v>TIPO II-C</v>
          </cell>
        </row>
        <row r="4330">
          <cell r="C4330" t="str">
            <v>032079</v>
          </cell>
          <cell r="D4330" t="str">
            <v>TIPO II-C</v>
          </cell>
        </row>
        <row r="4331">
          <cell r="C4331" t="str">
            <v>046083</v>
          </cell>
          <cell r="D4331" t="str">
            <v>TIPO II-C</v>
          </cell>
        </row>
        <row r="4332">
          <cell r="C4332" t="str">
            <v>046582</v>
          </cell>
          <cell r="D4332" t="str">
            <v>TIPO II-C</v>
          </cell>
        </row>
        <row r="4333">
          <cell r="C4333" t="str">
            <v>046583</v>
          </cell>
          <cell r="D4333" t="str">
            <v>TIPO II-C</v>
          </cell>
        </row>
        <row r="4334">
          <cell r="C4334" t="str">
            <v>046584</v>
          </cell>
          <cell r="D4334" t="str">
            <v>TIPO II-C</v>
          </cell>
        </row>
        <row r="4335">
          <cell r="C4335" t="str">
            <v>046585</v>
          </cell>
          <cell r="D4335" t="str">
            <v>TIPO II-C</v>
          </cell>
        </row>
        <row r="4336">
          <cell r="C4336" t="str">
            <v>046916</v>
          </cell>
          <cell r="D4336" t="str">
            <v>TIPO II-C</v>
          </cell>
        </row>
        <row r="4337">
          <cell r="C4337" t="str">
            <v>046917</v>
          </cell>
          <cell r="D4337" t="str">
            <v>TIPO II-C</v>
          </cell>
        </row>
        <row r="4338">
          <cell r="C4338" t="str">
            <v>046918</v>
          </cell>
          <cell r="D4338" t="str">
            <v>TIPO II-C</v>
          </cell>
        </row>
        <row r="4339">
          <cell r="C4339" t="str">
            <v>041904</v>
          </cell>
          <cell r="D4339" t="str">
            <v>TIPO II-C</v>
          </cell>
        </row>
        <row r="4340">
          <cell r="C4340" t="str">
            <v>041905</v>
          </cell>
          <cell r="D4340" t="str">
            <v>TIPO II-C</v>
          </cell>
        </row>
        <row r="4341">
          <cell r="C4341" t="str">
            <v>041906</v>
          </cell>
          <cell r="D4341" t="str">
            <v>TIPO II-C</v>
          </cell>
        </row>
        <row r="4342">
          <cell r="C4342" t="str">
            <v>041907</v>
          </cell>
          <cell r="D4342" t="str">
            <v>TIPO II-C</v>
          </cell>
        </row>
        <row r="4343">
          <cell r="C4343" t="str">
            <v>041908</v>
          </cell>
          <cell r="D4343" t="str">
            <v>TIPO II-C</v>
          </cell>
        </row>
        <row r="4344">
          <cell r="C4344" t="str">
            <v>041909</v>
          </cell>
          <cell r="D4344" t="str">
            <v>TIPO II-C</v>
          </cell>
        </row>
        <row r="4345">
          <cell r="C4345" t="str">
            <v>044295</v>
          </cell>
          <cell r="D4345" t="str">
            <v>TIPO II-C</v>
          </cell>
        </row>
        <row r="4346">
          <cell r="C4346" t="str">
            <v>044296</v>
          </cell>
          <cell r="D4346" t="str">
            <v>TIPO II-C</v>
          </cell>
        </row>
        <row r="4347">
          <cell r="C4347" t="str">
            <v>052355</v>
          </cell>
          <cell r="D4347" t="str">
            <v>TIPO II-C</v>
          </cell>
        </row>
        <row r="4348">
          <cell r="C4348" t="str">
            <v>052356</v>
          </cell>
          <cell r="D4348" t="str">
            <v>TIPO II-C</v>
          </cell>
        </row>
        <row r="4349">
          <cell r="C4349" t="str">
            <v>052357</v>
          </cell>
          <cell r="D4349" t="str">
            <v>TIPO II-C</v>
          </cell>
        </row>
        <row r="4350">
          <cell r="C4350" t="str">
            <v>052358</v>
          </cell>
          <cell r="D4350" t="str">
            <v>TIPO II-C</v>
          </cell>
        </row>
        <row r="4351">
          <cell r="C4351" t="str">
            <v>052363</v>
          </cell>
          <cell r="D4351" t="str">
            <v>TIPO II-C</v>
          </cell>
        </row>
        <row r="4352">
          <cell r="C4352" t="str">
            <v>052359</v>
          </cell>
          <cell r="D4352" t="str">
            <v>TIPO II-C</v>
          </cell>
        </row>
        <row r="4353">
          <cell r="C4353" t="str">
            <v>052360</v>
          </cell>
          <cell r="D4353" t="str">
            <v>TIPO II-C</v>
          </cell>
        </row>
        <row r="4354">
          <cell r="C4354" t="str">
            <v>052361</v>
          </cell>
          <cell r="D4354" t="str">
            <v>TIPO II-C</v>
          </cell>
        </row>
        <row r="4355">
          <cell r="C4355" t="str">
            <v>052362</v>
          </cell>
          <cell r="D4355" t="str">
            <v>TIPO II-C</v>
          </cell>
        </row>
        <row r="4356">
          <cell r="C4356" t="str">
            <v>043210</v>
          </cell>
          <cell r="D4356" t="str">
            <v>TIPO III</v>
          </cell>
        </row>
        <row r="4357">
          <cell r="C4357" t="str">
            <v>043215</v>
          </cell>
          <cell r="D4357" t="str">
            <v>TIPO III</v>
          </cell>
        </row>
        <row r="4358">
          <cell r="C4358" t="str">
            <v>075431</v>
          </cell>
          <cell r="D4358" t="str">
            <v>TIPO III</v>
          </cell>
        </row>
        <row r="4359">
          <cell r="C4359" t="str">
            <v>074358</v>
          </cell>
          <cell r="D4359" t="str">
            <v>TIPO III</v>
          </cell>
        </row>
        <row r="4360">
          <cell r="C4360" t="str">
            <v>052026</v>
          </cell>
          <cell r="D4360" t="str">
            <v>TIPO II-B</v>
          </cell>
        </row>
        <row r="4361">
          <cell r="C4361" t="str">
            <v>032996</v>
          </cell>
          <cell r="D4361" t="str">
            <v>TIPO II-C</v>
          </cell>
        </row>
        <row r="4362">
          <cell r="C4362" t="str">
            <v>033969</v>
          </cell>
          <cell r="D4362" t="str">
            <v>TIPO II-C</v>
          </cell>
        </row>
        <row r="4363">
          <cell r="C4363" t="str">
            <v>071735</v>
          </cell>
          <cell r="D4363" t="str">
            <v>TIPO III</v>
          </cell>
        </row>
        <row r="4364">
          <cell r="C4364" t="str">
            <v>056489</v>
          </cell>
          <cell r="D4364" t="str">
            <v>TIPO III</v>
          </cell>
        </row>
        <row r="4365">
          <cell r="C4365" t="str">
            <v>075298</v>
          </cell>
          <cell r="D4365" t="str">
            <v>TIPO III</v>
          </cell>
        </row>
        <row r="4366">
          <cell r="C4366" t="str">
            <v>076094</v>
          </cell>
          <cell r="D4366" t="str">
            <v>TIPO III</v>
          </cell>
        </row>
        <row r="4367">
          <cell r="C4367" t="str">
            <v>049685</v>
          </cell>
          <cell r="D4367" t="str">
            <v>TIPO II-C</v>
          </cell>
        </row>
        <row r="4368">
          <cell r="C4368" t="str">
            <v>049694</v>
          </cell>
          <cell r="D4368" t="str">
            <v>TIPO II-C</v>
          </cell>
        </row>
        <row r="4369">
          <cell r="C4369" t="str">
            <v>049695</v>
          </cell>
          <cell r="D4369" t="str">
            <v>TIPO II-C</v>
          </cell>
        </row>
        <row r="4370">
          <cell r="C4370" t="str">
            <v>049696</v>
          </cell>
          <cell r="D4370" t="str">
            <v>TIPO II-C</v>
          </cell>
        </row>
        <row r="4371">
          <cell r="C4371" t="str">
            <v>049697</v>
          </cell>
          <cell r="D4371" t="str">
            <v>TIPO II-C</v>
          </cell>
        </row>
        <row r="4372">
          <cell r="C4372" t="str">
            <v>049698</v>
          </cell>
          <cell r="D4372" t="str">
            <v>TIPO II-C</v>
          </cell>
        </row>
        <row r="4373">
          <cell r="C4373" t="str">
            <v>049699</v>
          </cell>
          <cell r="D4373" t="str">
            <v>TIPO II-C</v>
          </cell>
        </row>
        <row r="4374">
          <cell r="C4374" t="str">
            <v>050865</v>
          </cell>
          <cell r="D4374" t="str">
            <v>TIPO II-C</v>
          </cell>
        </row>
        <row r="4375">
          <cell r="C4375" t="str">
            <v>050866</v>
          </cell>
          <cell r="D4375" t="str">
            <v>TIPO II-C</v>
          </cell>
        </row>
        <row r="4376">
          <cell r="C4376" t="str">
            <v>050867</v>
          </cell>
          <cell r="D4376" t="str">
            <v>TIPO II-C</v>
          </cell>
        </row>
        <row r="4377">
          <cell r="C4377" t="str">
            <v>050868</v>
          </cell>
          <cell r="D4377" t="str">
            <v>TIPO II-C</v>
          </cell>
        </row>
        <row r="4378">
          <cell r="C4378" t="str">
            <v>049686</v>
          </cell>
          <cell r="D4378" t="str">
            <v>TIPO II-C</v>
          </cell>
        </row>
        <row r="4379">
          <cell r="C4379" t="str">
            <v>050869</v>
          </cell>
          <cell r="D4379" t="str">
            <v>TIPO II-C</v>
          </cell>
        </row>
        <row r="4380">
          <cell r="C4380" t="str">
            <v>050870</v>
          </cell>
          <cell r="D4380" t="str">
            <v>TIPO II-C</v>
          </cell>
        </row>
        <row r="4381">
          <cell r="C4381" t="str">
            <v>049687</v>
          </cell>
          <cell r="D4381" t="str">
            <v>TIPO II-C</v>
          </cell>
        </row>
        <row r="4382">
          <cell r="C4382" t="str">
            <v>049688</v>
          </cell>
          <cell r="D4382" t="str">
            <v>TIPO II-C</v>
          </cell>
        </row>
        <row r="4383">
          <cell r="C4383" t="str">
            <v>049690</v>
          </cell>
          <cell r="D4383" t="str">
            <v>TIPO II-C</v>
          </cell>
        </row>
        <row r="4384">
          <cell r="C4384" t="str">
            <v>049692</v>
          </cell>
          <cell r="D4384" t="str">
            <v>TIPO II-C</v>
          </cell>
        </row>
        <row r="4385">
          <cell r="C4385" t="str">
            <v>049693</v>
          </cell>
          <cell r="D4385" t="str">
            <v>TIPO II-C</v>
          </cell>
        </row>
        <row r="4386">
          <cell r="C4386" t="str">
            <v>049689</v>
          </cell>
          <cell r="D4386" t="str">
            <v>TIPO II-C</v>
          </cell>
        </row>
        <row r="4387">
          <cell r="C4387" t="str">
            <v>049691</v>
          </cell>
          <cell r="D4387" t="str">
            <v>TIPO II-C</v>
          </cell>
        </row>
        <row r="4388">
          <cell r="C4388" t="str">
            <v>058050</v>
          </cell>
          <cell r="D4388" t="str">
            <v>TIPO II-C</v>
          </cell>
        </row>
        <row r="4389">
          <cell r="C4389" t="str">
            <v>058059</v>
          </cell>
          <cell r="D4389" t="str">
            <v>TIPO II-C</v>
          </cell>
        </row>
        <row r="4390">
          <cell r="C4390" t="str">
            <v>058060</v>
          </cell>
          <cell r="D4390" t="str">
            <v>TIPO II-C</v>
          </cell>
        </row>
        <row r="4391">
          <cell r="C4391" t="str">
            <v>058061</v>
          </cell>
          <cell r="D4391" t="str">
            <v>TIPO II-C</v>
          </cell>
        </row>
        <row r="4392">
          <cell r="C4392" t="str">
            <v>058062</v>
          </cell>
          <cell r="D4392" t="str">
            <v>TIPO II-C</v>
          </cell>
        </row>
        <row r="4393">
          <cell r="C4393" t="str">
            <v>058063</v>
          </cell>
          <cell r="D4393" t="str">
            <v>TIPO II-C</v>
          </cell>
        </row>
        <row r="4394">
          <cell r="C4394" t="str">
            <v>058064</v>
          </cell>
          <cell r="D4394" t="str">
            <v>TIPO II-C</v>
          </cell>
        </row>
        <row r="4395">
          <cell r="C4395" t="str">
            <v>058065</v>
          </cell>
          <cell r="D4395" t="str">
            <v>TIPO II-C</v>
          </cell>
        </row>
        <row r="4396">
          <cell r="C4396" t="str">
            <v>058066</v>
          </cell>
          <cell r="D4396" t="str">
            <v>TIPO II-C</v>
          </cell>
        </row>
        <row r="4397">
          <cell r="C4397" t="str">
            <v>058067</v>
          </cell>
          <cell r="D4397" t="str">
            <v>TIPO II-C</v>
          </cell>
        </row>
        <row r="4398">
          <cell r="C4398" t="str">
            <v>058068</v>
          </cell>
          <cell r="D4398" t="str">
            <v>TIPO II-C</v>
          </cell>
        </row>
        <row r="4399">
          <cell r="C4399" t="str">
            <v>058069</v>
          </cell>
          <cell r="D4399" t="str">
            <v>TIPO II-C</v>
          </cell>
        </row>
        <row r="4400">
          <cell r="C4400" t="str">
            <v>058070</v>
          </cell>
          <cell r="D4400" t="str">
            <v>TIPO II-C</v>
          </cell>
        </row>
        <row r="4401">
          <cell r="C4401" t="str">
            <v>058071</v>
          </cell>
          <cell r="D4401" t="str">
            <v>TIPO II-C</v>
          </cell>
        </row>
        <row r="4402">
          <cell r="C4402" t="str">
            <v>058072</v>
          </cell>
          <cell r="D4402" t="str">
            <v>TIPO II-C</v>
          </cell>
        </row>
        <row r="4403">
          <cell r="C4403" t="str">
            <v>058073</v>
          </cell>
          <cell r="D4403" t="str">
            <v>TIPO II-C</v>
          </cell>
        </row>
        <row r="4404">
          <cell r="C4404" t="str">
            <v>058074</v>
          </cell>
          <cell r="D4404" t="str">
            <v>TIPO II-C</v>
          </cell>
        </row>
        <row r="4405">
          <cell r="C4405" t="str">
            <v>058058</v>
          </cell>
          <cell r="D4405" t="str">
            <v>TIPO II-C</v>
          </cell>
        </row>
        <row r="4406">
          <cell r="C4406" t="str">
            <v>074898</v>
          </cell>
          <cell r="D4406" t="str">
            <v>TIPO III</v>
          </cell>
        </row>
        <row r="4407">
          <cell r="C4407" t="str">
            <v>052245</v>
          </cell>
          <cell r="D4407" t="str">
            <v>TIPO II-C</v>
          </cell>
        </row>
        <row r="4408">
          <cell r="C4408" t="str">
            <v>052246</v>
          </cell>
          <cell r="D4408" t="str">
            <v>TIPO II-C</v>
          </cell>
        </row>
        <row r="4409">
          <cell r="C4409" t="str">
            <v>052247</v>
          </cell>
          <cell r="D4409" t="str">
            <v>TIPO II-C</v>
          </cell>
        </row>
        <row r="4410">
          <cell r="C4410" t="str">
            <v>052248</v>
          </cell>
          <cell r="D4410" t="str">
            <v>TIPO II-C</v>
          </cell>
        </row>
        <row r="4411">
          <cell r="C4411" t="str">
            <v>052255</v>
          </cell>
          <cell r="D4411" t="str">
            <v>TIPO II-C</v>
          </cell>
        </row>
        <row r="4412">
          <cell r="C4412" t="str">
            <v>052249</v>
          </cell>
          <cell r="D4412" t="str">
            <v>TIPO II-C</v>
          </cell>
        </row>
        <row r="4413">
          <cell r="C4413" t="str">
            <v>052250</v>
          </cell>
          <cell r="D4413" t="str">
            <v>TIPO II-C</v>
          </cell>
        </row>
        <row r="4414">
          <cell r="C4414" t="str">
            <v>052251</v>
          </cell>
          <cell r="D4414" t="str">
            <v>TIPO II-C</v>
          </cell>
        </row>
        <row r="4415">
          <cell r="C4415" t="str">
            <v>052253</v>
          </cell>
          <cell r="D4415" t="str">
            <v>TIPO II-C</v>
          </cell>
        </row>
        <row r="4416">
          <cell r="C4416" t="str">
            <v>055313</v>
          </cell>
          <cell r="D4416" t="str">
            <v>TIPO II-C</v>
          </cell>
        </row>
        <row r="4417">
          <cell r="C4417" t="str">
            <v>054447</v>
          </cell>
          <cell r="D4417" t="str">
            <v>TIPO II-C</v>
          </cell>
        </row>
        <row r="4418">
          <cell r="C4418" t="str">
            <v>054448</v>
          </cell>
          <cell r="D4418" t="str">
            <v>TIPO II-C</v>
          </cell>
        </row>
        <row r="4419">
          <cell r="C4419" t="str">
            <v>054449</v>
          </cell>
          <cell r="D4419" t="str">
            <v>TIPO II-C</v>
          </cell>
        </row>
        <row r="4420">
          <cell r="C4420" t="str">
            <v>072004</v>
          </cell>
          <cell r="D4420" t="str">
            <v>TIPO II-C</v>
          </cell>
        </row>
        <row r="4421">
          <cell r="C4421" t="str">
            <v>072005</v>
          </cell>
          <cell r="D4421" t="str">
            <v>TIPO II-C</v>
          </cell>
        </row>
        <row r="4422">
          <cell r="C4422" t="str">
            <v>050873</v>
          </cell>
          <cell r="D4422" t="str">
            <v>TIPO II-C</v>
          </cell>
        </row>
        <row r="4423">
          <cell r="C4423" t="str">
            <v>050874</v>
          </cell>
          <cell r="D4423" t="str">
            <v>TIPO II-C</v>
          </cell>
        </row>
        <row r="4424">
          <cell r="C4424" t="str">
            <v>050875</v>
          </cell>
          <cell r="D4424" t="str">
            <v>TIPO II-C</v>
          </cell>
        </row>
        <row r="4425">
          <cell r="C4425" t="str">
            <v>050876</v>
          </cell>
          <cell r="D4425" t="str">
            <v>TIPO II-C</v>
          </cell>
        </row>
        <row r="4426">
          <cell r="C4426" t="str">
            <v>050877</v>
          </cell>
          <cell r="D4426" t="str">
            <v>TIPO II-C</v>
          </cell>
        </row>
        <row r="4427">
          <cell r="C4427" t="str">
            <v>050878</v>
          </cell>
          <cell r="D4427" t="str">
            <v>TIPO II-C</v>
          </cell>
        </row>
        <row r="4428">
          <cell r="C4428" t="str">
            <v>050879</v>
          </cell>
          <cell r="D4428" t="str">
            <v>TIPO II-C</v>
          </cell>
        </row>
        <row r="4429">
          <cell r="C4429" t="str">
            <v>052307</v>
          </cell>
          <cell r="D4429" t="str">
            <v>TIPO II-C</v>
          </cell>
        </row>
        <row r="4430">
          <cell r="C4430" t="str">
            <v>057201</v>
          </cell>
          <cell r="D4430" t="str">
            <v>TIPO II-C</v>
          </cell>
        </row>
        <row r="4431">
          <cell r="C4431" t="str">
            <v>057210</v>
          </cell>
          <cell r="D4431" t="str">
            <v>TIPO II-C</v>
          </cell>
        </row>
        <row r="4432">
          <cell r="C4432" t="str">
            <v>057211</v>
          </cell>
          <cell r="D4432" t="str">
            <v>TIPO II-C</v>
          </cell>
        </row>
        <row r="4433">
          <cell r="C4433" t="str">
            <v>057212</v>
          </cell>
          <cell r="D4433" t="str">
            <v>TIPO II-C</v>
          </cell>
        </row>
        <row r="4434">
          <cell r="C4434" t="str">
            <v>057213</v>
          </cell>
          <cell r="D4434" t="str">
            <v>TIPO II-C</v>
          </cell>
        </row>
        <row r="4435">
          <cell r="C4435" t="str">
            <v>057214</v>
          </cell>
          <cell r="D4435" t="str">
            <v>TIPO II-C</v>
          </cell>
        </row>
        <row r="4436">
          <cell r="C4436" t="str">
            <v>057215</v>
          </cell>
          <cell r="D4436" t="str">
            <v>TIPO II-C</v>
          </cell>
        </row>
        <row r="4437">
          <cell r="C4437" t="str">
            <v>057216</v>
          </cell>
          <cell r="D4437" t="str">
            <v>TIPO II-C</v>
          </cell>
        </row>
        <row r="4438">
          <cell r="C4438" t="str">
            <v>057202</v>
          </cell>
          <cell r="D4438" t="str">
            <v>TIPO II-C</v>
          </cell>
        </row>
        <row r="4439">
          <cell r="C4439" t="str">
            <v>057203</v>
          </cell>
          <cell r="D4439" t="str">
            <v>TIPO II-C</v>
          </cell>
        </row>
        <row r="4440">
          <cell r="C4440" t="str">
            <v>057204</v>
          </cell>
          <cell r="D4440" t="str">
            <v>TIPO II-C</v>
          </cell>
        </row>
        <row r="4441">
          <cell r="C4441" t="str">
            <v>057205</v>
          </cell>
          <cell r="D4441" t="str">
            <v>TIPO II-C</v>
          </cell>
        </row>
        <row r="4442">
          <cell r="C4442" t="str">
            <v>057206</v>
          </cell>
          <cell r="D4442" t="str">
            <v>TIPO II-C</v>
          </cell>
        </row>
        <row r="4443">
          <cell r="C4443" t="str">
            <v>057207</v>
          </cell>
          <cell r="D4443" t="str">
            <v>TIPO II-C</v>
          </cell>
        </row>
        <row r="4444">
          <cell r="C4444" t="str">
            <v>057208</v>
          </cell>
          <cell r="D4444" t="str">
            <v>TIPO II-C</v>
          </cell>
        </row>
        <row r="4445">
          <cell r="C4445" t="str">
            <v>057209</v>
          </cell>
          <cell r="D4445" t="str">
            <v>TIPO II-C</v>
          </cell>
        </row>
        <row r="4446">
          <cell r="C4446" t="str">
            <v>033841</v>
          </cell>
          <cell r="D4446" t="str">
            <v>TIPO II-C</v>
          </cell>
        </row>
        <row r="4447">
          <cell r="C4447" t="str">
            <v>037577</v>
          </cell>
          <cell r="D4447" t="str">
            <v>TIPO II-C</v>
          </cell>
        </row>
        <row r="4448">
          <cell r="C4448" t="str">
            <v>037578</v>
          </cell>
          <cell r="D4448" t="str">
            <v>TIPO II-C</v>
          </cell>
        </row>
        <row r="4449">
          <cell r="C4449" t="str">
            <v>037579</v>
          </cell>
          <cell r="D4449" t="str">
            <v>TIPO II-C</v>
          </cell>
        </row>
        <row r="4450">
          <cell r="C4450" t="str">
            <v>037581</v>
          </cell>
          <cell r="D4450" t="str">
            <v>TIPO II-C</v>
          </cell>
        </row>
        <row r="4451">
          <cell r="C4451" t="str">
            <v>037582</v>
          </cell>
          <cell r="D4451" t="str">
            <v>TIPO II-C</v>
          </cell>
        </row>
        <row r="4452">
          <cell r="C4452" t="str">
            <v>037584</v>
          </cell>
          <cell r="D4452" t="str">
            <v>TIPO II-C</v>
          </cell>
        </row>
        <row r="4453">
          <cell r="C4453" t="str">
            <v>037585</v>
          </cell>
          <cell r="D4453" t="str">
            <v>TIPO II-C</v>
          </cell>
        </row>
        <row r="4454">
          <cell r="C4454" t="str">
            <v>037586</v>
          </cell>
          <cell r="D4454" t="str">
            <v>TIPO II-C</v>
          </cell>
        </row>
        <row r="4455">
          <cell r="C4455" t="str">
            <v>033842</v>
          </cell>
          <cell r="D4455" t="str">
            <v>TIPO II-C</v>
          </cell>
        </row>
        <row r="4456">
          <cell r="C4456" t="str">
            <v>037588</v>
          </cell>
          <cell r="D4456" t="str">
            <v>TIPO II-C</v>
          </cell>
        </row>
        <row r="4457">
          <cell r="C4457" t="str">
            <v>037589</v>
          </cell>
          <cell r="D4457" t="str">
            <v>TIPO II-C</v>
          </cell>
        </row>
        <row r="4458">
          <cell r="C4458" t="str">
            <v>033843</v>
          </cell>
          <cell r="D4458" t="str">
            <v>TIPO II-C</v>
          </cell>
        </row>
        <row r="4459">
          <cell r="C4459" t="str">
            <v>033844</v>
          </cell>
          <cell r="D4459" t="str">
            <v>TIPO II-C</v>
          </cell>
        </row>
        <row r="4460">
          <cell r="C4460" t="str">
            <v>033845</v>
          </cell>
          <cell r="D4460" t="str">
            <v>TIPO II-C</v>
          </cell>
        </row>
        <row r="4461">
          <cell r="C4461" t="str">
            <v>033846</v>
          </cell>
          <cell r="D4461" t="str">
            <v>TIPO II-C</v>
          </cell>
        </row>
        <row r="4462">
          <cell r="C4462" t="str">
            <v>033847</v>
          </cell>
          <cell r="D4462" t="str">
            <v>TIPO II-C</v>
          </cell>
        </row>
        <row r="4463">
          <cell r="C4463" t="str">
            <v>033849</v>
          </cell>
          <cell r="D4463" t="str">
            <v>TIPO II-C</v>
          </cell>
        </row>
        <row r="4464">
          <cell r="C4464" t="str">
            <v>047281</v>
          </cell>
          <cell r="D4464" t="str">
            <v>TIPO II-C</v>
          </cell>
        </row>
        <row r="4465">
          <cell r="C4465" t="str">
            <v>047282</v>
          </cell>
          <cell r="D4465" t="str">
            <v>TIPO II-C</v>
          </cell>
        </row>
        <row r="4466">
          <cell r="C4466" t="str">
            <v>047283</v>
          </cell>
          <cell r="D4466" t="str">
            <v>TIPO II-C</v>
          </cell>
        </row>
        <row r="4467">
          <cell r="C4467" t="str">
            <v>047284</v>
          </cell>
          <cell r="D4467" t="str">
            <v>TIPO II-C</v>
          </cell>
        </row>
        <row r="4468">
          <cell r="C4468" t="str">
            <v>047285</v>
          </cell>
          <cell r="D4468" t="str">
            <v>TIPO II-C</v>
          </cell>
        </row>
        <row r="4469">
          <cell r="C4469" t="str">
            <v>047286</v>
          </cell>
          <cell r="D4469" t="str">
            <v>TIPO II-C</v>
          </cell>
        </row>
        <row r="4470">
          <cell r="C4470" t="str">
            <v>047287</v>
          </cell>
          <cell r="D4470" t="str">
            <v>TIPO II-C</v>
          </cell>
        </row>
        <row r="4471">
          <cell r="C4471" t="str">
            <v>037922</v>
          </cell>
          <cell r="D4471" t="str">
            <v>TIPO II-C</v>
          </cell>
        </row>
        <row r="4472">
          <cell r="C4472" t="str">
            <v>034382</v>
          </cell>
          <cell r="D4472" t="str">
            <v>TIPO II-C</v>
          </cell>
        </row>
        <row r="4473">
          <cell r="C4473" t="str">
            <v>034382</v>
          </cell>
          <cell r="D4473" t="str">
            <v>TIPO II-C</v>
          </cell>
        </row>
        <row r="4474">
          <cell r="C4474" t="str">
            <v>071749</v>
          </cell>
          <cell r="D4474" t="str">
            <v>TIPO III</v>
          </cell>
        </row>
        <row r="4475">
          <cell r="C4475" t="str">
            <v>044447</v>
          </cell>
          <cell r="D4475" t="str">
            <v>TIPO II-C</v>
          </cell>
        </row>
        <row r="4476">
          <cell r="C4476" t="str">
            <v>044448</v>
          </cell>
          <cell r="D4476" t="str">
            <v>TIPO II-C</v>
          </cell>
        </row>
        <row r="4477">
          <cell r="C4477" t="str">
            <v>044449</v>
          </cell>
          <cell r="D4477" t="str">
            <v>TIPO II-C</v>
          </cell>
        </row>
        <row r="4478">
          <cell r="C4478" t="str">
            <v>044450</v>
          </cell>
          <cell r="D4478" t="str">
            <v>TIPO II-C</v>
          </cell>
        </row>
        <row r="4479">
          <cell r="C4479" t="str">
            <v>044451</v>
          </cell>
          <cell r="D4479" t="str">
            <v>TIPO II-C</v>
          </cell>
        </row>
        <row r="4480">
          <cell r="C4480" t="str">
            <v>053639</v>
          </cell>
          <cell r="D4480" t="str">
            <v>TIPO II-C</v>
          </cell>
        </row>
        <row r="4481">
          <cell r="C4481" t="str">
            <v>053640</v>
          </cell>
          <cell r="D4481" t="str">
            <v>TIPO II-C</v>
          </cell>
        </row>
        <row r="4482">
          <cell r="C4482" t="str">
            <v>053641</v>
          </cell>
          <cell r="D4482" t="str">
            <v>TIPO II-C</v>
          </cell>
        </row>
        <row r="4483">
          <cell r="C4483" t="str">
            <v>053642</v>
          </cell>
          <cell r="D4483" t="str">
            <v>TIPO II-C</v>
          </cell>
        </row>
        <row r="4484">
          <cell r="C4484" t="str">
            <v>053643</v>
          </cell>
          <cell r="D4484" t="str">
            <v>TIPO II-C</v>
          </cell>
        </row>
        <row r="4485">
          <cell r="C4485" t="str">
            <v>054158</v>
          </cell>
          <cell r="D4485" t="str">
            <v>TIPO II-C</v>
          </cell>
        </row>
        <row r="4486">
          <cell r="C4486" t="str">
            <v>054159</v>
          </cell>
          <cell r="D4486" t="str">
            <v>TIPO II-C</v>
          </cell>
        </row>
        <row r="4487">
          <cell r="C4487" t="str">
            <v>054164</v>
          </cell>
          <cell r="D4487" t="str">
            <v>TIPO II-C</v>
          </cell>
        </row>
        <row r="4488">
          <cell r="C4488" t="str">
            <v>050804</v>
          </cell>
          <cell r="D4488" t="str">
            <v>TIPO II-C</v>
          </cell>
        </row>
        <row r="4489">
          <cell r="C4489" t="str">
            <v>050813</v>
          </cell>
          <cell r="D4489" t="str">
            <v>TIPO II-C</v>
          </cell>
        </row>
        <row r="4490">
          <cell r="C4490" t="str">
            <v>050814</v>
          </cell>
          <cell r="D4490" t="str">
            <v>TIPO II-C</v>
          </cell>
        </row>
        <row r="4491">
          <cell r="C4491" t="str">
            <v>050815</v>
          </cell>
          <cell r="D4491" t="str">
            <v>TIPO II-C</v>
          </cell>
        </row>
        <row r="4492">
          <cell r="C4492" t="str">
            <v>050816</v>
          </cell>
          <cell r="D4492" t="str">
            <v>TIPO II-C</v>
          </cell>
        </row>
        <row r="4493">
          <cell r="C4493" t="str">
            <v>050818</v>
          </cell>
          <cell r="D4493" t="str">
            <v>TIPO II-C</v>
          </cell>
        </row>
        <row r="4494">
          <cell r="C4494" t="str">
            <v>050805</v>
          </cell>
          <cell r="D4494" t="str">
            <v>TIPO II-C</v>
          </cell>
        </row>
        <row r="4495">
          <cell r="C4495" t="str">
            <v>050806</v>
          </cell>
          <cell r="D4495" t="str">
            <v>TIPO II-C</v>
          </cell>
        </row>
        <row r="4496">
          <cell r="C4496" t="str">
            <v>050807</v>
          </cell>
          <cell r="D4496" t="str">
            <v>TIPO II-C</v>
          </cell>
        </row>
        <row r="4497">
          <cell r="C4497" t="str">
            <v>050808</v>
          </cell>
          <cell r="D4497" t="str">
            <v>TIPO II-C</v>
          </cell>
        </row>
        <row r="4498">
          <cell r="C4498" t="str">
            <v>050809</v>
          </cell>
          <cell r="D4498" t="str">
            <v>TIPO II-C</v>
          </cell>
        </row>
        <row r="4499">
          <cell r="C4499" t="str">
            <v>050810</v>
          </cell>
          <cell r="D4499" t="str">
            <v>TIPO II-C</v>
          </cell>
        </row>
        <row r="4500">
          <cell r="C4500" t="str">
            <v>050811</v>
          </cell>
          <cell r="D4500" t="str">
            <v>TIPO II-C</v>
          </cell>
        </row>
        <row r="4501">
          <cell r="C4501" t="str">
            <v>050812</v>
          </cell>
          <cell r="D4501" t="str">
            <v>TIPO II-C</v>
          </cell>
        </row>
        <row r="4502">
          <cell r="C4502" t="str">
            <v>043169</v>
          </cell>
          <cell r="D4502" t="str">
            <v>TIPO II-C</v>
          </cell>
        </row>
        <row r="4503">
          <cell r="C4503" t="str">
            <v>043170</v>
          </cell>
          <cell r="D4503" t="str">
            <v>TIPO II-C</v>
          </cell>
        </row>
        <row r="4504">
          <cell r="C4504" t="str">
            <v>043171</v>
          </cell>
          <cell r="D4504" t="str">
            <v>TIPO II-C</v>
          </cell>
        </row>
        <row r="4505">
          <cell r="C4505" t="str">
            <v>043172</v>
          </cell>
          <cell r="D4505" t="str">
            <v>TIPO II-C</v>
          </cell>
        </row>
        <row r="4506">
          <cell r="C4506" t="str">
            <v>043177</v>
          </cell>
          <cell r="D4506" t="str">
            <v>TIPO II-C</v>
          </cell>
        </row>
        <row r="4507">
          <cell r="C4507" t="str">
            <v>043173</v>
          </cell>
          <cell r="D4507" t="str">
            <v>TIPO II-C</v>
          </cell>
        </row>
        <row r="4508">
          <cell r="C4508" t="str">
            <v>043174</v>
          </cell>
          <cell r="D4508" t="str">
            <v>TIPO II-C</v>
          </cell>
        </row>
        <row r="4509">
          <cell r="C4509" t="str">
            <v>043175</v>
          </cell>
          <cell r="D4509" t="str">
            <v>TIPO II-C</v>
          </cell>
        </row>
        <row r="4510">
          <cell r="C4510" t="str">
            <v>043176</v>
          </cell>
          <cell r="D4510" t="str">
            <v>TIPO II-C</v>
          </cell>
        </row>
        <row r="4511">
          <cell r="C4511" t="str">
            <v>043178</v>
          </cell>
          <cell r="D4511" t="str">
            <v>TIPO II-C</v>
          </cell>
        </row>
        <row r="4512">
          <cell r="C4512" t="str">
            <v>043179</v>
          </cell>
          <cell r="D4512" t="str">
            <v>TIPO II-C</v>
          </cell>
        </row>
        <row r="4513">
          <cell r="C4513" t="str">
            <v>043180</v>
          </cell>
          <cell r="D4513" t="str">
            <v>TIPO II-C</v>
          </cell>
        </row>
        <row r="4514">
          <cell r="C4514" t="str">
            <v>031870</v>
          </cell>
          <cell r="D4514" t="str">
            <v>TIPO II-C</v>
          </cell>
        </row>
        <row r="4515">
          <cell r="C4515" t="str">
            <v>034186</v>
          </cell>
          <cell r="D4515" t="str">
            <v>TIPO II-C</v>
          </cell>
        </row>
        <row r="4516">
          <cell r="C4516" t="str">
            <v>034188</v>
          </cell>
          <cell r="D4516" t="str">
            <v>TIPO II-C</v>
          </cell>
        </row>
        <row r="4517">
          <cell r="C4517" t="str">
            <v>046834</v>
          </cell>
          <cell r="D4517" t="str">
            <v>TIPO II-C</v>
          </cell>
        </row>
        <row r="4518">
          <cell r="C4518" t="str">
            <v>033782</v>
          </cell>
          <cell r="D4518" t="str">
            <v>TIPO II-C</v>
          </cell>
        </row>
        <row r="4519">
          <cell r="C4519" t="str">
            <v>033784</v>
          </cell>
          <cell r="D4519" t="str">
            <v>TIPO II-C</v>
          </cell>
        </row>
        <row r="4520">
          <cell r="C4520" t="str">
            <v>075421</v>
          </cell>
          <cell r="D4520" t="str">
            <v>TIPO III</v>
          </cell>
        </row>
        <row r="4521">
          <cell r="C4521" t="str">
            <v>053502</v>
          </cell>
          <cell r="D4521" t="str">
            <v>TIPO II-C</v>
          </cell>
        </row>
        <row r="4522">
          <cell r="C4522" t="str">
            <v>053503</v>
          </cell>
          <cell r="D4522" t="str">
            <v>TIPO II-C</v>
          </cell>
        </row>
        <row r="4523">
          <cell r="C4523" t="str">
            <v>053504</v>
          </cell>
          <cell r="D4523" t="str">
            <v>TIPO II-C</v>
          </cell>
        </row>
        <row r="4524">
          <cell r="C4524" t="str">
            <v>053505</v>
          </cell>
          <cell r="D4524" t="str">
            <v>TIPO II-C</v>
          </cell>
        </row>
        <row r="4525">
          <cell r="C4525" t="str">
            <v>075214</v>
          </cell>
          <cell r="D4525" t="str">
            <v>TIPO III</v>
          </cell>
        </row>
        <row r="4526">
          <cell r="C4526" t="str">
            <v>044871</v>
          </cell>
          <cell r="D4526" t="str">
            <v>TIPO II-C</v>
          </cell>
        </row>
        <row r="4527">
          <cell r="C4527" t="str">
            <v>044872</v>
          </cell>
          <cell r="D4527" t="str">
            <v>TIPO II-C</v>
          </cell>
        </row>
        <row r="4528">
          <cell r="C4528" t="str">
            <v>044873</v>
          </cell>
          <cell r="D4528" t="str">
            <v>TIPO II-C</v>
          </cell>
        </row>
        <row r="4529">
          <cell r="C4529" t="str">
            <v>044874</v>
          </cell>
          <cell r="D4529" t="str">
            <v>TIPO II-C</v>
          </cell>
        </row>
        <row r="4530">
          <cell r="C4530" t="str">
            <v>046702</v>
          </cell>
          <cell r="D4530" t="str">
            <v>TIPO II-C</v>
          </cell>
        </row>
        <row r="4531">
          <cell r="C4531" t="str">
            <v>075321</v>
          </cell>
          <cell r="D4531" t="str">
            <v>TIPO III</v>
          </cell>
        </row>
        <row r="4532">
          <cell r="C4532" t="str">
            <v>055337</v>
          </cell>
          <cell r="D4532" t="str">
            <v>TIPO II-C</v>
          </cell>
        </row>
        <row r="4533">
          <cell r="C4533" t="str">
            <v>055338</v>
          </cell>
          <cell r="D4533" t="str">
            <v>TIPO II-C</v>
          </cell>
        </row>
        <row r="4534">
          <cell r="C4534" t="str">
            <v>055339</v>
          </cell>
          <cell r="D4534" t="str">
            <v>TIPO II-C</v>
          </cell>
        </row>
        <row r="4535">
          <cell r="C4535" t="str">
            <v>055340</v>
          </cell>
          <cell r="D4535" t="str">
            <v>TIPO II-C</v>
          </cell>
        </row>
        <row r="4536">
          <cell r="C4536" t="str">
            <v>055345</v>
          </cell>
          <cell r="D4536" t="str">
            <v>TIPO II-C</v>
          </cell>
        </row>
        <row r="4537">
          <cell r="C4537" t="str">
            <v>055341</v>
          </cell>
          <cell r="D4537" t="str">
            <v>TIPO II-C</v>
          </cell>
        </row>
        <row r="4538">
          <cell r="C4538" t="str">
            <v>055342</v>
          </cell>
          <cell r="D4538" t="str">
            <v>TIPO II-C</v>
          </cell>
        </row>
        <row r="4539">
          <cell r="C4539" t="str">
            <v>055343</v>
          </cell>
          <cell r="D4539" t="str">
            <v>TIPO II-C</v>
          </cell>
        </row>
        <row r="4540">
          <cell r="C4540" t="str">
            <v>055344</v>
          </cell>
          <cell r="D4540" t="str">
            <v>TIPO II-C</v>
          </cell>
        </row>
        <row r="4541">
          <cell r="C4541" t="str">
            <v>052257</v>
          </cell>
          <cell r="D4541" t="str">
            <v>TIPO II-C</v>
          </cell>
        </row>
        <row r="4542">
          <cell r="C4542" t="str">
            <v>052258</v>
          </cell>
          <cell r="D4542" t="str">
            <v>TIPO II-C</v>
          </cell>
        </row>
        <row r="4543">
          <cell r="C4543" t="str">
            <v>052259</v>
          </cell>
          <cell r="D4543" t="str">
            <v>TIPO II-C</v>
          </cell>
        </row>
        <row r="4544">
          <cell r="C4544" t="str">
            <v>052260</v>
          </cell>
          <cell r="D4544" t="str">
            <v>TIPO II-C</v>
          </cell>
        </row>
        <row r="4545">
          <cell r="C4545" t="str">
            <v>052261</v>
          </cell>
          <cell r="D4545" t="str">
            <v>TIPO II-C</v>
          </cell>
        </row>
        <row r="4546">
          <cell r="C4546" t="str">
            <v>052262</v>
          </cell>
          <cell r="D4546" t="str">
            <v>TIPO II-C</v>
          </cell>
        </row>
        <row r="4547">
          <cell r="C4547" t="str">
            <v>052263</v>
          </cell>
          <cell r="D4547" t="str">
            <v>TIPO II-C</v>
          </cell>
        </row>
        <row r="4548">
          <cell r="C4548" t="str">
            <v>052264</v>
          </cell>
          <cell r="D4548" t="str">
            <v>TIPO II-C</v>
          </cell>
        </row>
        <row r="4549">
          <cell r="C4549" t="str">
            <v>049224</v>
          </cell>
          <cell r="D4549" t="str">
            <v>TIPO II-C</v>
          </cell>
        </row>
        <row r="4550">
          <cell r="C4550" t="str">
            <v>051653</v>
          </cell>
          <cell r="D4550" t="str">
            <v>TIPO II-C</v>
          </cell>
        </row>
        <row r="4551">
          <cell r="C4551" t="str">
            <v>051654</v>
          </cell>
          <cell r="D4551" t="str">
            <v>TIPO II-C</v>
          </cell>
        </row>
        <row r="4552">
          <cell r="C4552" t="str">
            <v>051655</v>
          </cell>
          <cell r="D4552" t="str">
            <v>TIPO II-C</v>
          </cell>
        </row>
        <row r="4553">
          <cell r="C4553" t="str">
            <v>051656</v>
          </cell>
          <cell r="D4553" t="str">
            <v>TIPO II-C</v>
          </cell>
        </row>
        <row r="4554">
          <cell r="C4554" t="str">
            <v>051657</v>
          </cell>
          <cell r="D4554" t="str">
            <v>TIPO II-C</v>
          </cell>
        </row>
        <row r="4555">
          <cell r="C4555" t="str">
            <v>051658</v>
          </cell>
          <cell r="D4555" t="str">
            <v>TIPO II-C</v>
          </cell>
        </row>
        <row r="4556">
          <cell r="C4556" t="str">
            <v>051659</v>
          </cell>
          <cell r="D4556" t="str">
            <v>TIPO II-C</v>
          </cell>
        </row>
        <row r="4557">
          <cell r="C4557" t="str">
            <v>051660</v>
          </cell>
          <cell r="D4557" t="str">
            <v>TIPO II-C</v>
          </cell>
        </row>
        <row r="4558">
          <cell r="C4558" t="str">
            <v>044495</v>
          </cell>
          <cell r="D4558" t="str">
            <v>TIPO II-C</v>
          </cell>
        </row>
        <row r="4559">
          <cell r="C4559" t="str">
            <v>044496</v>
          </cell>
          <cell r="D4559" t="str">
            <v>TIPO II-C</v>
          </cell>
        </row>
        <row r="4560">
          <cell r="C4560" t="str">
            <v>037811</v>
          </cell>
          <cell r="D4560" t="str">
            <v>TIPO II-C</v>
          </cell>
        </row>
        <row r="4561">
          <cell r="C4561" t="str">
            <v>037812</v>
          </cell>
          <cell r="D4561" t="str">
            <v>TIPO II-C</v>
          </cell>
        </row>
        <row r="4562">
          <cell r="C4562" t="str">
            <v>049702</v>
          </cell>
          <cell r="D4562" t="str">
            <v>TIPO II-C</v>
          </cell>
        </row>
        <row r="4563">
          <cell r="C4563" t="str">
            <v>049703</v>
          </cell>
          <cell r="D4563" t="str">
            <v>TIPO II-C</v>
          </cell>
        </row>
        <row r="4564">
          <cell r="C4564" t="str">
            <v>049705</v>
          </cell>
          <cell r="D4564" t="str">
            <v>TIPO II-C</v>
          </cell>
        </row>
        <row r="4565">
          <cell r="C4565" t="str">
            <v>049706</v>
          </cell>
          <cell r="D4565" t="str">
            <v>TIPO II-C</v>
          </cell>
        </row>
        <row r="4566">
          <cell r="C4566" t="str">
            <v>049708</v>
          </cell>
          <cell r="D4566" t="str">
            <v>TIPO II-C</v>
          </cell>
        </row>
        <row r="4567">
          <cell r="C4567" t="str">
            <v>049709</v>
          </cell>
          <cell r="D4567" t="str">
            <v>TIPO II-C</v>
          </cell>
        </row>
        <row r="4568">
          <cell r="C4568" t="str">
            <v>046963</v>
          </cell>
          <cell r="D4568" t="str">
            <v>TIPO II-C</v>
          </cell>
        </row>
        <row r="4569">
          <cell r="C4569" t="str">
            <v>046964</v>
          </cell>
          <cell r="D4569" t="str">
            <v>TIPO II-C</v>
          </cell>
        </row>
        <row r="4570">
          <cell r="C4570" t="str">
            <v>034384</v>
          </cell>
          <cell r="D4570" t="str">
            <v>TIPO III</v>
          </cell>
        </row>
        <row r="4571">
          <cell r="C4571" t="str">
            <v>034385</v>
          </cell>
          <cell r="D4571" t="str">
            <v>TIPO III</v>
          </cell>
        </row>
        <row r="4572">
          <cell r="C4572" t="str">
            <v>033469</v>
          </cell>
          <cell r="D4572" t="str">
            <v>TIPO II-C</v>
          </cell>
        </row>
        <row r="4573">
          <cell r="C4573" t="str">
            <v>033470</v>
          </cell>
          <cell r="D4573" t="str">
            <v>TIPO II-C</v>
          </cell>
        </row>
        <row r="4574">
          <cell r="C4574" t="str">
            <v>033471</v>
          </cell>
          <cell r="D4574" t="str">
            <v>TIPO II-C</v>
          </cell>
        </row>
        <row r="4575">
          <cell r="C4575" t="str">
            <v>033473</v>
          </cell>
          <cell r="D4575" t="str">
            <v>TIPO II-C</v>
          </cell>
        </row>
        <row r="4576">
          <cell r="C4576" t="str">
            <v>044504</v>
          </cell>
          <cell r="D4576" t="str">
            <v>TIPO II-C</v>
          </cell>
        </row>
        <row r="4577">
          <cell r="C4577" t="str">
            <v>033474</v>
          </cell>
          <cell r="D4577" t="str">
            <v>TIPO II-C</v>
          </cell>
        </row>
        <row r="4578">
          <cell r="C4578" t="str">
            <v>033476</v>
          </cell>
          <cell r="D4578" t="str">
            <v>TIPO II-C</v>
          </cell>
        </row>
        <row r="4579">
          <cell r="C4579" t="str">
            <v>044503</v>
          </cell>
          <cell r="D4579" t="str">
            <v>TIPO II-C</v>
          </cell>
        </row>
        <row r="4580">
          <cell r="C4580" t="str">
            <v>044506</v>
          </cell>
          <cell r="D4580" t="str">
            <v>TIPO II-C</v>
          </cell>
        </row>
        <row r="4581">
          <cell r="C4581" t="str">
            <v>044507</v>
          </cell>
          <cell r="D4581" t="str">
            <v>TIPO II-C</v>
          </cell>
        </row>
        <row r="4582">
          <cell r="C4582" t="str">
            <v>044508</v>
          </cell>
          <cell r="D4582" t="str">
            <v>TIPO II-C</v>
          </cell>
        </row>
        <row r="4583">
          <cell r="C4583" t="str">
            <v>044509</v>
          </cell>
          <cell r="D4583" t="str">
            <v>TIPO II-C</v>
          </cell>
        </row>
        <row r="4584">
          <cell r="C4584" t="str">
            <v>044510</v>
          </cell>
          <cell r="D4584" t="str">
            <v>TIPO II-C</v>
          </cell>
        </row>
        <row r="4585">
          <cell r="C4585" t="str">
            <v>044511</v>
          </cell>
          <cell r="D4585" t="str">
            <v>TIPO II-C</v>
          </cell>
        </row>
        <row r="4586">
          <cell r="C4586" t="str">
            <v>044512</v>
          </cell>
          <cell r="D4586" t="str">
            <v>TIPO II-C</v>
          </cell>
        </row>
        <row r="4587">
          <cell r="C4587" t="str">
            <v>044513</v>
          </cell>
          <cell r="D4587" t="str">
            <v>TIPO II-C</v>
          </cell>
        </row>
        <row r="4588">
          <cell r="C4588" t="str">
            <v>044514</v>
          </cell>
          <cell r="D4588" t="str">
            <v>TIPO II-C</v>
          </cell>
        </row>
        <row r="4589">
          <cell r="C4589" t="str">
            <v>044515</v>
          </cell>
          <cell r="D4589" t="str">
            <v>TIPO II-C</v>
          </cell>
        </row>
        <row r="4590">
          <cell r="C4590" t="str">
            <v>049771</v>
          </cell>
          <cell r="D4590" t="str">
            <v>TIPO II-C</v>
          </cell>
        </row>
        <row r="4591">
          <cell r="C4591" t="str">
            <v>049772</v>
          </cell>
          <cell r="D4591" t="str">
            <v>TIPO II-C</v>
          </cell>
        </row>
        <row r="4592">
          <cell r="C4592" t="str">
            <v>053686</v>
          </cell>
          <cell r="D4592" t="str">
            <v>TIPO III</v>
          </cell>
        </row>
        <row r="4593">
          <cell r="C4593" t="str">
            <v>059772</v>
          </cell>
          <cell r="D4593" t="str">
            <v>TIPO III</v>
          </cell>
        </row>
        <row r="4594">
          <cell r="C4594" t="str">
            <v>072977</v>
          </cell>
          <cell r="D4594" t="str">
            <v>TIPO III</v>
          </cell>
        </row>
        <row r="4595">
          <cell r="C4595" t="str">
            <v>075299</v>
          </cell>
          <cell r="D4595" t="str">
            <v>TIPO III</v>
          </cell>
        </row>
        <row r="4596">
          <cell r="C4596" t="str">
            <v>038396</v>
          </cell>
          <cell r="D4596" t="str">
            <v>TIPO II-C</v>
          </cell>
        </row>
        <row r="4597">
          <cell r="C4597" t="str">
            <v>038397</v>
          </cell>
          <cell r="D4597" t="str">
            <v>TIPO II-C</v>
          </cell>
        </row>
        <row r="4598">
          <cell r="C4598" t="str">
            <v>047364</v>
          </cell>
          <cell r="D4598" t="str">
            <v>TIPO II-C</v>
          </cell>
        </row>
        <row r="4599">
          <cell r="C4599" t="str">
            <v>047372</v>
          </cell>
          <cell r="D4599" t="str">
            <v>TIPO II-C</v>
          </cell>
        </row>
        <row r="4600">
          <cell r="C4600" t="str">
            <v>049291</v>
          </cell>
          <cell r="D4600" t="str">
            <v>TIPO II-C</v>
          </cell>
        </row>
        <row r="4601">
          <cell r="C4601" t="str">
            <v>049292</v>
          </cell>
          <cell r="D4601" t="str">
            <v>TIPO II-C</v>
          </cell>
        </row>
        <row r="4602">
          <cell r="C4602" t="str">
            <v>049293</v>
          </cell>
          <cell r="D4602" t="str">
            <v>TIPO II-C</v>
          </cell>
        </row>
        <row r="4603">
          <cell r="C4603" t="str">
            <v>049294</v>
          </cell>
          <cell r="D4603" t="str">
            <v>TIPO II-C</v>
          </cell>
        </row>
        <row r="4604">
          <cell r="C4604" t="str">
            <v>049299</v>
          </cell>
          <cell r="D4604" t="str">
            <v>TIPO II-C</v>
          </cell>
        </row>
        <row r="4605">
          <cell r="C4605" t="str">
            <v>049295</v>
          </cell>
          <cell r="D4605" t="str">
            <v>TIPO II-C</v>
          </cell>
        </row>
        <row r="4606">
          <cell r="C4606" t="str">
            <v>049296</v>
          </cell>
          <cell r="D4606" t="str">
            <v>TIPO II-C</v>
          </cell>
        </row>
        <row r="4607">
          <cell r="C4607" t="str">
            <v>049297</v>
          </cell>
          <cell r="D4607" t="str">
            <v>TIPO II-C</v>
          </cell>
        </row>
        <row r="4608">
          <cell r="C4608" t="str">
            <v>049298</v>
          </cell>
          <cell r="D4608" t="str">
            <v>TIPO II-C</v>
          </cell>
        </row>
        <row r="4609">
          <cell r="C4609" t="str">
            <v>049300</v>
          </cell>
          <cell r="D4609" t="str">
            <v>TIPO II-C</v>
          </cell>
        </row>
        <row r="4610">
          <cell r="C4610" t="str">
            <v>071743</v>
          </cell>
          <cell r="D4610" t="str">
            <v>TIPO III</v>
          </cell>
        </row>
        <row r="4611">
          <cell r="C4611" t="str">
            <v>060455</v>
          </cell>
          <cell r="D4611" t="str">
            <v>TIPO III</v>
          </cell>
        </row>
        <row r="4612">
          <cell r="C4612" t="str">
            <v>034387</v>
          </cell>
          <cell r="D4612" t="str">
            <v>TIPO III</v>
          </cell>
        </row>
        <row r="4613">
          <cell r="C4613" t="str">
            <v>072007</v>
          </cell>
          <cell r="D4613" t="str">
            <v>TIPO II-C</v>
          </cell>
        </row>
        <row r="4614">
          <cell r="C4614" t="str">
            <v>072008</v>
          </cell>
          <cell r="D4614" t="str">
            <v>TIPO II-C</v>
          </cell>
        </row>
        <row r="4615">
          <cell r="C4615" t="str">
            <v>072009</v>
          </cell>
          <cell r="D4615" t="str">
            <v>TIPO II-C</v>
          </cell>
        </row>
        <row r="4616">
          <cell r="C4616" t="str">
            <v>072010</v>
          </cell>
          <cell r="D4616" t="str">
            <v>TIPO II-C</v>
          </cell>
        </row>
        <row r="4617">
          <cell r="C4617" t="str">
            <v>072011</v>
          </cell>
          <cell r="D4617" t="str">
            <v>TIPO II-C</v>
          </cell>
        </row>
        <row r="4618">
          <cell r="C4618" t="str">
            <v>072012</v>
          </cell>
          <cell r="D4618" t="str">
            <v>TIPO II-C</v>
          </cell>
        </row>
        <row r="4619">
          <cell r="C4619" t="str">
            <v>072013</v>
          </cell>
          <cell r="D4619" t="str">
            <v>TIPO II-C</v>
          </cell>
        </row>
        <row r="4620">
          <cell r="C4620" t="str">
            <v>072014</v>
          </cell>
          <cell r="D4620" t="str">
            <v>TIPO II-C</v>
          </cell>
        </row>
        <row r="4621">
          <cell r="C4621" t="str">
            <v>072015</v>
          </cell>
          <cell r="D4621" t="str">
            <v>TIPO II-C</v>
          </cell>
        </row>
        <row r="4622">
          <cell r="C4622" t="str">
            <v>040766</v>
          </cell>
          <cell r="D4622" t="str">
            <v>TIPO II-B</v>
          </cell>
        </row>
        <row r="4623">
          <cell r="C4623" t="str">
            <v>034388</v>
          </cell>
          <cell r="D4623" t="str">
            <v>TIPO III</v>
          </cell>
        </row>
        <row r="4624">
          <cell r="C4624" t="str">
            <v>072016</v>
          </cell>
          <cell r="D4624" t="str">
            <v>TIPO II-C</v>
          </cell>
        </row>
        <row r="4625">
          <cell r="C4625" t="str">
            <v>072017</v>
          </cell>
          <cell r="D4625" t="str">
            <v>TIPO II-C</v>
          </cell>
        </row>
        <row r="4626">
          <cell r="C4626" t="str">
            <v>072018</v>
          </cell>
          <cell r="D4626" t="str">
            <v>TIPO II-C</v>
          </cell>
        </row>
        <row r="4627">
          <cell r="C4627" t="str">
            <v>072019</v>
          </cell>
          <cell r="D4627" t="str">
            <v>TIPO II-C</v>
          </cell>
        </row>
        <row r="4628">
          <cell r="C4628" t="str">
            <v>072020</v>
          </cell>
          <cell r="D4628" t="str">
            <v>TIPO II-C</v>
          </cell>
        </row>
        <row r="4629">
          <cell r="C4629" t="str">
            <v>072021</v>
          </cell>
          <cell r="D4629" t="str">
            <v>TIPO II-C</v>
          </cell>
        </row>
        <row r="4630">
          <cell r="C4630" t="str">
            <v>072022</v>
          </cell>
          <cell r="D4630" t="str">
            <v>TIPO II-C</v>
          </cell>
        </row>
        <row r="4631">
          <cell r="C4631" t="str">
            <v>072023</v>
          </cell>
          <cell r="D4631" t="str">
            <v>TIPO II-C</v>
          </cell>
        </row>
        <row r="4632">
          <cell r="C4632" t="str">
            <v>072024</v>
          </cell>
          <cell r="D4632" t="str">
            <v>TIPO II-C</v>
          </cell>
        </row>
        <row r="4633">
          <cell r="C4633" t="str">
            <v>072025</v>
          </cell>
          <cell r="D4633" t="str">
            <v>TIPO II-C</v>
          </cell>
        </row>
        <row r="4634">
          <cell r="C4634" t="str">
            <v>072026</v>
          </cell>
          <cell r="D4634" t="str">
            <v>TIPO II-C</v>
          </cell>
        </row>
        <row r="4635">
          <cell r="C4635" t="str">
            <v>072027</v>
          </cell>
          <cell r="D4635" t="str">
            <v>TIPO II-C</v>
          </cell>
        </row>
        <row r="4636">
          <cell r="C4636" t="str">
            <v>054170</v>
          </cell>
          <cell r="D4636" t="str">
            <v>TIPO II-C</v>
          </cell>
        </row>
        <row r="4637">
          <cell r="C4637" t="str">
            <v>054171</v>
          </cell>
          <cell r="D4637" t="str">
            <v>TIPO II-C</v>
          </cell>
        </row>
        <row r="4638">
          <cell r="C4638" t="str">
            <v>071986</v>
          </cell>
          <cell r="D4638" t="str">
            <v>TIPO II-C</v>
          </cell>
        </row>
        <row r="4639">
          <cell r="C4639" t="str">
            <v>061617</v>
          </cell>
          <cell r="D4639" t="str">
            <v>TIPO II-C</v>
          </cell>
        </row>
        <row r="4640">
          <cell r="C4640" t="str">
            <v>061611</v>
          </cell>
          <cell r="D4640" t="str">
            <v>TIPO II-C</v>
          </cell>
        </row>
        <row r="4641">
          <cell r="C4641" t="str">
            <v>047043</v>
          </cell>
          <cell r="D4641" t="str">
            <v>TIPO II-C</v>
          </cell>
        </row>
        <row r="4642">
          <cell r="C4642" t="str">
            <v>047044</v>
          </cell>
          <cell r="D4642" t="str">
            <v>TIPO II-C</v>
          </cell>
        </row>
        <row r="4643">
          <cell r="C4643" t="str">
            <v>047045</v>
          </cell>
          <cell r="D4643" t="str">
            <v>TIPO II-C</v>
          </cell>
        </row>
        <row r="4644">
          <cell r="C4644" t="str">
            <v>047046</v>
          </cell>
          <cell r="D4644" t="str">
            <v>TIPO II-C</v>
          </cell>
        </row>
        <row r="4645">
          <cell r="C4645" t="str">
            <v>047047</v>
          </cell>
          <cell r="D4645" t="str">
            <v>TIPO II-C</v>
          </cell>
        </row>
        <row r="4646">
          <cell r="C4646" t="str">
            <v>047048</v>
          </cell>
          <cell r="D4646" t="str">
            <v>TIPO II-C</v>
          </cell>
        </row>
        <row r="4647">
          <cell r="C4647" t="str">
            <v>070537</v>
          </cell>
          <cell r="D4647" t="str">
            <v>TIPO II-C</v>
          </cell>
        </row>
        <row r="4648">
          <cell r="C4648" t="str">
            <v>070546</v>
          </cell>
          <cell r="D4648" t="str">
            <v>TIPO II-C</v>
          </cell>
        </row>
        <row r="4649">
          <cell r="C4649" t="str">
            <v>070547</v>
          </cell>
          <cell r="D4649" t="str">
            <v>TIPO II-C</v>
          </cell>
        </row>
        <row r="4650">
          <cell r="C4650" t="str">
            <v>070548</v>
          </cell>
          <cell r="D4650" t="str">
            <v>TIPO II-C</v>
          </cell>
        </row>
        <row r="4651">
          <cell r="C4651" t="str">
            <v>070549</v>
          </cell>
          <cell r="D4651" t="str">
            <v>TIPO II-C</v>
          </cell>
        </row>
        <row r="4652">
          <cell r="C4652" t="str">
            <v>070550</v>
          </cell>
          <cell r="D4652" t="str">
            <v>TIPO II-C</v>
          </cell>
        </row>
        <row r="4653">
          <cell r="C4653" t="str">
            <v>070551</v>
          </cell>
          <cell r="D4653" t="str">
            <v>TIPO II-C</v>
          </cell>
        </row>
        <row r="4654">
          <cell r="C4654" t="str">
            <v>070552</v>
          </cell>
          <cell r="D4654" t="str">
            <v>TIPO II-C</v>
          </cell>
        </row>
        <row r="4655">
          <cell r="C4655" t="str">
            <v>070553</v>
          </cell>
          <cell r="D4655" t="str">
            <v>TIPO II-C</v>
          </cell>
        </row>
        <row r="4656">
          <cell r="C4656" t="str">
            <v>070554</v>
          </cell>
          <cell r="D4656" t="str">
            <v>TIPO II-C</v>
          </cell>
        </row>
        <row r="4657">
          <cell r="C4657" t="str">
            <v>070555</v>
          </cell>
          <cell r="D4657" t="str">
            <v>TIPO II-C</v>
          </cell>
        </row>
        <row r="4658">
          <cell r="C4658" t="str">
            <v>070538</v>
          </cell>
          <cell r="D4658" t="str">
            <v>TIPO II-C</v>
          </cell>
        </row>
        <row r="4659">
          <cell r="C4659" t="str">
            <v>070556</v>
          </cell>
          <cell r="D4659" t="str">
            <v>TIPO II-C</v>
          </cell>
        </row>
        <row r="4660">
          <cell r="C4660" t="str">
            <v>070557</v>
          </cell>
          <cell r="D4660" t="str">
            <v>TIPO II-C</v>
          </cell>
        </row>
        <row r="4661">
          <cell r="C4661" t="str">
            <v>070558</v>
          </cell>
          <cell r="D4661" t="str">
            <v>TIPO II-C</v>
          </cell>
        </row>
        <row r="4662">
          <cell r="C4662" t="str">
            <v>070559</v>
          </cell>
          <cell r="D4662" t="str">
            <v>TIPO II-C</v>
          </cell>
        </row>
        <row r="4663">
          <cell r="C4663" t="str">
            <v>070560</v>
          </cell>
          <cell r="D4663" t="str">
            <v>TIPO II-C</v>
          </cell>
        </row>
        <row r="4664">
          <cell r="C4664" t="str">
            <v>070561</v>
          </cell>
          <cell r="D4664" t="str">
            <v>TIPO II-C</v>
          </cell>
        </row>
        <row r="4665">
          <cell r="C4665" t="str">
            <v>070562</v>
          </cell>
          <cell r="D4665" t="str">
            <v>TIPO II-C</v>
          </cell>
        </row>
        <row r="4666">
          <cell r="C4666" t="str">
            <v>070539</v>
          </cell>
          <cell r="D4666" t="str">
            <v>TIPO II-C</v>
          </cell>
        </row>
        <row r="4667">
          <cell r="C4667" t="str">
            <v>070540</v>
          </cell>
          <cell r="D4667" t="str">
            <v>TIPO II-C</v>
          </cell>
        </row>
        <row r="4668">
          <cell r="C4668" t="str">
            <v>070541</v>
          </cell>
          <cell r="D4668" t="str">
            <v>TIPO II-C</v>
          </cell>
        </row>
        <row r="4669">
          <cell r="C4669" t="str">
            <v>070542</v>
          </cell>
          <cell r="D4669" t="str">
            <v>TIPO II-C</v>
          </cell>
        </row>
        <row r="4670">
          <cell r="C4670" t="str">
            <v>070543</v>
          </cell>
          <cell r="D4670" t="str">
            <v>TIPO II-C</v>
          </cell>
        </row>
        <row r="4671">
          <cell r="C4671" t="str">
            <v>070544</v>
          </cell>
          <cell r="D4671" t="str">
            <v>TIPO II-C</v>
          </cell>
        </row>
        <row r="4672">
          <cell r="C4672" t="str">
            <v>070545</v>
          </cell>
          <cell r="D4672" t="str">
            <v>TIPO II-C</v>
          </cell>
        </row>
        <row r="4673">
          <cell r="C4673" t="str">
            <v>044516</v>
          </cell>
          <cell r="D4673" t="str">
            <v>TIPO II-C</v>
          </cell>
        </row>
        <row r="4674">
          <cell r="C4674" t="str">
            <v>044517</v>
          </cell>
          <cell r="D4674" t="str">
            <v>TIPO II-C</v>
          </cell>
        </row>
        <row r="4675">
          <cell r="C4675" t="str">
            <v>052244</v>
          </cell>
          <cell r="D4675" t="str">
            <v>TIPO II-C</v>
          </cell>
        </row>
        <row r="4676">
          <cell r="C4676" t="str">
            <v>052282</v>
          </cell>
          <cell r="D4676" t="str">
            <v>TIPO II-C</v>
          </cell>
        </row>
        <row r="4677">
          <cell r="C4677" t="str">
            <v>052283</v>
          </cell>
          <cell r="D4677" t="str">
            <v>TIPO II-C</v>
          </cell>
        </row>
        <row r="4678">
          <cell r="C4678" t="str">
            <v>052284</v>
          </cell>
          <cell r="D4678" t="str">
            <v>TIPO II-C</v>
          </cell>
        </row>
        <row r="4679">
          <cell r="C4679" t="str">
            <v>053509</v>
          </cell>
          <cell r="D4679" t="str">
            <v>TIPO II-C</v>
          </cell>
        </row>
        <row r="4680">
          <cell r="C4680" t="str">
            <v>034745</v>
          </cell>
          <cell r="D4680" t="str">
            <v>TIPO II-C</v>
          </cell>
        </row>
        <row r="4681">
          <cell r="C4681" t="str">
            <v>034746</v>
          </cell>
          <cell r="D4681" t="str">
            <v>TIPO II-C</v>
          </cell>
        </row>
        <row r="4682">
          <cell r="C4682" t="str">
            <v>034747</v>
          </cell>
          <cell r="D4682" t="str">
            <v>TIPO II-C</v>
          </cell>
        </row>
        <row r="4683">
          <cell r="C4683" t="str">
            <v>060596</v>
          </cell>
          <cell r="D4683" t="str">
            <v>TIPO II-C</v>
          </cell>
        </row>
        <row r="4684">
          <cell r="C4684" t="str">
            <v>060597</v>
          </cell>
          <cell r="D4684" t="str">
            <v>TIPO II-C</v>
          </cell>
        </row>
        <row r="4685">
          <cell r="C4685" t="str">
            <v>060598</v>
          </cell>
          <cell r="D4685" t="str">
            <v>TIPO II-C</v>
          </cell>
        </row>
        <row r="4686">
          <cell r="C4686" t="str">
            <v>060599</v>
          </cell>
          <cell r="D4686" t="str">
            <v>TIPO II-C</v>
          </cell>
        </row>
        <row r="4687">
          <cell r="C4687" t="str">
            <v>060600</v>
          </cell>
          <cell r="D4687" t="str">
            <v>TIPO II-C</v>
          </cell>
        </row>
        <row r="4688">
          <cell r="C4688" t="str">
            <v>060601</v>
          </cell>
          <cell r="D4688" t="str">
            <v>TIPO II-C</v>
          </cell>
        </row>
        <row r="4689">
          <cell r="C4689" t="str">
            <v>060602</v>
          </cell>
          <cell r="D4689" t="str">
            <v>TIPO II-C</v>
          </cell>
        </row>
        <row r="4690">
          <cell r="C4690" t="str">
            <v>046552</v>
          </cell>
          <cell r="D4690" t="str">
            <v>TIPO II-B</v>
          </cell>
        </row>
        <row r="4691">
          <cell r="C4691" t="str">
            <v>053501</v>
          </cell>
          <cell r="D4691" t="str">
            <v>TIPO II-C</v>
          </cell>
        </row>
        <row r="4692">
          <cell r="C4692" t="str">
            <v>053500</v>
          </cell>
          <cell r="D4692" t="str">
            <v>TIPO II-C</v>
          </cell>
        </row>
        <row r="4693">
          <cell r="C4693" t="str">
            <v>045570</v>
          </cell>
          <cell r="D4693" t="str">
            <v>TIPO II-B</v>
          </cell>
        </row>
        <row r="4694">
          <cell r="C4694" t="str">
            <v>033158</v>
          </cell>
          <cell r="D4694" t="str">
            <v>TIPO II-C</v>
          </cell>
        </row>
        <row r="4695">
          <cell r="C4695" t="str">
            <v>050471</v>
          </cell>
          <cell r="D4695" t="str">
            <v>TIPO II-C</v>
          </cell>
        </row>
        <row r="4696">
          <cell r="C4696" t="str">
            <v>050472</v>
          </cell>
          <cell r="D4696" t="str">
            <v>TIPO II-C</v>
          </cell>
        </row>
        <row r="4697">
          <cell r="C4697" t="str">
            <v>050473</v>
          </cell>
          <cell r="D4697" t="str">
            <v>TIPO II-C</v>
          </cell>
        </row>
        <row r="4698">
          <cell r="C4698" t="str">
            <v>050474</v>
          </cell>
          <cell r="D4698" t="str">
            <v>TIPO II-C</v>
          </cell>
        </row>
        <row r="4699">
          <cell r="C4699" t="str">
            <v>050475</v>
          </cell>
          <cell r="D4699" t="str">
            <v>TIPO II-C</v>
          </cell>
        </row>
        <row r="4700">
          <cell r="C4700" t="str">
            <v>050476</v>
          </cell>
          <cell r="D4700" t="str">
            <v>TIPO II-C</v>
          </cell>
        </row>
        <row r="4701">
          <cell r="C4701" t="str">
            <v>032066</v>
          </cell>
          <cell r="D4701" t="str">
            <v>TIPO II-C</v>
          </cell>
        </row>
        <row r="4702">
          <cell r="C4702" t="str">
            <v>032050</v>
          </cell>
          <cell r="D4702" t="str">
            <v>TIPO II-C</v>
          </cell>
        </row>
        <row r="4703">
          <cell r="C4703" t="str">
            <v>032052</v>
          </cell>
          <cell r="D4703" t="str">
            <v>TIPO II-C</v>
          </cell>
        </row>
        <row r="4704">
          <cell r="C4704" t="str">
            <v>032065</v>
          </cell>
          <cell r="D4704" t="str">
            <v>TIPO II-C</v>
          </cell>
        </row>
        <row r="4705">
          <cell r="C4705" t="str">
            <v>032049</v>
          </cell>
          <cell r="D4705" t="str">
            <v>TIPO II-C</v>
          </cell>
        </row>
        <row r="4706">
          <cell r="C4706" t="str">
            <v>032067</v>
          </cell>
          <cell r="D4706" t="str">
            <v>TIPO II-C</v>
          </cell>
        </row>
        <row r="4707">
          <cell r="C4707" t="str">
            <v>033608</v>
          </cell>
          <cell r="D4707" t="str">
            <v>TIPO III</v>
          </cell>
        </row>
        <row r="4708">
          <cell r="C4708" t="str">
            <v>033607</v>
          </cell>
          <cell r="D4708" t="str">
            <v>TIPO III</v>
          </cell>
        </row>
        <row r="4709">
          <cell r="C4709" t="str">
            <v>033609</v>
          </cell>
          <cell r="D4709" t="str">
            <v>TIPO III</v>
          </cell>
        </row>
        <row r="4710">
          <cell r="C4710" t="str">
            <v>033610</v>
          </cell>
          <cell r="D4710" t="str">
            <v>TIPO III</v>
          </cell>
        </row>
        <row r="4711">
          <cell r="C4711" t="str">
            <v>033611</v>
          </cell>
          <cell r="D4711" t="str">
            <v>TIPO III</v>
          </cell>
        </row>
        <row r="4712">
          <cell r="C4712" t="str">
            <v>046252</v>
          </cell>
          <cell r="D4712" t="str">
            <v>TIPO III</v>
          </cell>
        </row>
        <row r="4713">
          <cell r="C4713" t="str">
            <v>060668</v>
          </cell>
          <cell r="D4713" t="str">
            <v>TIPO III</v>
          </cell>
        </row>
        <row r="4714">
          <cell r="C4714" t="str">
            <v>054548</v>
          </cell>
          <cell r="D4714" t="str">
            <v>TIPO II-C</v>
          </cell>
        </row>
        <row r="4715">
          <cell r="C4715" t="str">
            <v>054549</v>
          </cell>
          <cell r="D4715" t="str">
            <v>TIPO II-C</v>
          </cell>
        </row>
        <row r="4716">
          <cell r="C4716" t="str">
            <v>054550</v>
          </cell>
          <cell r="D4716" t="str">
            <v>TIPO II-C</v>
          </cell>
        </row>
        <row r="4717">
          <cell r="C4717" t="str">
            <v>054551</v>
          </cell>
          <cell r="D4717" t="str">
            <v>TIPO II-C</v>
          </cell>
        </row>
        <row r="4718">
          <cell r="C4718" t="str">
            <v>054552</v>
          </cell>
          <cell r="D4718" t="str">
            <v>TIPO II-C</v>
          </cell>
        </row>
        <row r="4719">
          <cell r="C4719" t="str">
            <v>054553</v>
          </cell>
          <cell r="D4719" t="str">
            <v>TIPO II-C</v>
          </cell>
        </row>
        <row r="4720">
          <cell r="C4720" t="str">
            <v>054554</v>
          </cell>
          <cell r="D4720" t="str">
            <v>TIPO II-C</v>
          </cell>
        </row>
        <row r="4721">
          <cell r="C4721" t="str">
            <v>046577</v>
          </cell>
          <cell r="D4721" t="str">
            <v>TIPO II-C</v>
          </cell>
        </row>
        <row r="4722">
          <cell r="C4722" t="str">
            <v>046578</v>
          </cell>
          <cell r="D4722" t="str">
            <v>TIPO II-C</v>
          </cell>
        </row>
        <row r="4723">
          <cell r="C4723" t="str">
            <v>046579</v>
          </cell>
          <cell r="D4723" t="str">
            <v>TIPO II-C</v>
          </cell>
        </row>
        <row r="4724">
          <cell r="C4724" t="str">
            <v>049053</v>
          </cell>
          <cell r="D4724" t="str">
            <v>TIPO II-C</v>
          </cell>
        </row>
        <row r="4725">
          <cell r="C4725" t="str">
            <v>049054</v>
          </cell>
          <cell r="D4725" t="str">
            <v>TIPO II-C</v>
          </cell>
        </row>
        <row r="4726">
          <cell r="C4726" t="str">
            <v>049055</v>
          </cell>
          <cell r="D4726" t="str">
            <v>TIPO II-C</v>
          </cell>
        </row>
        <row r="4727">
          <cell r="C4727" t="str">
            <v>049056</v>
          </cell>
          <cell r="D4727" t="str">
            <v>TIPO II-C</v>
          </cell>
        </row>
        <row r="4728">
          <cell r="C4728" t="str">
            <v>037517</v>
          </cell>
          <cell r="D4728" t="str">
            <v>TIPO II-C</v>
          </cell>
        </row>
        <row r="4729">
          <cell r="C4729" t="str">
            <v>037532</v>
          </cell>
          <cell r="D4729" t="str">
            <v>TIPO II-C</v>
          </cell>
        </row>
        <row r="4730">
          <cell r="C4730" t="str">
            <v>037533</v>
          </cell>
          <cell r="D4730" t="str">
            <v>TIPO II-C</v>
          </cell>
        </row>
        <row r="4731">
          <cell r="C4731" t="str">
            <v>037518</v>
          </cell>
          <cell r="D4731" t="str">
            <v>TIPO II-C</v>
          </cell>
        </row>
        <row r="4732">
          <cell r="C4732" t="str">
            <v>056709</v>
          </cell>
          <cell r="D4732" t="str">
            <v>TIPO II-B</v>
          </cell>
        </row>
        <row r="4733">
          <cell r="C4733" t="str">
            <v>056710</v>
          </cell>
          <cell r="D4733" t="str">
            <v>TIPO II-C</v>
          </cell>
        </row>
        <row r="4734">
          <cell r="C4734" t="str">
            <v>056711</v>
          </cell>
          <cell r="D4734" t="str">
            <v>TIPO II-C</v>
          </cell>
        </row>
        <row r="4735">
          <cell r="C4735" t="str">
            <v>056717</v>
          </cell>
          <cell r="D4735" t="str">
            <v>TIPO II-C</v>
          </cell>
        </row>
        <row r="4736">
          <cell r="C4736" t="str">
            <v>056714</v>
          </cell>
          <cell r="D4736" t="str">
            <v>TIPO II-C</v>
          </cell>
        </row>
        <row r="4737">
          <cell r="C4737" t="str">
            <v>056715</v>
          </cell>
          <cell r="D4737" t="str">
            <v>TIPO II-C</v>
          </cell>
        </row>
        <row r="4738">
          <cell r="C4738" t="str">
            <v>056716</v>
          </cell>
          <cell r="D4738" t="str">
            <v>TIPO II-C</v>
          </cell>
        </row>
        <row r="4739">
          <cell r="C4739" t="str">
            <v>050189</v>
          </cell>
          <cell r="D4739" t="str">
            <v>TIPO II-C</v>
          </cell>
        </row>
        <row r="4740">
          <cell r="C4740" t="str">
            <v>050190</v>
          </cell>
          <cell r="D4740" t="str">
            <v>TIPO II-C</v>
          </cell>
        </row>
        <row r="4741">
          <cell r="C4741" t="str">
            <v>050191</v>
          </cell>
          <cell r="D4741" t="str">
            <v>TIPO II-C</v>
          </cell>
        </row>
        <row r="4742">
          <cell r="C4742" t="str">
            <v>050192</v>
          </cell>
          <cell r="D4742" t="str">
            <v>TIPO II-C</v>
          </cell>
        </row>
        <row r="4743">
          <cell r="C4743" t="str">
            <v>050193</v>
          </cell>
          <cell r="D4743" t="str">
            <v>TIPO II-C</v>
          </cell>
        </row>
        <row r="4744">
          <cell r="C4744" t="str">
            <v>050194</v>
          </cell>
          <cell r="D4744" t="str">
            <v>TIPO II-C</v>
          </cell>
        </row>
        <row r="4745">
          <cell r="C4745" t="str">
            <v>050195</v>
          </cell>
          <cell r="D4745" t="str">
            <v>TIPO II-C</v>
          </cell>
        </row>
        <row r="4746">
          <cell r="C4746" t="str">
            <v>050196</v>
          </cell>
          <cell r="D4746" t="str">
            <v>TIPO II-C</v>
          </cell>
        </row>
        <row r="4747">
          <cell r="C4747" t="str">
            <v>060916</v>
          </cell>
          <cell r="D4747" t="str">
            <v>TIPO II-C</v>
          </cell>
        </row>
        <row r="4748">
          <cell r="C4748" t="str">
            <v>060920</v>
          </cell>
          <cell r="D4748" t="str">
            <v>TIPO II-C</v>
          </cell>
        </row>
        <row r="4749">
          <cell r="C4749" t="str">
            <v>060925</v>
          </cell>
          <cell r="D4749" t="str">
            <v>TIPO II-C</v>
          </cell>
        </row>
        <row r="4750">
          <cell r="C4750" t="str">
            <v>060931</v>
          </cell>
          <cell r="D4750" t="str">
            <v>TIPO II-C</v>
          </cell>
        </row>
        <row r="4751">
          <cell r="C4751" t="str">
            <v>060943</v>
          </cell>
          <cell r="D4751" t="str">
            <v>TIPO II-C</v>
          </cell>
        </row>
        <row r="4752">
          <cell r="C4752" t="str">
            <v>060933</v>
          </cell>
          <cell r="D4752" t="str">
            <v>TIPO II-C</v>
          </cell>
        </row>
        <row r="4753">
          <cell r="C4753" t="str">
            <v>060936</v>
          </cell>
          <cell r="D4753" t="str">
            <v>TIPO II-C</v>
          </cell>
        </row>
        <row r="4754">
          <cell r="C4754" t="str">
            <v>060938</v>
          </cell>
          <cell r="D4754" t="str">
            <v>TIPO II-C</v>
          </cell>
        </row>
        <row r="4755">
          <cell r="C4755" t="str">
            <v>060940</v>
          </cell>
          <cell r="D4755" t="str">
            <v>TIPO II-C</v>
          </cell>
        </row>
        <row r="4756">
          <cell r="C4756" t="str">
            <v>060945</v>
          </cell>
          <cell r="D4756" t="str">
            <v>TIPO II-C</v>
          </cell>
        </row>
        <row r="4757">
          <cell r="C4757" t="str">
            <v>033606</v>
          </cell>
          <cell r="D4757" t="str">
            <v>TIPO II-C</v>
          </cell>
        </row>
        <row r="4758">
          <cell r="C4758" t="str">
            <v>034160</v>
          </cell>
          <cell r="D4758" t="str">
            <v>TIPO II-C</v>
          </cell>
        </row>
        <row r="4759">
          <cell r="C4759" t="str">
            <v>034105</v>
          </cell>
          <cell r="D4759" t="str">
            <v>TIPO II-C</v>
          </cell>
        </row>
        <row r="4760">
          <cell r="C4760" t="str">
            <v>046740</v>
          </cell>
          <cell r="D4760" t="str">
            <v>TIPO III</v>
          </cell>
        </row>
        <row r="4761">
          <cell r="C4761" t="str">
            <v>046531</v>
          </cell>
          <cell r="D4761" t="str">
            <v>TIPO III</v>
          </cell>
        </row>
        <row r="4762">
          <cell r="C4762" t="str">
            <v>046921</v>
          </cell>
          <cell r="D4762" t="str">
            <v>TIPO III</v>
          </cell>
        </row>
        <row r="4763">
          <cell r="C4763" t="str">
            <v>053695</v>
          </cell>
          <cell r="D4763" t="str">
            <v>TIPO II-B</v>
          </cell>
        </row>
        <row r="4764">
          <cell r="C4764" t="str">
            <v>075569</v>
          </cell>
          <cell r="D4764" t="str">
            <v>TIPO III</v>
          </cell>
        </row>
        <row r="4765">
          <cell r="C4765" t="str">
            <v>050972</v>
          </cell>
          <cell r="D4765" t="str">
            <v>TIPO II-C</v>
          </cell>
        </row>
        <row r="4766">
          <cell r="C4766" t="str">
            <v>050973</v>
          </cell>
          <cell r="D4766" t="str">
            <v>TIPO II-C</v>
          </cell>
        </row>
        <row r="4767">
          <cell r="C4767" t="str">
            <v>050974</v>
          </cell>
          <cell r="D4767" t="str">
            <v>TIPO II-C</v>
          </cell>
        </row>
        <row r="4768">
          <cell r="C4768" t="str">
            <v>050975</v>
          </cell>
          <cell r="D4768" t="str">
            <v>TIPO II-C</v>
          </cell>
        </row>
        <row r="4769">
          <cell r="C4769" t="str">
            <v>050976</v>
          </cell>
          <cell r="D4769" t="str">
            <v>TIPO II-C</v>
          </cell>
        </row>
        <row r="4770">
          <cell r="C4770" t="str">
            <v>050977</v>
          </cell>
          <cell r="D4770" t="str">
            <v>TIPO II-C</v>
          </cell>
        </row>
        <row r="4771">
          <cell r="C4771" t="str">
            <v>050978</v>
          </cell>
          <cell r="D4771" t="str">
            <v>TIPO II-C</v>
          </cell>
        </row>
        <row r="4772">
          <cell r="C4772" t="str">
            <v>050979</v>
          </cell>
          <cell r="D4772" t="str">
            <v>TIPO II-C</v>
          </cell>
        </row>
        <row r="4773">
          <cell r="C4773" t="str">
            <v>050980</v>
          </cell>
          <cell r="D4773" t="str">
            <v>TIPO II-C</v>
          </cell>
        </row>
        <row r="4774">
          <cell r="C4774" t="str">
            <v>050981</v>
          </cell>
          <cell r="D4774" t="str">
            <v>TIPO II-C</v>
          </cell>
        </row>
        <row r="4775">
          <cell r="C4775" t="str">
            <v>050982</v>
          </cell>
          <cell r="D4775" t="str">
            <v>TIPO II-C</v>
          </cell>
        </row>
        <row r="4776">
          <cell r="C4776" t="str">
            <v>050983</v>
          </cell>
          <cell r="D4776" t="str">
            <v>TIPO II-C</v>
          </cell>
        </row>
        <row r="4777">
          <cell r="C4777" t="str">
            <v>050984</v>
          </cell>
          <cell r="D4777" t="str">
            <v>TIPO II-C</v>
          </cell>
        </row>
        <row r="4778">
          <cell r="C4778" t="str">
            <v>050985</v>
          </cell>
          <cell r="D4778" t="str">
            <v>TIPO II-C</v>
          </cell>
        </row>
        <row r="4779">
          <cell r="C4779" t="str">
            <v>050986</v>
          </cell>
          <cell r="D4779" t="str">
            <v>TIPO II-C</v>
          </cell>
        </row>
        <row r="4780">
          <cell r="C4780" t="str">
            <v>049231</v>
          </cell>
          <cell r="D4780" t="str">
            <v>TIPO II-C</v>
          </cell>
        </row>
        <row r="4781">
          <cell r="C4781" t="str">
            <v>049232</v>
          </cell>
          <cell r="D4781" t="str">
            <v>TIPO II-C</v>
          </cell>
        </row>
        <row r="4782">
          <cell r="C4782" t="str">
            <v>049233</v>
          </cell>
          <cell r="D4782" t="str">
            <v>TIPO II-C</v>
          </cell>
        </row>
        <row r="4783">
          <cell r="C4783" t="str">
            <v>049234</v>
          </cell>
          <cell r="D4783" t="str">
            <v>TIPO II-C</v>
          </cell>
        </row>
        <row r="4784">
          <cell r="C4784" t="str">
            <v>049235</v>
          </cell>
          <cell r="D4784" t="str">
            <v>TIPO II-C</v>
          </cell>
        </row>
        <row r="4785">
          <cell r="C4785" t="str">
            <v>049236</v>
          </cell>
          <cell r="D4785" t="str">
            <v>TIPO II-C</v>
          </cell>
        </row>
        <row r="4786">
          <cell r="C4786" t="str">
            <v>049237</v>
          </cell>
          <cell r="D4786" t="str">
            <v>TIPO II-C</v>
          </cell>
        </row>
        <row r="4787">
          <cell r="C4787" t="str">
            <v>049238</v>
          </cell>
          <cell r="D4787" t="str">
            <v>TIPO II-C</v>
          </cell>
        </row>
        <row r="4788">
          <cell r="C4788" t="str">
            <v>049239</v>
          </cell>
          <cell r="D4788" t="str">
            <v>TIPO II-C</v>
          </cell>
        </row>
        <row r="4789">
          <cell r="C4789" t="str">
            <v>050934</v>
          </cell>
          <cell r="D4789" t="str">
            <v>TIPO II-C</v>
          </cell>
        </row>
        <row r="4790">
          <cell r="C4790" t="str">
            <v>050935</v>
          </cell>
          <cell r="D4790" t="str">
            <v>TIPO II-C</v>
          </cell>
        </row>
        <row r="4791">
          <cell r="C4791" t="str">
            <v>050936</v>
          </cell>
          <cell r="D4791" t="str">
            <v>TIPO II-C</v>
          </cell>
        </row>
        <row r="4792">
          <cell r="C4792" t="str">
            <v>050937</v>
          </cell>
          <cell r="D4792" t="str">
            <v>TIPO II-C</v>
          </cell>
        </row>
        <row r="4793">
          <cell r="C4793" t="str">
            <v>050938</v>
          </cell>
          <cell r="D4793" t="str">
            <v>TIPO II-C</v>
          </cell>
        </row>
        <row r="4794">
          <cell r="C4794" t="str">
            <v>050939</v>
          </cell>
          <cell r="D4794" t="str">
            <v>TIPO II-C</v>
          </cell>
        </row>
        <row r="4795">
          <cell r="C4795" t="str">
            <v>050940</v>
          </cell>
          <cell r="D4795" t="str">
            <v>TIPO II-C</v>
          </cell>
        </row>
        <row r="4796">
          <cell r="C4796" t="str">
            <v>050941</v>
          </cell>
          <cell r="D4796" t="str">
            <v>TIPO II-C</v>
          </cell>
        </row>
        <row r="4797">
          <cell r="C4797" t="str">
            <v>050942</v>
          </cell>
          <cell r="D4797" t="str">
            <v>TIPO II-C</v>
          </cell>
        </row>
        <row r="4798">
          <cell r="C4798" t="str">
            <v>050943</v>
          </cell>
          <cell r="D4798" t="str">
            <v>TIPO II-C</v>
          </cell>
        </row>
        <row r="4799">
          <cell r="C4799" t="str">
            <v>050944</v>
          </cell>
          <cell r="D4799" t="str">
            <v>TIPO II-C</v>
          </cell>
        </row>
        <row r="4800">
          <cell r="C4800" t="str">
            <v>050945</v>
          </cell>
          <cell r="D4800" t="str">
            <v>TIPO II-C</v>
          </cell>
        </row>
        <row r="4801">
          <cell r="C4801" t="str">
            <v>050946</v>
          </cell>
          <cell r="D4801" t="str">
            <v>TIPO II-C</v>
          </cell>
        </row>
        <row r="4802">
          <cell r="C4802" t="str">
            <v>050947</v>
          </cell>
          <cell r="D4802" t="str">
            <v>TIPO II-C</v>
          </cell>
        </row>
        <row r="4803">
          <cell r="C4803" t="str">
            <v>050948</v>
          </cell>
          <cell r="D4803" t="str">
            <v>TIPO II-C</v>
          </cell>
        </row>
        <row r="4804">
          <cell r="C4804" t="str">
            <v>050949</v>
          </cell>
          <cell r="D4804" t="str">
            <v>TIPO II-C</v>
          </cell>
        </row>
        <row r="4805">
          <cell r="C4805" t="str">
            <v>050950</v>
          </cell>
          <cell r="D4805" t="str">
            <v>TIPO II-C</v>
          </cell>
        </row>
        <row r="4806">
          <cell r="C4806" t="str">
            <v>050951</v>
          </cell>
          <cell r="D4806" t="str">
            <v>TIPO II-C</v>
          </cell>
        </row>
        <row r="4807">
          <cell r="C4807" t="str">
            <v>050952</v>
          </cell>
          <cell r="D4807" t="str">
            <v>TIPO II-C</v>
          </cell>
        </row>
        <row r="4808">
          <cell r="C4808" t="str">
            <v>050953</v>
          </cell>
          <cell r="D4808" t="str">
            <v>TIPO II-C</v>
          </cell>
        </row>
        <row r="4809">
          <cell r="C4809" t="str">
            <v>050954</v>
          </cell>
          <cell r="D4809" t="str">
            <v>TIPO II-C</v>
          </cell>
        </row>
        <row r="4810">
          <cell r="C4810" t="str">
            <v>050955</v>
          </cell>
          <cell r="D4810" t="str">
            <v>TIPO II-C</v>
          </cell>
        </row>
        <row r="4811">
          <cell r="C4811" t="str">
            <v>050956</v>
          </cell>
          <cell r="D4811" t="str">
            <v>TIPO II-C</v>
          </cell>
        </row>
        <row r="4812">
          <cell r="C4812" t="str">
            <v>050957</v>
          </cell>
          <cell r="D4812" t="str">
            <v>TIPO II-C</v>
          </cell>
        </row>
        <row r="4813">
          <cell r="C4813" t="str">
            <v>050958</v>
          </cell>
          <cell r="D4813" t="str">
            <v>TIPO II-C</v>
          </cell>
        </row>
        <row r="4814">
          <cell r="C4814" t="str">
            <v>050959</v>
          </cell>
          <cell r="D4814" t="str">
            <v>TIPO II-C</v>
          </cell>
        </row>
        <row r="4815">
          <cell r="C4815" t="str">
            <v>050960</v>
          </cell>
          <cell r="D4815" t="str">
            <v>TIPO II-C</v>
          </cell>
        </row>
        <row r="4816">
          <cell r="C4816" t="str">
            <v>043167</v>
          </cell>
          <cell r="D4816" t="str">
            <v>TIPO II-C</v>
          </cell>
        </row>
        <row r="4817">
          <cell r="C4817" t="str">
            <v>043168</v>
          </cell>
          <cell r="D4817" t="str">
            <v>TIPO II-C</v>
          </cell>
        </row>
        <row r="4818">
          <cell r="C4818" t="str">
            <v>045071</v>
          </cell>
          <cell r="D4818" t="str">
            <v>TIPO II-C</v>
          </cell>
        </row>
        <row r="4819">
          <cell r="C4819" t="str">
            <v>045072</v>
          </cell>
          <cell r="D4819" t="str">
            <v>TIPO II-C</v>
          </cell>
        </row>
        <row r="4820">
          <cell r="C4820" t="str">
            <v>047438</v>
          </cell>
          <cell r="D4820" t="str">
            <v>TIPO II-C</v>
          </cell>
        </row>
        <row r="4821">
          <cell r="C4821" t="str">
            <v>075075</v>
          </cell>
          <cell r="D4821" t="str">
            <v>TIPO III</v>
          </cell>
        </row>
        <row r="4822">
          <cell r="C4822" t="str">
            <v>073629</v>
          </cell>
          <cell r="D4822" t="str">
            <v>TIPO III</v>
          </cell>
        </row>
        <row r="4823">
          <cell r="C4823" t="str">
            <v>075560</v>
          </cell>
          <cell r="D4823" t="str">
            <v>TIPO III</v>
          </cell>
        </row>
        <row r="4824">
          <cell r="C4824" t="str">
            <v>076084</v>
          </cell>
          <cell r="D4824" t="str">
            <v>TIPO III</v>
          </cell>
        </row>
        <row r="4825">
          <cell r="C4825" t="str">
            <v>053852</v>
          </cell>
          <cell r="D4825" t="str">
            <v>TIPO III</v>
          </cell>
        </row>
        <row r="4826">
          <cell r="C4826" t="str">
            <v>050250</v>
          </cell>
          <cell r="D4826" t="str">
            <v>TIPO III</v>
          </cell>
        </row>
        <row r="4827">
          <cell r="C4827" t="str">
            <v>075028</v>
          </cell>
          <cell r="D4827" t="str">
            <v>TIPO III</v>
          </cell>
        </row>
        <row r="4828">
          <cell r="C4828" t="str">
            <v>075479</v>
          </cell>
          <cell r="D4828" t="str">
            <v>TIPO III</v>
          </cell>
        </row>
        <row r="4829">
          <cell r="C4829" t="str">
            <v>073561</v>
          </cell>
          <cell r="D4829" t="str">
            <v>TIPO III</v>
          </cell>
        </row>
        <row r="4830">
          <cell r="C4830" t="str">
            <v>073549</v>
          </cell>
          <cell r="D4830" t="str">
            <v>TIPO III</v>
          </cell>
        </row>
        <row r="4831">
          <cell r="C4831" t="str">
            <v>048822</v>
          </cell>
          <cell r="D4831" t="str">
            <v>TIPO III</v>
          </cell>
        </row>
        <row r="4832">
          <cell r="C4832" t="str">
            <v>048822</v>
          </cell>
          <cell r="D4832" t="str">
            <v>TIPO III</v>
          </cell>
        </row>
        <row r="4833">
          <cell r="C4833" t="str">
            <v>045027</v>
          </cell>
          <cell r="D4833" t="str">
            <v>TIPO II-C</v>
          </cell>
        </row>
        <row r="4834">
          <cell r="C4834" t="str">
            <v>045038</v>
          </cell>
          <cell r="D4834" t="str">
            <v>TIPO II-C</v>
          </cell>
        </row>
        <row r="4835">
          <cell r="C4835" t="str">
            <v>045039</v>
          </cell>
          <cell r="D4835" t="str">
            <v>TIPO II-C</v>
          </cell>
        </row>
        <row r="4836">
          <cell r="C4836" t="str">
            <v>045040</v>
          </cell>
          <cell r="D4836" t="str">
            <v>TIPO II-C</v>
          </cell>
        </row>
        <row r="4837">
          <cell r="C4837" t="str">
            <v>045042</v>
          </cell>
          <cell r="D4837" t="str">
            <v>TIPO II-C</v>
          </cell>
        </row>
        <row r="4838">
          <cell r="C4838" t="str">
            <v>045044</v>
          </cell>
          <cell r="D4838" t="str">
            <v>TIPO II-C</v>
          </cell>
        </row>
        <row r="4839">
          <cell r="C4839" t="str">
            <v>045045</v>
          </cell>
          <cell r="D4839" t="str">
            <v>TIPO II-C</v>
          </cell>
        </row>
        <row r="4840">
          <cell r="C4840" t="str">
            <v>045028</v>
          </cell>
          <cell r="D4840" t="str">
            <v>TIPO II-C</v>
          </cell>
        </row>
        <row r="4841">
          <cell r="C4841" t="str">
            <v>045029</v>
          </cell>
          <cell r="D4841" t="str">
            <v>TIPO II-C</v>
          </cell>
        </row>
        <row r="4842">
          <cell r="C4842" t="str">
            <v>045030</v>
          </cell>
          <cell r="D4842" t="str">
            <v>TIPO II-C</v>
          </cell>
        </row>
        <row r="4843">
          <cell r="C4843" t="str">
            <v>045031</v>
          </cell>
          <cell r="D4843" t="str">
            <v>TIPO II-C</v>
          </cell>
        </row>
        <row r="4844">
          <cell r="C4844" t="str">
            <v>045032</v>
          </cell>
          <cell r="D4844" t="str">
            <v>TIPO II-C</v>
          </cell>
        </row>
        <row r="4845">
          <cell r="C4845" t="str">
            <v>045033</v>
          </cell>
          <cell r="D4845" t="str">
            <v>TIPO II-C</v>
          </cell>
        </row>
        <row r="4846">
          <cell r="C4846" t="str">
            <v>045034</v>
          </cell>
          <cell r="D4846" t="str">
            <v>TIPO II-C</v>
          </cell>
        </row>
        <row r="4847">
          <cell r="C4847" t="str">
            <v>045035</v>
          </cell>
          <cell r="D4847" t="str">
            <v>TIPO II-C</v>
          </cell>
        </row>
        <row r="4848">
          <cell r="C4848" t="str">
            <v>055310</v>
          </cell>
          <cell r="D4848" t="str">
            <v>TIPO II-C</v>
          </cell>
        </row>
        <row r="4849">
          <cell r="C4849" t="str">
            <v>055311</v>
          </cell>
          <cell r="D4849" t="str">
            <v>TIPO II-C</v>
          </cell>
        </row>
        <row r="4850">
          <cell r="C4850" t="str">
            <v>055312</v>
          </cell>
          <cell r="D4850" t="str">
            <v>TIPO II-C</v>
          </cell>
        </row>
        <row r="4851">
          <cell r="C4851" t="str">
            <v>034398</v>
          </cell>
          <cell r="D4851" t="str">
            <v>TIPO II-C</v>
          </cell>
        </row>
        <row r="4852">
          <cell r="C4852" t="str">
            <v>034399</v>
          </cell>
          <cell r="D4852" t="str">
            <v>TIPO II-C</v>
          </cell>
        </row>
        <row r="4853">
          <cell r="C4853" t="str">
            <v>034400</v>
          </cell>
          <cell r="D4853" t="str">
            <v>TIPO II-C</v>
          </cell>
        </row>
        <row r="4854">
          <cell r="C4854" t="str">
            <v>035683</v>
          </cell>
          <cell r="D4854" t="str">
            <v>TIPO II-C</v>
          </cell>
        </row>
        <row r="4855">
          <cell r="C4855" t="str">
            <v>047062</v>
          </cell>
          <cell r="D4855" t="str">
            <v>TIPO II-C</v>
          </cell>
        </row>
        <row r="4856">
          <cell r="C4856" t="str">
            <v>047063</v>
          </cell>
          <cell r="D4856" t="str">
            <v>TIPO II-C</v>
          </cell>
        </row>
        <row r="4857">
          <cell r="C4857" t="str">
            <v>047064</v>
          </cell>
          <cell r="D4857" t="str">
            <v>TIPO II-C</v>
          </cell>
        </row>
        <row r="4858">
          <cell r="C4858" t="str">
            <v>051688</v>
          </cell>
          <cell r="D4858" t="str">
            <v>TIPO II-C</v>
          </cell>
        </row>
        <row r="4859">
          <cell r="C4859" t="str">
            <v>051689</v>
          </cell>
          <cell r="D4859" t="str">
            <v>TIPO II-C</v>
          </cell>
        </row>
        <row r="4860">
          <cell r="C4860" t="str">
            <v>051690</v>
          </cell>
          <cell r="D4860" t="str">
            <v>TIPO II-C</v>
          </cell>
        </row>
        <row r="4861">
          <cell r="C4861" t="str">
            <v>057992</v>
          </cell>
          <cell r="D4861" t="str">
            <v>TIPO II-C</v>
          </cell>
        </row>
        <row r="4862">
          <cell r="C4862" t="str">
            <v>059697</v>
          </cell>
          <cell r="D4862" t="str">
            <v>TIPO II-C</v>
          </cell>
        </row>
        <row r="4863">
          <cell r="C4863" t="str">
            <v>059698</v>
          </cell>
          <cell r="D4863" t="str">
            <v>TIPO II-C</v>
          </cell>
        </row>
        <row r="4864">
          <cell r="C4864" t="str">
            <v>059699</v>
          </cell>
          <cell r="D4864" t="str">
            <v>TIPO II-C</v>
          </cell>
        </row>
        <row r="4865">
          <cell r="C4865" t="str">
            <v>059700</v>
          </cell>
          <cell r="D4865" t="str">
            <v>TIPO II-C</v>
          </cell>
        </row>
        <row r="4866">
          <cell r="C4866" t="str">
            <v>059701</v>
          </cell>
          <cell r="D4866" t="str">
            <v>TIPO II-C</v>
          </cell>
        </row>
        <row r="4867">
          <cell r="C4867" t="str">
            <v>059702</v>
          </cell>
          <cell r="D4867" t="str">
            <v>TIPO II-C</v>
          </cell>
        </row>
        <row r="4868">
          <cell r="C4868" t="str">
            <v>059703</v>
          </cell>
          <cell r="D4868" t="str">
            <v>TIPO II-C</v>
          </cell>
        </row>
        <row r="4869">
          <cell r="C4869" t="str">
            <v>059704</v>
          </cell>
          <cell r="D4869" t="str">
            <v>TIPO II-C</v>
          </cell>
        </row>
        <row r="4870">
          <cell r="C4870" t="str">
            <v>059705</v>
          </cell>
          <cell r="D4870" t="str">
            <v>TIPO II-C</v>
          </cell>
        </row>
        <row r="4871">
          <cell r="C4871" t="str">
            <v>057918</v>
          </cell>
          <cell r="D4871" t="str">
            <v>TIPO II-C</v>
          </cell>
        </row>
        <row r="4872">
          <cell r="C4872" t="str">
            <v>057919</v>
          </cell>
          <cell r="D4872" t="str">
            <v>TIPO II-C</v>
          </cell>
        </row>
        <row r="4873">
          <cell r="C4873" t="str">
            <v>057920</v>
          </cell>
          <cell r="D4873" t="str">
            <v>TIPO II-C</v>
          </cell>
        </row>
        <row r="4874">
          <cell r="C4874" t="str">
            <v>057921</v>
          </cell>
          <cell r="D4874" t="str">
            <v>TIPO II-C</v>
          </cell>
        </row>
        <row r="4875">
          <cell r="C4875" t="str">
            <v>057922</v>
          </cell>
          <cell r="D4875" t="str">
            <v>TIPO II-C</v>
          </cell>
        </row>
        <row r="4876">
          <cell r="C4876" t="str">
            <v>057989</v>
          </cell>
          <cell r="D4876" t="str">
            <v>TIPO II-C</v>
          </cell>
        </row>
        <row r="4877">
          <cell r="C4877" t="str">
            <v>057990</v>
          </cell>
          <cell r="D4877" t="str">
            <v>TIPO II-C</v>
          </cell>
        </row>
        <row r="4878">
          <cell r="C4878" t="str">
            <v>057991</v>
          </cell>
          <cell r="D4878" t="str">
            <v>TIPO II-C</v>
          </cell>
        </row>
        <row r="4879">
          <cell r="C4879" t="str">
            <v>037134</v>
          </cell>
          <cell r="D4879" t="str">
            <v>TIPO II-C</v>
          </cell>
        </row>
        <row r="4880">
          <cell r="C4880" t="str">
            <v>037135</v>
          </cell>
          <cell r="D4880" t="str">
            <v>TIPO II-C</v>
          </cell>
        </row>
        <row r="4881">
          <cell r="C4881" t="str">
            <v>037136</v>
          </cell>
          <cell r="D4881" t="str">
            <v>TIPO II-C</v>
          </cell>
        </row>
        <row r="4882">
          <cell r="C4882" t="str">
            <v>037137</v>
          </cell>
          <cell r="D4882" t="str">
            <v>TIPO II-C</v>
          </cell>
        </row>
        <row r="4883">
          <cell r="C4883" t="str">
            <v>051692</v>
          </cell>
          <cell r="D4883" t="str">
            <v>TIPO II-C</v>
          </cell>
        </row>
        <row r="4884">
          <cell r="C4884" t="str">
            <v>051693</v>
          </cell>
          <cell r="D4884" t="str">
            <v>TIPO II-C</v>
          </cell>
        </row>
        <row r="4885">
          <cell r="C4885" t="str">
            <v>051694</v>
          </cell>
          <cell r="D4885" t="str">
            <v>TIPO II-C</v>
          </cell>
        </row>
        <row r="4886">
          <cell r="C4886" t="str">
            <v>051695</v>
          </cell>
          <cell r="D4886" t="str">
            <v>TIPO II-C</v>
          </cell>
        </row>
        <row r="4887">
          <cell r="C4887" t="str">
            <v>056712</v>
          </cell>
          <cell r="D4887" t="str">
            <v>TIPO II-C</v>
          </cell>
        </row>
        <row r="4888">
          <cell r="C4888" t="str">
            <v>056713</v>
          </cell>
          <cell r="D4888" t="str">
            <v>TIPO II-C</v>
          </cell>
        </row>
        <row r="4889">
          <cell r="C4889" t="str">
            <v>030977</v>
          </cell>
          <cell r="D4889" t="str">
            <v>TIPO III</v>
          </cell>
        </row>
        <row r="4890">
          <cell r="C4890" t="str">
            <v>030060</v>
          </cell>
          <cell r="D4890" t="str">
            <v>TIPO III</v>
          </cell>
        </row>
        <row r="4891">
          <cell r="C4891" t="str">
            <v>072140</v>
          </cell>
          <cell r="D4891" t="str">
            <v>TIPO III</v>
          </cell>
        </row>
        <row r="4892">
          <cell r="C4892" t="str">
            <v>032053</v>
          </cell>
          <cell r="D4892" t="str">
            <v>TIPO II-C</v>
          </cell>
        </row>
        <row r="4893">
          <cell r="C4893" t="str">
            <v>032059</v>
          </cell>
          <cell r="D4893" t="str">
            <v>TIPO II-C</v>
          </cell>
        </row>
        <row r="4894">
          <cell r="C4894" t="str">
            <v>072974</v>
          </cell>
          <cell r="D4894" t="str">
            <v>TIPO III</v>
          </cell>
        </row>
        <row r="4895">
          <cell r="C4895" t="str">
            <v>073484</v>
          </cell>
          <cell r="D4895" t="str">
            <v>TIPO III</v>
          </cell>
        </row>
        <row r="4896">
          <cell r="C4896" t="str">
            <v>047292</v>
          </cell>
          <cell r="D4896" t="str">
            <v>TIPO II-C</v>
          </cell>
        </row>
        <row r="4897">
          <cell r="C4897" t="str">
            <v>047293</v>
          </cell>
          <cell r="D4897" t="str">
            <v>TIPO II-C</v>
          </cell>
        </row>
        <row r="4898">
          <cell r="C4898" t="str">
            <v>047294</v>
          </cell>
          <cell r="D4898" t="str">
            <v>TIPO II-C</v>
          </cell>
        </row>
        <row r="4899">
          <cell r="C4899" t="str">
            <v>047295</v>
          </cell>
          <cell r="D4899" t="str">
            <v>TIPO II-C</v>
          </cell>
        </row>
        <row r="4900">
          <cell r="C4900" t="str">
            <v>076099</v>
          </cell>
          <cell r="D4900" t="str">
            <v>TIPO III</v>
          </cell>
        </row>
        <row r="4901">
          <cell r="C4901" t="str">
            <v>073630</v>
          </cell>
          <cell r="D4901" t="str">
            <v>TIPO III</v>
          </cell>
        </row>
        <row r="4902">
          <cell r="C4902" t="str">
            <v>057143</v>
          </cell>
          <cell r="D4902" t="str">
            <v>TIPO III</v>
          </cell>
        </row>
        <row r="4903">
          <cell r="C4903" t="str">
            <v>053677</v>
          </cell>
          <cell r="D4903" t="str">
            <v>TIPO II-C</v>
          </cell>
        </row>
        <row r="4904">
          <cell r="C4904" t="str">
            <v>053678</v>
          </cell>
          <cell r="D4904" t="str">
            <v>TIPO II-C</v>
          </cell>
        </row>
        <row r="4905">
          <cell r="C4905" t="str">
            <v>053679</v>
          </cell>
          <cell r="D4905" t="str">
            <v>TIPO II-C</v>
          </cell>
        </row>
        <row r="4906">
          <cell r="C4906" t="str">
            <v>053680</v>
          </cell>
          <cell r="D4906" t="str">
            <v>TIPO II-C</v>
          </cell>
        </row>
        <row r="4907">
          <cell r="C4907" t="str">
            <v>053681</v>
          </cell>
          <cell r="D4907" t="str">
            <v>TIPO II-C</v>
          </cell>
        </row>
        <row r="4908">
          <cell r="C4908" t="str">
            <v>053682</v>
          </cell>
          <cell r="D4908" t="str">
            <v>TIPO II-C</v>
          </cell>
        </row>
        <row r="4909">
          <cell r="C4909" t="str">
            <v>054841</v>
          </cell>
          <cell r="D4909" t="str">
            <v>TIPO II-C</v>
          </cell>
        </row>
        <row r="4910">
          <cell r="C4910" t="str">
            <v>054842</v>
          </cell>
          <cell r="D4910" t="str">
            <v>TIPO II-C</v>
          </cell>
        </row>
        <row r="4911">
          <cell r="C4911" t="str">
            <v>054843</v>
          </cell>
          <cell r="D4911" t="str">
            <v>TIPO II-C</v>
          </cell>
        </row>
        <row r="4912">
          <cell r="C4912" t="str">
            <v>054844</v>
          </cell>
          <cell r="D4912" t="str">
            <v>TIPO II-C</v>
          </cell>
        </row>
        <row r="4913">
          <cell r="C4913" t="str">
            <v>054845</v>
          </cell>
          <cell r="D4913" t="str">
            <v>TIPO II-C</v>
          </cell>
        </row>
        <row r="4914">
          <cell r="C4914" t="str">
            <v>054846</v>
          </cell>
          <cell r="D4914" t="str">
            <v>TIPO II-C</v>
          </cell>
        </row>
        <row r="4915">
          <cell r="C4915" t="str">
            <v>054847</v>
          </cell>
          <cell r="D4915" t="str">
            <v>TIPO II-C</v>
          </cell>
        </row>
        <row r="4916">
          <cell r="C4916" t="str">
            <v>054848</v>
          </cell>
          <cell r="D4916" t="str">
            <v>TIPO II-C</v>
          </cell>
        </row>
        <row r="4917">
          <cell r="C4917" t="str">
            <v/>
          </cell>
          <cell r="D4917" t="str">
            <v>TIPO II-B</v>
          </cell>
        </row>
        <row r="4918">
          <cell r="C4918" t="str">
            <v>075184</v>
          </cell>
          <cell r="D4918" t="str">
            <v>TIPO III</v>
          </cell>
        </row>
        <row r="4919">
          <cell r="C4919" t="str">
            <v>037519</v>
          </cell>
          <cell r="D4919" t="str">
            <v>TIPO II-C</v>
          </cell>
        </row>
        <row r="4920">
          <cell r="C4920" t="str">
            <v>037520</v>
          </cell>
          <cell r="D4920" t="str">
            <v>TIPO II-C</v>
          </cell>
        </row>
        <row r="4921">
          <cell r="C4921" t="str">
            <v>076031</v>
          </cell>
          <cell r="D4921" t="str">
            <v>TIPO III (EM DIT)</v>
          </cell>
        </row>
        <row r="4922">
          <cell r="C4922" t="str">
            <v>076032</v>
          </cell>
          <cell r="D4922" t="str">
            <v>TIPO III (EM DIT)</v>
          </cell>
        </row>
        <row r="4923">
          <cell r="C4923" t="str">
            <v>076033</v>
          </cell>
          <cell r="D4923" t="str">
            <v>TIPO III (EM DIT)</v>
          </cell>
        </row>
        <row r="4924">
          <cell r="C4924" t="str">
            <v>066942</v>
          </cell>
          <cell r="D4924" t="str">
            <v>TIPO III</v>
          </cell>
        </row>
        <row r="4925">
          <cell r="C4925" t="str">
            <v>074677</v>
          </cell>
          <cell r="D4925" t="str">
            <v>TIPO III</v>
          </cell>
        </row>
        <row r="4926">
          <cell r="C4926" t="str">
            <v>074055</v>
          </cell>
          <cell r="D4926" t="str">
            <v>TIPO III</v>
          </cell>
        </row>
        <row r="4927">
          <cell r="C4927" t="str">
            <v>061647</v>
          </cell>
          <cell r="D4927" t="str">
            <v>TIPO III</v>
          </cell>
        </row>
        <row r="4928">
          <cell r="C4928" t="str">
            <v>075027</v>
          </cell>
          <cell r="D4928" t="str">
            <v>TIPO III</v>
          </cell>
        </row>
        <row r="4929">
          <cell r="C4929" t="str">
            <v>073208</v>
          </cell>
          <cell r="D4929" t="str">
            <v>TIPO III</v>
          </cell>
        </row>
        <row r="4930">
          <cell r="C4930" t="str">
            <v>073661</v>
          </cell>
          <cell r="D4930" t="str">
            <v>TIPO III</v>
          </cell>
        </row>
        <row r="4931">
          <cell r="C4931" t="str">
            <v>045070</v>
          </cell>
          <cell r="D4931" t="str">
            <v>TIPO II-C</v>
          </cell>
        </row>
        <row r="4932">
          <cell r="C4932" t="str">
            <v>047486</v>
          </cell>
          <cell r="D4932" t="str">
            <v>TIPO II-C</v>
          </cell>
        </row>
        <row r="4933">
          <cell r="C4933" t="str">
            <v>047487</v>
          </cell>
          <cell r="D4933" t="str">
            <v>TIPO II-C</v>
          </cell>
        </row>
        <row r="4934">
          <cell r="C4934" t="str">
            <v>047488</v>
          </cell>
          <cell r="D4934" t="str">
            <v>TIPO II-C</v>
          </cell>
        </row>
        <row r="4935">
          <cell r="C4935" t="str">
            <v>047489</v>
          </cell>
          <cell r="D4935" t="str">
            <v>TIPO II-C</v>
          </cell>
        </row>
        <row r="4936">
          <cell r="C4936" t="str">
            <v>053687</v>
          </cell>
          <cell r="D4936" t="str">
            <v>TIPO III</v>
          </cell>
        </row>
        <row r="4937">
          <cell r="C4937" t="str">
            <v>072402</v>
          </cell>
          <cell r="D4937" t="str">
            <v>TIPO III</v>
          </cell>
        </row>
        <row r="4938">
          <cell r="C4938" t="str">
            <v>075434</v>
          </cell>
          <cell r="D4938" t="str">
            <v>TIPO III</v>
          </cell>
        </row>
        <row r="4939">
          <cell r="C4939" t="str">
            <v>075435</v>
          </cell>
          <cell r="D4939" t="str">
            <v>TIPO III</v>
          </cell>
        </row>
        <row r="4940">
          <cell r="C4940" t="str">
            <v>074628</v>
          </cell>
          <cell r="D4940" t="str">
            <v>TIPO III</v>
          </cell>
        </row>
        <row r="4941">
          <cell r="C4941" t="str">
            <v>075388</v>
          </cell>
          <cell r="D4941" t="str">
            <v>TIPO III</v>
          </cell>
        </row>
        <row r="4942">
          <cell r="C4942" t="str">
            <v>075228</v>
          </cell>
          <cell r="D4942" t="str">
            <v>TIPO III</v>
          </cell>
        </row>
        <row r="4943">
          <cell r="C4943" t="str">
            <v>075375</v>
          </cell>
          <cell r="D4943" t="str">
            <v>TIPO III</v>
          </cell>
        </row>
        <row r="4944">
          <cell r="C4944" t="str">
            <v>053545</v>
          </cell>
          <cell r="D4944" t="str">
            <v>TIPO II-C</v>
          </cell>
        </row>
        <row r="4945">
          <cell r="C4945" t="str">
            <v>053546</v>
          </cell>
          <cell r="D4945" t="str">
            <v>TIPO II-C</v>
          </cell>
        </row>
        <row r="4946">
          <cell r="C4946" t="str">
            <v>053547</v>
          </cell>
          <cell r="D4946" t="str">
            <v>TIPO II-C</v>
          </cell>
        </row>
        <row r="4947">
          <cell r="C4947" t="str">
            <v>053548</v>
          </cell>
          <cell r="D4947" t="str">
            <v>TIPO II-C</v>
          </cell>
        </row>
        <row r="4948">
          <cell r="C4948" t="str">
            <v>053549</v>
          </cell>
          <cell r="D4948" t="str">
            <v>TIPO II-C</v>
          </cell>
        </row>
        <row r="4949">
          <cell r="C4949" t="str">
            <v>047228</v>
          </cell>
          <cell r="D4949" t="str">
            <v>TIPO II-C</v>
          </cell>
        </row>
        <row r="4950">
          <cell r="C4950" t="str">
            <v>047229</v>
          </cell>
          <cell r="D4950" t="str">
            <v>TIPO II-C</v>
          </cell>
        </row>
        <row r="4951">
          <cell r="C4951" t="str">
            <v>047230</v>
          </cell>
          <cell r="D4951" t="str">
            <v>TIPO II-C</v>
          </cell>
        </row>
        <row r="4952">
          <cell r="C4952" t="str">
            <v>047233</v>
          </cell>
          <cell r="D4952" t="str">
            <v>TIPO II-C</v>
          </cell>
        </row>
        <row r="4953">
          <cell r="C4953" t="str">
            <v>052081</v>
          </cell>
          <cell r="D4953" t="str">
            <v>TIPO II-C</v>
          </cell>
        </row>
        <row r="4954">
          <cell r="C4954" t="str">
            <v>048601</v>
          </cell>
          <cell r="D4954" t="str">
            <v>TIPO II-C</v>
          </cell>
        </row>
        <row r="4955">
          <cell r="C4955" t="str">
            <v>048602</v>
          </cell>
          <cell r="D4955" t="str">
            <v>TIPO II-C</v>
          </cell>
        </row>
        <row r="4956">
          <cell r="C4956" t="str">
            <v>048603</v>
          </cell>
          <cell r="D4956" t="str">
            <v>TIPO II-C</v>
          </cell>
        </row>
        <row r="4957">
          <cell r="C4957" t="str">
            <v>048604</v>
          </cell>
          <cell r="D4957" t="str">
            <v>TIPO II-C</v>
          </cell>
        </row>
        <row r="4958">
          <cell r="C4958" t="str">
            <v>032339</v>
          </cell>
          <cell r="D4958" t="str">
            <v>TIPO II-C</v>
          </cell>
        </row>
        <row r="4959">
          <cell r="C4959" t="str">
            <v>032340</v>
          </cell>
          <cell r="D4959" t="str">
            <v>TIPO II-C</v>
          </cell>
        </row>
        <row r="4960">
          <cell r="C4960" t="str">
            <v>032341</v>
          </cell>
          <cell r="D4960" t="str">
            <v>TIPO II-C</v>
          </cell>
        </row>
        <row r="4961">
          <cell r="C4961" t="str">
            <v>047397</v>
          </cell>
          <cell r="D4961" t="str">
            <v>TIPO II-C</v>
          </cell>
        </row>
        <row r="4962">
          <cell r="C4962" t="str">
            <v>047406</v>
          </cell>
          <cell r="D4962" t="str">
            <v>TIPO II-C</v>
          </cell>
        </row>
        <row r="4963">
          <cell r="C4963" t="str">
            <v>047407</v>
          </cell>
          <cell r="D4963" t="str">
            <v>TIPO II-C</v>
          </cell>
        </row>
        <row r="4964">
          <cell r="C4964" t="str">
            <v>047398</v>
          </cell>
          <cell r="D4964" t="str">
            <v>TIPO II-C</v>
          </cell>
        </row>
        <row r="4965">
          <cell r="C4965" t="str">
            <v>047399</v>
          </cell>
          <cell r="D4965" t="str">
            <v>TIPO II-C</v>
          </cell>
        </row>
        <row r="4966">
          <cell r="C4966" t="str">
            <v>047400</v>
          </cell>
          <cell r="D4966" t="str">
            <v>TIPO II-C</v>
          </cell>
        </row>
        <row r="4967">
          <cell r="C4967" t="str">
            <v>047401</v>
          </cell>
          <cell r="D4967" t="str">
            <v>TIPO II-C</v>
          </cell>
        </row>
        <row r="4968">
          <cell r="C4968" t="str">
            <v>047402</v>
          </cell>
          <cell r="D4968" t="str">
            <v>TIPO II-C</v>
          </cell>
        </row>
        <row r="4969">
          <cell r="C4969" t="str">
            <v>047403</v>
          </cell>
          <cell r="D4969" t="str">
            <v>TIPO II-C</v>
          </cell>
        </row>
        <row r="4970">
          <cell r="C4970" t="str">
            <v>047404</v>
          </cell>
          <cell r="D4970" t="str">
            <v>TIPO II-C</v>
          </cell>
        </row>
        <row r="4971">
          <cell r="C4971" t="str">
            <v>047405</v>
          </cell>
          <cell r="D4971" t="str">
            <v>TIPO II-C</v>
          </cell>
        </row>
        <row r="4972">
          <cell r="C4972" t="str">
            <v>051965</v>
          </cell>
          <cell r="D4972" t="str">
            <v>TIPO III</v>
          </cell>
        </row>
        <row r="4973">
          <cell r="C4973" t="str">
            <v>056890</v>
          </cell>
          <cell r="D4973" t="str">
            <v>TIPO II-C</v>
          </cell>
        </row>
        <row r="4974">
          <cell r="C4974" t="str">
            <v>056891</v>
          </cell>
          <cell r="D4974" t="str">
            <v>TIPO II-C</v>
          </cell>
        </row>
        <row r="4975">
          <cell r="C4975" t="str">
            <v>056892</v>
          </cell>
          <cell r="D4975" t="str">
            <v>TIPO II-C</v>
          </cell>
        </row>
        <row r="4976">
          <cell r="C4976" t="str">
            <v>056893</v>
          </cell>
          <cell r="D4976" t="str">
            <v>TIPO II-C</v>
          </cell>
        </row>
        <row r="4977">
          <cell r="C4977" t="str">
            <v>056894</v>
          </cell>
          <cell r="D4977" t="str">
            <v>TIPO II-C</v>
          </cell>
        </row>
        <row r="4978">
          <cell r="C4978" t="str">
            <v>056895</v>
          </cell>
          <cell r="D4978" t="str">
            <v>TIPO II-C</v>
          </cell>
        </row>
        <row r="4979">
          <cell r="C4979" t="str">
            <v>033588</v>
          </cell>
          <cell r="D4979" t="str">
            <v>TIPO III</v>
          </cell>
        </row>
        <row r="4980">
          <cell r="C4980" t="str">
            <v>040755</v>
          </cell>
          <cell r="D4980" t="str">
            <v>TIPO II-C</v>
          </cell>
        </row>
        <row r="4981">
          <cell r="C4981" t="str">
            <v>053821</v>
          </cell>
          <cell r="D4981" t="str">
            <v>TIPO II-C</v>
          </cell>
        </row>
        <row r="4982">
          <cell r="C4982" t="str">
            <v>053828</v>
          </cell>
          <cell r="D4982" t="str">
            <v>TIPO II-C</v>
          </cell>
        </row>
        <row r="4983">
          <cell r="C4983" t="str">
            <v>053829</v>
          </cell>
          <cell r="D4983" t="str">
            <v>TIPO II-C</v>
          </cell>
        </row>
        <row r="4984">
          <cell r="C4984" t="str">
            <v>053830</v>
          </cell>
          <cell r="D4984" t="str">
            <v>TIPO II-C</v>
          </cell>
        </row>
        <row r="4985">
          <cell r="C4985" t="str">
            <v>053831</v>
          </cell>
          <cell r="D4985" t="str">
            <v>TIPO II-C</v>
          </cell>
        </row>
        <row r="4986">
          <cell r="C4986" t="str">
            <v>053832</v>
          </cell>
          <cell r="D4986" t="str">
            <v>TIPO II-C</v>
          </cell>
        </row>
        <row r="4987">
          <cell r="C4987" t="str">
            <v>053833</v>
          </cell>
          <cell r="D4987" t="str">
            <v>TIPO II-C</v>
          </cell>
        </row>
        <row r="4988">
          <cell r="C4988" t="str">
            <v>040756</v>
          </cell>
          <cell r="D4988" t="str">
            <v>TIPO II-C</v>
          </cell>
        </row>
        <row r="4989">
          <cell r="C4989" t="str">
            <v>040757</v>
          </cell>
          <cell r="D4989" t="str">
            <v>TIPO II-C</v>
          </cell>
        </row>
        <row r="4990">
          <cell r="C4990" t="str">
            <v>040758</v>
          </cell>
          <cell r="D4990" t="str">
            <v>TIPO II-C</v>
          </cell>
        </row>
        <row r="4991">
          <cell r="C4991" t="str">
            <v>046087</v>
          </cell>
          <cell r="D4991" t="str">
            <v>TIPO II-C</v>
          </cell>
        </row>
        <row r="4992">
          <cell r="C4992" t="str">
            <v>046088</v>
          </cell>
          <cell r="D4992" t="str">
            <v>TIPO II-C</v>
          </cell>
        </row>
        <row r="4993">
          <cell r="C4993" t="str">
            <v>046089</v>
          </cell>
          <cell r="D4993" t="str">
            <v>TIPO II-C</v>
          </cell>
        </row>
        <row r="4994">
          <cell r="C4994" t="str">
            <v>046090</v>
          </cell>
          <cell r="D4994" t="str">
            <v>TIPO II-C</v>
          </cell>
        </row>
        <row r="4995">
          <cell r="C4995" t="str">
            <v>046091</v>
          </cell>
          <cell r="D4995" t="str">
            <v>TIPO II-C</v>
          </cell>
        </row>
        <row r="4996">
          <cell r="C4996" t="str">
            <v>056414</v>
          </cell>
          <cell r="D4996" t="str">
            <v>TIPO II-C</v>
          </cell>
        </row>
        <row r="4997">
          <cell r="C4997" t="str">
            <v>056423</v>
          </cell>
          <cell r="D4997" t="str">
            <v>TIPO II-C</v>
          </cell>
        </row>
        <row r="4998">
          <cell r="C4998" t="str">
            <v>056424</v>
          </cell>
          <cell r="D4998" t="str">
            <v>TIPO II-C</v>
          </cell>
        </row>
        <row r="4999">
          <cell r="C4999" t="str">
            <v>056425</v>
          </cell>
          <cell r="D4999" t="str">
            <v>TIPO II-C</v>
          </cell>
        </row>
        <row r="5000">
          <cell r="C5000" t="str">
            <v>056426</v>
          </cell>
          <cell r="D5000" t="str">
            <v>TIPO II-C</v>
          </cell>
        </row>
        <row r="5001">
          <cell r="C5001" t="str">
            <v>056427</v>
          </cell>
          <cell r="D5001" t="str">
            <v>TIPO II-C</v>
          </cell>
        </row>
        <row r="5002">
          <cell r="C5002" t="str">
            <v>056428</v>
          </cell>
          <cell r="D5002" t="str">
            <v>TIPO II-C</v>
          </cell>
        </row>
        <row r="5003">
          <cell r="C5003" t="str">
            <v>056429</v>
          </cell>
          <cell r="D5003" t="str">
            <v>TIPO II-C</v>
          </cell>
        </row>
        <row r="5004">
          <cell r="C5004" t="str">
            <v>056430</v>
          </cell>
          <cell r="D5004" t="str">
            <v>TIPO II-C</v>
          </cell>
        </row>
        <row r="5005">
          <cell r="C5005" t="str">
            <v>056431</v>
          </cell>
          <cell r="D5005" t="str">
            <v>TIPO II-C</v>
          </cell>
        </row>
        <row r="5006">
          <cell r="C5006" t="str">
            <v>056432</v>
          </cell>
          <cell r="D5006" t="str">
            <v>TIPO II-C</v>
          </cell>
        </row>
        <row r="5007">
          <cell r="C5007" t="str">
            <v>056415</v>
          </cell>
          <cell r="D5007" t="str">
            <v>TIPO II-C</v>
          </cell>
        </row>
        <row r="5008">
          <cell r="C5008" t="str">
            <v>056433</v>
          </cell>
          <cell r="D5008" t="str">
            <v>TIPO II-C</v>
          </cell>
        </row>
        <row r="5009">
          <cell r="C5009" t="str">
            <v>056434</v>
          </cell>
          <cell r="D5009" t="str">
            <v>TIPO II-C</v>
          </cell>
        </row>
        <row r="5010">
          <cell r="C5010" t="str">
            <v>056435</v>
          </cell>
          <cell r="D5010" t="str">
            <v>TIPO II-C</v>
          </cell>
        </row>
        <row r="5011">
          <cell r="C5011" t="str">
            <v>056436</v>
          </cell>
          <cell r="D5011" t="str">
            <v>TIPO II-C</v>
          </cell>
        </row>
        <row r="5012">
          <cell r="C5012" t="str">
            <v>056437</v>
          </cell>
          <cell r="D5012" t="str">
            <v>TIPO II-C</v>
          </cell>
        </row>
        <row r="5013">
          <cell r="C5013" t="str">
            <v>056438</v>
          </cell>
          <cell r="D5013" t="str">
            <v>TIPO II-C</v>
          </cell>
        </row>
        <row r="5014">
          <cell r="C5014" t="str">
            <v>056439</v>
          </cell>
          <cell r="D5014" t="str">
            <v>TIPO II-C</v>
          </cell>
        </row>
        <row r="5015">
          <cell r="C5015" t="str">
            <v>056440</v>
          </cell>
          <cell r="D5015" t="str">
            <v>TIPO II-C</v>
          </cell>
        </row>
        <row r="5016">
          <cell r="C5016" t="str">
            <v>056441</v>
          </cell>
          <cell r="D5016" t="str">
            <v>TIPO II-C</v>
          </cell>
        </row>
        <row r="5017">
          <cell r="C5017" t="str">
            <v>056442</v>
          </cell>
          <cell r="D5017" t="str">
            <v>TIPO II-C</v>
          </cell>
        </row>
        <row r="5018">
          <cell r="C5018" t="str">
            <v>056416</v>
          </cell>
          <cell r="D5018" t="str">
            <v>TIPO II-C</v>
          </cell>
        </row>
        <row r="5019">
          <cell r="C5019" t="str">
            <v>056443</v>
          </cell>
          <cell r="D5019" t="str">
            <v>TIPO II-C</v>
          </cell>
        </row>
        <row r="5020">
          <cell r="C5020" t="str">
            <v>056444</v>
          </cell>
          <cell r="D5020" t="str">
            <v>TIPO II-C</v>
          </cell>
        </row>
        <row r="5021">
          <cell r="C5021" t="str">
            <v>056445</v>
          </cell>
          <cell r="D5021" t="str">
            <v>TIPO II-C</v>
          </cell>
        </row>
        <row r="5022">
          <cell r="C5022" t="str">
            <v>056417</v>
          </cell>
          <cell r="D5022" t="str">
            <v>TIPO II-C</v>
          </cell>
        </row>
        <row r="5023">
          <cell r="C5023" t="str">
            <v>056418</v>
          </cell>
          <cell r="D5023" t="str">
            <v>TIPO II-C</v>
          </cell>
        </row>
        <row r="5024">
          <cell r="C5024" t="str">
            <v>056419</v>
          </cell>
          <cell r="D5024" t="str">
            <v>TIPO II-C</v>
          </cell>
        </row>
        <row r="5025">
          <cell r="C5025" t="str">
            <v>056420</v>
          </cell>
          <cell r="D5025" t="str">
            <v>TIPO II-C</v>
          </cell>
        </row>
        <row r="5026">
          <cell r="C5026" t="str">
            <v>056421</v>
          </cell>
          <cell r="D5026" t="str">
            <v>TIPO II-C</v>
          </cell>
        </row>
        <row r="5027">
          <cell r="C5027" t="str">
            <v>056422</v>
          </cell>
          <cell r="D5027" t="str">
            <v>TIPO II-C</v>
          </cell>
        </row>
        <row r="5028">
          <cell r="C5028" t="str">
            <v>075425</v>
          </cell>
          <cell r="D5028" t="str">
            <v>TIPO III</v>
          </cell>
        </row>
        <row r="5029">
          <cell r="C5029" t="str">
            <v>046553</v>
          </cell>
          <cell r="D5029" t="str">
            <v>TIPO II-C</v>
          </cell>
        </row>
        <row r="5030">
          <cell r="C5030" t="str">
            <v>046554</v>
          </cell>
          <cell r="D5030" t="str">
            <v>TIPO II-C</v>
          </cell>
        </row>
        <row r="5031">
          <cell r="C5031" t="str">
            <v>046555</v>
          </cell>
          <cell r="D5031" t="str">
            <v>TIPO II-C</v>
          </cell>
        </row>
        <row r="5032">
          <cell r="C5032" t="str">
            <v>046556</v>
          </cell>
          <cell r="D5032" t="str">
            <v>TIPO II-C</v>
          </cell>
        </row>
        <row r="5033">
          <cell r="C5033" t="str">
            <v>046561</v>
          </cell>
          <cell r="D5033" t="str">
            <v>TIPO II-C</v>
          </cell>
        </row>
        <row r="5034">
          <cell r="C5034" t="str">
            <v>046557</v>
          </cell>
          <cell r="D5034" t="str">
            <v>TIPO II-C</v>
          </cell>
        </row>
        <row r="5035">
          <cell r="C5035" t="str">
            <v>046558</v>
          </cell>
          <cell r="D5035" t="str">
            <v>TIPO II-C</v>
          </cell>
        </row>
        <row r="5036">
          <cell r="C5036" t="str">
            <v>046559</v>
          </cell>
          <cell r="D5036" t="str">
            <v>TIPO II-C</v>
          </cell>
        </row>
        <row r="5037">
          <cell r="C5037" t="str">
            <v>046560</v>
          </cell>
          <cell r="D5037" t="str">
            <v>TIPO II-C</v>
          </cell>
        </row>
        <row r="5038">
          <cell r="C5038" t="str">
            <v>046562</v>
          </cell>
          <cell r="D5038" t="str">
            <v>TIPO II-C</v>
          </cell>
        </row>
        <row r="5039">
          <cell r="C5039" t="str">
            <v>049655</v>
          </cell>
          <cell r="D5039" t="str">
            <v>TIPO II-C</v>
          </cell>
        </row>
        <row r="5040">
          <cell r="C5040" t="str">
            <v>049656</v>
          </cell>
          <cell r="D5040" t="str">
            <v>TIPO II-C</v>
          </cell>
        </row>
        <row r="5041">
          <cell r="C5041" t="str">
            <v>049657</v>
          </cell>
          <cell r="D5041" t="str">
            <v>TIPO II-C</v>
          </cell>
        </row>
        <row r="5042">
          <cell r="C5042" t="str">
            <v>049658</v>
          </cell>
          <cell r="D5042" t="str">
            <v>TIPO II-C</v>
          </cell>
        </row>
        <row r="5043">
          <cell r="C5043" t="str">
            <v>049659</v>
          </cell>
          <cell r="D5043" t="str">
            <v>TIPO II-C</v>
          </cell>
        </row>
        <row r="5044">
          <cell r="C5044" t="str">
            <v>043225</v>
          </cell>
          <cell r="D5044" t="str">
            <v>TIPO III</v>
          </cell>
        </row>
        <row r="5045">
          <cell r="C5045" t="str">
            <v>075056</v>
          </cell>
          <cell r="D5045" t="str">
            <v>TIPO III</v>
          </cell>
        </row>
        <row r="5046">
          <cell r="C5046" t="str">
            <v>047446</v>
          </cell>
          <cell r="D5046" t="str">
            <v>TIPO II-C</v>
          </cell>
        </row>
        <row r="5047">
          <cell r="C5047" t="str">
            <v>047455</v>
          </cell>
          <cell r="D5047" t="str">
            <v>TIPO II-C</v>
          </cell>
        </row>
        <row r="5048">
          <cell r="C5048" t="str">
            <v>047456</v>
          </cell>
          <cell r="D5048" t="str">
            <v>TIPO II-C</v>
          </cell>
        </row>
        <row r="5049">
          <cell r="C5049" t="str">
            <v>047457</v>
          </cell>
          <cell r="D5049" t="str">
            <v>TIPO II-C</v>
          </cell>
        </row>
        <row r="5050">
          <cell r="C5050" t="str">
            <v>047458</v>
          </cell>
          <cell r="D5050" t="str">
            <v>TIPO II-C</v>
          </cell>
        </row>
        <row r="5051">
          <cell r="C5051" t="str">
            <v>047459</v>
          </cell>
          <cell r="D5051" t="str">
            <v>TIPO II-C</v>
          </cell>
        </row>
        <row r="5052">
          <cell r="C5052" t="str">
            <v>047460</v>
          </cell>
          <cell r="D5052" t="str">
            <v>TIPO II-C</v>
          </cell>
        </row>
        <row r="5053">
          <cell r="C5053" t="str">
            <v>047461</v>
          </cell>
          <cell r="D5053" t="str">
            <v>TIPO II-C</v>
          </cell>
        </row>
        <row r="5054">
          <cell r="C5054" t="str">
            <v>047462</v>
          </cell>
          <cell r="D5054" t="str">
            <v>TIPO II-C</v>
          </cell>
        </row>
        <row r="5055">
          <cell r="C5055" t="str">
            <v>047463</v>
          </cell>
          <cell r="D5055" t="str">
            <v>TIPO II-C</v>
          </cell>
        </row>
        <row r="5056">
          <cell r="C5056" t="str">
            <v>047464</v>
          </cell>
          <cell r="D5056" t="str">
            <v>TIPO II-C</v>
          </cell>
        </row>
        <row r="5057">
          <cell r="C5057" t="str">
            <v>047447</v>
          </cell>
          <cell r="D5057" t="str">
            <v>TIPO II-C</v>
          </cell>
        </row>
        <row r="5058">
          <cell r="C5058" t="str">
            <v>047465</v>
          </cell>
          <cell r="D5058" t="str">
            <v>TIPO II-C</v>
          </cell>
        </row>
        <row r="5059">
          <cell r="C5059" t="str">
            <v>047466</v>
          </cell>
          <cell r="D5059" t="str">
            <v>TIPO II-C</v>
          </cell>
        </row>
        <row r="5060">
          <cell r="C5060" t="str">
            <v>047467</v>
          </cell>
          <cell r="D5060" t="str">
            <v>TIPO II-C</v>
          </cell>
        </row>
        <row r="5061">
          <cell r="C5061" t="str">
            <v>047468</v>
          </cell>
          <cell r="D5061" t="str">
            <v>TIPO II-C</v>
          </cell>
        </row>
        <row r="5062">
          <cell r="C5062" t="str">
            <v>047469</v>
          </cell>
          <cell r="D5062" t="str">
            <v>TIPO II-C</v>
          </cell>
        </row>
        <row r="5063">
          <cell r="C5063" t="str">
            <v>047470</v>
          </cell>
          <cell r="D5063" t="str">
            <v>TIPO II-C</v>
          </cell>
        </row>
        <row r="5064">
          <cell r="C5064" t="str">
            <v>047471</v>
          </cell>
          <cell r="D5064" t="str">
            <v>TIPO II-C</v>
          </cell>
        </row>
        <row r="5065">
          <cell r="C5065" t="str">
            <v>047472</v>
          </cell>
          <cell r="D5065" t="str">
            <v>TIPO II-C</v>
          </cell>
        </row>
        <row r="5066">
          <cell r="C5066" t="str">
            <v>047473</v>
          </cell>
          <cell r="D5066" t="str">
            <v>TIPO II-C</v>
          </cell>
        </row>
        <row r="5067">
          <cell r="C5067" t="str">
            <v>047474</v>
          </cell>
          <cell r="D5067" t="str">
            <v>TIPO II-C</v>
          </cell>
        </row>
        <row r="5068">
          <cell r="C5068" t="str">
            <v>047448</v>
          </cell>
          <cell r="D5068" t="str">
            <v>TIPO II-C</v>
          </cell>
        </row>
        <row r="5069">
          <cell r="C5069" t="str">
            <v>047475</v>
          </cell>
          <cell r="D5069" t="str">
            <v>TIPO II-C</v>
          </cell>
        </row>
        <row r="5070">
          <cell r="C5070" t="str">
            <v>047476</v>
          </cell>
          <cell r="D5070" t="str">
            <v>TIPO II-C</v>
          </cell>
        </row>
        <row r="5071">
          <cell r="C5071" t="str">
            <v>047477</v>
          </cell>
          <cell r="D5071" t="str">
            <v>TIPO II-C</v>
          </cell>
        </row>
        <row r="5072">
          <cell r="C5072" t="str">
            <v>047478</v>
          </cell>
          <cell r="D5072" t="str">
            <v>TIPO II-C</v>
          </cell>
        </row>
        <row r="5073">
          <cell r="C5073" t="str">
            <v>047479</v>
          </cell>
          <cell r="D5073" t="str">
            <v>TIPO II-C</v>
          </cell>
        </row>
        <row r="5074">
          <cell r="C5074" t="str">
            <v>047480</v>
          </cell>
          <cell r="D5074" t="str">
            <v>TIPO II-C</v>
          </cell>
        </row>
        <row r="5075">
          <cell r="C5075" t="str">
            <v>047481</v>
          </cell>
          <cell r="D5075" t="str">
            <v>TIPO II-C</v>
          </cell>
        </row>
        <row r="5076">
          <cell r="C5076" t="str">
            <v>047482</v>
          </cell>
          <cell r="D5076" t="str">
            <v>TIPO II-C</v>
          </cell>
        </row>
        <row r="5077">
          <cell r="C5077" t="str">
            <v>047483</v>
          </cell>
          <cell r="D5077" t="str">
            <v>TIPO II-C</v>
          </cell>
        </row>
        <row r="5078">
          <cell r="C5078" t="str">
            <v>047484</v>
          </cell>
          <cell r="D5078" t="str">
            <v>TIPO II-C</v>
          </cell>
        </row>
        <row r="5079">
          <cell r="C5079" t="str">
            <v>047449</v>
          </cell>
          <cell r="D5079" t="str">
            <v>TIPO II-C</v>
          </cell>
        </row>
        <row r="5080">
          <cell r="C5080" t="str">
            <v>047485</v>
          </cell>
          <cell r="D5080" t="str">
            <v>TIPO II-C</v>
          </cell>
        </row>
        <row r="5081">
          <cell r="C5081" t="str">
            <v>047450</v>
          </cell>
          <cell r="D5081" t="str">
            <v>TIPO II-C</v>
          </cell>
        </row>
        <row r="5082">
          <cell r="C5082" t="str">
            <v>047451</v>
          </cell>
          <cell r="D5082" t="str">
            <v>TIPO II-C</v>
          </cell>
        </row>
        <row r="5083">
          <cell r="C5083" t="str">
            <v>047452</v>
          </cell>
          <cell r="D5083" t="str">
            <v>TIPO II-C</v>
          </cell>
        </row>
        <row r="5084">
          <cell r="C5084" t="str">
            <v>047453</v>
          </cell>
          <cell r="D5084" t="str">
            <v>TIPO II-C</v>
          </cell>
        </row>
        <row r="5085">
          <cell r="C5085" t="str">
            <v>047454</v>
          </cell>
          <cell r="D5085" t="str">
            <v>TIPO II-C</v>
          </cell>
        </row>
        <row r="5086">
          <cell r="C5086" t="str">
            <v>074224</v>
          </cell>
          <cell r="D5086" t="str">
            <v>TIPO III</v>
          </cell>
        </row>
        <row r="5087">
          <cell r="C5087" t="str">
            <v>072976</v>
          </cell>
          <cell r="D5087" t="str">
            <v>TIPO III</v>
          </cell>
        </row>
        <row r="5088">
          <cell r="C5088" t="str">
            <v>040689</v>
          </cell>
          <cell r="D5088" t="str">
            <v>TIPO II-C</v>
          </cell>
        </row>
        <row r="5089">
          <cell r="C5089" t="str">
            <v>040690</v>
          </cell>
          <cell r="D5089" t="str">
            <v>TIPO II-C</v>
          </cell>
        </row>
        <row r="5090">
          <cell r="C5090" t="str">
            <v>040691</v>
          </cell>
          <cell r="D5090" t="str">
            <v>TIPO II-C</v>
          </cell>
        </row>
        <row r="5091">
          <cell r="C5091" t="str">
            <v>034405</v>
          </cell>
          <cell r="D5091" t="str">
            <v>TIPO II-C</v>
          </cell>
        </row>
        <row r="5092">
          <cell r="C5092" t="str">
            <v>034406</v>
          </cell>
          <cell r="D5092" t="str">
            <v>TIPO II-C</v>
          </cell>
        </row>
        <row r="5093">
          <cell r="C5093" t="str">
            <v>034407</v>
          </cell>
          <cell r="D5093" t="str">
            <v>TIPO II-C</v>
          </cell>
        </row>
        <row r="5094">
          <cell r="C5094" t="str">
            <v>071672</v>
          </cell>
          <cell r="D5094" t="str">
            <v>TIPO III</v>
          </cell>
        </row>
        <row r="5095">
          <cell r="C5095" t="str">
            <v>037861</v>
          </cell>
          <cell r="D5095" t="str">
            <v>TIPO II-C</v>
          </cell>
        </row>
        <row r="5096">
          <cell r="C5096" t="str">
            <v>037862</v>
          </cell>
          <cell r="D5096" t="str">
            <v>TIPO II-C</v>
          </cell>
        </row>
        <row r="5097">
          <cell r="C5097" t="str">
            <v>038296</v>
          </cell>
          <cell r="D5097" t="str">
            <v>TIPO II-C</v>
          </cell>
        </row>
        <row r="5098">
          <cell r="C5098" t="str">
            <v>038297</v>
          </cell>
          <cell r="D5098" t="str">
            <v>TIPO II-C</v>
          </cell>
        </row>
        <row r="5099">
          <cell r="C5099" t="str">
            <v>044546</v>
          </cell>
          <cell r="D5099" t="str">
            <v>TIPO II-C</v>
          </cell>
        </row>
        <row r="5100">
          <cell r="C5100" t="str">
            <v>044547</v>
          </cell>
          <cell r="D5100" t="str">
            <v>TIPO II-C</v>
          </cell>
        </row>
        <row r="5101">
          <cell r="C5101" t="str">
            <v>044548</v>
          </cell>
          <cell r="D5101" t="str">
            <v>TIPO II-C</v>
          </cell>
        </row>
        <row r="5102">
          <cell r="C5102" t="str">
            <v>044549</v>
          </cell>
          <cell r="D5102" t="str">
            <v>TIPO II-C</v>
          </cell>
        </row>
        <row r="5103">
          <cell r="C5103" t="str">
            <v>044550</v>
          </cell>
          <cell r="D5103" t="str">
            <v>TIPO II-C</v>
          </cell>
        </row>
        <row r="5104">
          <cell r="C5104" t="str">
            <v>047340</v>
          </cell>
          <cell r="D5104" t="str">
            <v>TIPO II-C</v>
          </cell>
        </row>
        <row r="5105">
          <cell r="C5105" t="str">
            <v>047339</v>
          </cell>
          <cell r="D5105" t="str">
            <v>TIPO II-C</v>
          </cell>
        </row>
        <row r="5106">
          <cell r="C5106" t="str">
            <v>047341</v>
          </cell>
          <cell r="D5106" t="str">
            <v>TIPO II-C</v>
          </cell>
        </row>
        <row r="5107">
          <cell r="C5107" t="str">
            <v>076036</v>
          </cell>
          <cell r="D5107" t="str">
            <v>TIPO III</v>
          </cell>
        </row>
        <row r="5108">
          <cell r="C5108" t="str">
            <v>075386</v>
          </cell>
          <cell r="D5108" t="str">
            <v>TIPO III</v>
          </cell>
        </row>
        <row r="5109">
          <cell r="C5109" t="str">
            <v>064470</v>
          </cell>
          <cell r="D5109" t="str">
            <v>TIPO III</v>
          </cell>
        </row>
        <row r="5110">
          <cell r="C5110" t="str">
            <v>072167</v>
          </cell>
          <cell r="D5110" t="str">
            <v>TIPO III</v>
          </cell>
        </row>
        <row r="5111">
          <cell r="C5111" t="str">
            <v>035676</v>
          </cell>
          <cell r="D5111" t="str">
            <v>TIPO II-C</v>
          </cell>
        </row>
        <row r="5112">
          <cell r="C5112" t="str">
            <v>054226</v>
          </cell>
          <cell r="D5112" t="str">
            <v>TIPO II-C</v>
          </cell>
        </row>
        <row r="5113">
          <cell r="C5113" t="str">
            <v>000000</v>
          </cell>
          <cell r="D5113" t="str">
            <v>TIPO II-C</v>
          </cell>
        </row>
        <row r="5114">
          <cell r="C5114" t="str">
            <v>000012</v>
          </cell>
          <cell r="D5114" t="str">
            <v>TIPO I</v>
          </cell>
        </row>
        <row r="5115">
          <cell r="C5115" t="str">
            <v>001285</v>
          </cell>
          <cell r="D5115" t="str">
            <v>TIPO I</v>
          </cell>
        </row>
        <row r="5116">
          <cell r="C5116" t="str">
            <v>000041</v>
          </cell>
          <cell r="D5116" t="str">
            <v>TIPO I</v>
          </cell>
        </row>
        <row r="5117">
          <cell r="C5117" t="str">
            <v>040823</v>
          </cell>
          <cell r="D5117" t="str">
            <v>TIPO I</v>
          </cell>
        </row>
        <row r="5118">
          <cell r="C5118" t="str">
            <v>000042</v>
          </cell>
          <cell r="D5118" t="str">
            <v>TIPO I</v>
          </cell>
        </row>
        <row r="5119">
          <cell r="C5119" t="str">
            <v>000076</v>
          </cell>
          <cell r="D5119" t="str">
            <v>TIPO III</v>
          </cell>
        </row>
        <row r="5120">
          <cell r="C5120" t="str">
            <v>000203</v>
          </cell>
          <cell r="D5120" t="str">
            <v>TIPO I</v>
          </cell>
        </row>
        <row r="5121">
          <cell r="C5121" t="str">
            <v>028562</v>
          </cell>
          <cell r="D5121" t="str">
            <v>TIPO I</v>
          </cell>
        </row>
        <row r="5122">
          <cell r="C5122" t="str">
            <v>027483</v>
          </cell>
          <cell r="D5122" t="str">
            <v>TIPO I</v>
          </cell>
        </row>
        <row r="5123">
          <cell r="C5123" t="str">
            <v>027484</v>
          </cell>
          <cell r="D5123" t="str">
            <v>TIPO I</v>
          </cell>
        </row>
        <row r="5124">
          <cell r="C5124" t="str">
            <v>029458</v>
          </cell>
          <cell r="D5124" t="str">
            <v>TIPO II-B</v>
          </cell>
        </row>
        <row r="5125">
          <cell r="C5125" t="str">
            <v>029458</v>
          </cell>
          <cell r="D5125" t="str">
            <v>TIPO II-B</v>
          </cell>
        </row>
        <row r="5126">
          <cell r="C5126" t="str">
            <v>001510</v>
          </cell>
          <cell r="D5126" t="str">
            <v>TIPO I</v>
          </cell>
        </row>
        <row r="5127">
          <cell r="C5127" t="str">
            <v>001328</v>
          </cell>
          <cell r="D5127" t="str">
            <v>TIPO I</v>
          </cell>
        </row>
        <row r="5128">
          <cell r="C5128" t="str">
            <v>029453</v>
          </cell>
          <cell r="D5128" t="str">
            <v>TIPO I</v>
          </cell>
        </row>
        <row r="5129">
          <cell r="C5129" t="str">
            <v>030923</v>
          </cell>
          <cell r="D5129" t="str">
            <v>TIPO I</v>
          </cell>
        </row>
        <row r="5130">
          <cell r="C5130" t="str">
            <v>037805</v>
          </cell>
          <cell r="D5130" t="str">
            <v>TIPO II-B</v>
          </cell>
        </row>
        <row r="5131">
          <cell r="C5131" t="str">
            <v>037806</v>
          </cell>
          <cell r="D5131" t="str">
            <v>TIPO II-B</v>
          </cell>
        </row>
        <row r="5132">
          <cell r="C5132" t="str">
            <v>000190</v>
          </cell>
          <cell r="D5132" t="str">
            <v>TIPO I</v>
          </cell>
        </row>
        <row r="5133">
          <cell r="C5133" t="str">
            <v>000208</v>
          </cell>
          <cell r="D5133" t="str">
            <v>TIPO I</v>
          </cell>
        </row>
        <row r="5134">
          <cell r="C5134" t="str">
            <v>000215</v>
          </cell>
          <cell r="D5134" t="str">
            <v>TIPO II-A</v>
          </cell>
        </row>
        <row r="5135">
          <cell r="C5135" t="str">
            <v>028757</v>
          </cell>
          <cell r="D5135" t="str">
            <v>TIPO I</v>
          </cell>
        </row>
        <row r="5136">
          <cell r="C5136" t="str">
            <v>027556</v>
          </cell>
          <cell r="D5136" t="str">
            <v>TIPO I</v>
          </cell>
        </row>
        <row r="5137">
          <cell r="C5137" t="str">
            <v>029454</v>
          </cell>
          <cell r="D5137" t="str">
            <v>TIPO I</v>
          </cell>
        </row>
        <row r="5138">
          <cell r="C5138" t="str">
            <v>000267</v>
          </cell>
          <cell r="D5138" t="str">
            <v>TIPO I</v>
          </cell>
        </row>
        <row r="5139">
          <cell r="C5139" t="str">
            <v>033997</v>
          </cell>
          <cell r="D5139" t="str">
            <v>TIPO I</v>
          </cell>
        </row>
        <row r="5140">
          <cell r="C5140" t="str">
            <v>000288</v>
          </cell>
          <cell r="D5140" t="str">
            <v>TIPO II-A</v>
          </cell>
        </row>
        <row r="5141">
          <cell r="C5141" t="str">
            <v>031186</v>
          </cell>
          <cell r="D5141" t="str">
            <v>TIPO I</v>
          </cell>
        </row>
        <row r="5142">
          <cell r="C5142" t="str">
            <v>000528</v>
          </cell>
          <cell r="D5142" t="str">
            <v>TIPO I</v>
          </cell>
        </row>
        <row r="5143">
          <cell r="C5143" t="str">
            <v>000588</v>
          </cell>
          <cell r="D5143" t="str">
            <v>TIPO I</v>
          </cell>
        </row>
        <row r="5144">
          <cell r="C5144" t="str">
            <v>028756</v>
          </cell>
          <cell r="D5144" t="str">
            <v>TIPO I</v>
          </cell>
        </row>
        <row r="5145">
          <cell r="C5145" t="str">
            <v>000608</v>
          </cell>
          <cell r="D5145" t="str">
            <v>TIPO I</v>
          </cell>
        </row>
        <row r="5146">
          <cell r="C5146" t="str">
            <v>027401</v>
          </cell>
          <cell r="D5146" t="str">
            <v>TIPO I</v>
          </cell>
        </row>
        <row r="5147">
          <cell r="C5147" t="str">
            <v>000630</v>
          </cell>
          <cell r="D5147" t="str">
            <v>TIPO I</v>
          </cell>
        </row>
        <row r="5148">
          <cell r="C5148" t="str">
            <v>000635</v>
          </cell>
          <cell r="D5148" t="str">
            <v>TIPO II-A</v>
          </cell>
        </row>
        <row r="5149">
          <cell r="C5149" t="str">
            <v>000647</v>
          </cell>
          <cell r="D5149" t="str">
            <v>TIPO I</v>
          </cell>
        </row>
        <row r="5150">
          <cell r="C5150" t="str">
            <v>027092</v>
          </cell>
          <cell r="D5150" t="str">
            <v>TIPO I</v>
          </cell>
        </row>
        <row r="5151">
          <cell r="C5151" t="str">
            <v>000657</v>
          </cell>
          <cell r="D5151" t="str">
            <v>TIPO I</v>
          </cell>
        </row>
        <row r="5152">
          <cell r="C5152" t="str">
            <v>000718</v>
          </cell>
          <cell r="D5152" t="str">
            <v>TIPO I</v>
          </cell>
        </row>
        <row r="5153">
          <cell r="C5153" t="str">
            <v>000764</v>
          </cell>
          <cell r="D5153" t="str">
            <v>TIPO I</v>
          </cell>
        </row>
        <row r="5154">
          <cell r="C5154" t="str">
            <v>000783</v>
          </cell>
          <cell r="D5154" t="str">
            <v>TIPO I</v>
          </cell>
        </row>
        <row r="5155">
          <cell r="C5155" t="str">
            <v>030422</v>
          </cell>
          <cell r="D5155" t="str">
            <v>TIPO I</v>
          </cell>
        </row>
        <row r="5156">
          <cell r="C5156" t="str">
            <v>000866</v>
          </cell>
          <cell r="D5156" t="str">
            <v>TIPO I</v>
          </cell>
        </row>
        <row r="5157">
          <cell r="C5157" t="str">
            <v>028352</v>
          </cell>
          <cell r="D5157" t="str">
            <v>TIPO I</v>
          </cell>
        </row>
        <row r="5158">
          <cell r="C5158" t="str">
            <v>027795</v>
          </cell>
          <cell r="D5158" t="str">
            <v>TIPO I</v>
          </cell>
        </row>
        <row r="5159">
          <cell r="C5159" t="str">
            <v>027130</v>
          </cell>
          <cell r="D5159" t="str">
            <v>TIPO I</v>
          </cell>
        </row>
        <row r="5160">
          <cell r="C5160" t="str">
            <v>029597</v>
          </cell>
          <cell r="D5160" t="str">
            <v>TIPO I</v>
          </cell>
        </row>
        <row r="5161">
          <cell r="C5161" t="str">
            <v>027012</v>
          </cell>
          <cell r="D5161" t="str">
            <v>TIPO I</v>
          </cell>
        </row>
        <row r="5162">
          <cell r="C5162" t="str">
            <v>027115</v>
          </cell>
          <cell r="D5162" t="str">
            <v>TIPO I</v>
          </cell>
        </row>
        <row r="5163">
          <cell r="C5163" t="str">
            <v>000908</v>
          </cell>
          <cell r="D5163" t="str">
            <v>TIPO I</v>
          </cell>
        </row>
        <row r="5164">
          <cell r="C5164" t="str">
            <v>028863</v>
          </cell>
          <cell r="D5164" t="str">
            <v>TIPO I</v>
          </cell>
        </row>
        <row r="5165">
          <cell r="C5165" t="str">
            <v>000923</v>
          </cell>
          <cell r="D5165" t="str">
            <v>TIPO I</v>
          </cell>
        </row>
        <row r="5166">
          <cell r="C5166" t="str">
            <v>030385</v>
          </cell>
          <cell r="D5166" t="str">
            <v>TIPO I</v>
          </cell>
        </row>
        <row r="5167">
          <cell r="C5167" t="str">
            <v>000973</v>
          </cell>
          <cell r="D5167" t="str">
            <v>TIPO I</v>
          </cell>
        </row>
        <row r="5168">
          <cell r="C5168" t="str">
            <v>000973</v>
          </cell>
          <cell r="D5168" t="str">
            <v>TIPO I</v>
          </cell>
        </row>
        <row r="5169">
          <cell r="C5169" t="str">
            <v>028354</v>
          </cell>
          <cell r="D5169" t="str">
            <v>TIPO I</v>
          </cell>
        </row>
        <row r="5170">
          <cell r="C5170" t="str">
            <v>028360</v>
          </cell>
          <cell r="D5170" t="str">
            <v>TIPO I</v>
          </cell>
        </row>
        <row r="5171">
          <cell r="C5171" t="str">
            <v>027118</v>
          </cell>
          <cell r="D5171" t="str">
            <v>TIPO I</v>
          </cell>
        </row>
        <row r="5172">
          <cell r="C5172" t="str">
            <v>001006</v>
          </cell>
          <cell r="D5172" t="str">
            <v>TIPO I</v>
          </cell>
        </row>
        <row r="5173">
          <cell r="C5173" t="str">
            <v>001007</v>
          </cell>
          <cell r="D5173" t="str">
            <v>TIPO I</v>
          </cell>
        </row>
        <row r="5174">
          <cell r="C5174" t="str">
            <v>030415</v>
          </cell>
          <cell r="D5174" t="str">
            <v>TIPO I</v>
          </cell>
        </row>
        <row r="5175">
          <cell r="C5175" t="str">
            <v>000984</v>
          </cell>
          <cell r="D5175" t="str">
            <v>TIPO I</v>
          </cell>
        </row>
        <row r="5176">
          <cell r="C5176" t="str">
            <v>002591</v>
          </cell>
          <cell r="D5176" t="str">
            <v>TIPO I</v>
          </cell>
        </row>
        <row r="5177">
          <cell r="C5177" t="str">
            <v>002715</v>
          </cell>
          <cell r="D5177" t="str">
            <v>TIPO I</v>
          </cell>
        </row>
        <row r="5178">
          <cell r="C5178" t="str">
            <v>001042</v>
          </cell>
          <cell r="D5178" t="str">
            <v>TIPO I</v>
          </cell>
        </row>
        <row r="5179">
          <cell r="C5179" t="str">
            <v>001066</v>
          </cell>
          <cell r="D5179" t="str">
            <v>TIPO I</v>
          </cell>
        </row>
        <row r="5180">
          <cell r="C5180" t="str">
            <v>001075</v>
          </cell>
          <cell r="D5180" t="str">
            <v>TIPO III</v>
          </cell>
        </row>
        <row r="5181">
          <cell r="C5181" t="str">
            <v>001079</v>
          </cell>
          <cell r="D5181" t="str">
            <v>TIPO I</v>
          </cell>
        </row>
        <row r="5182">
          <cell r="C5182" t="str">
            <v>001084</v>
          </cell>
          <cell r="D5182" t="str">
            <v>TIPO I</v>
          </cell>
        </row>
        <row r="5183">
          <cell r="C5183" t="str">
            <v>001084</v>
          </cell>
          <cell r="D5183" t="str">
            <v>TIPO I</v>
          </cell>
        </row>
        <row r="5184">
          <cell r="C5184" t="str">
            <v>001097</v>
          </cell>
          <cell r="D5184" t="str">
            <v>TIPO I</v>
          </cell>
        </row>
        <row r="5185">
          <cell r="C5185" t="str">
            <v>001098</v>
          </cell>
          <cell r="D5185" t="str">
            <v>TIPO I</v>
          </cell>
        </row>
        <row r="5186">
          <cell r="C5186" t="str">
            <v>001113</v>
          </cell>
          <cell r="D5186" t="str">
            <v>TIPO I</v>
          </cell>
        </row>
        <row r="5187">
          <cell r="C5187" t="str">
            <v>001120</v>
          </cell>
          <cell r="D5187" t="str">
            <v>TIPO I</v>
          </cell>
        </row>
        <row r="5188">
          <cell r="C5188" t="str">
            <v>001146</v>
          </cell>
          <cell r="D5188" t="str">
            <v>TIPO I</v>
          </cell>
        </row>
        <row r="5189">
          <cell r="C5189" t="str">
            <v>001152</v>
          </cell>
          <cell r="D5189" t="str">
            <v>TIPO I</v>
          </cell>
        </row>
        <row r="5190">
          <cell r="C5190" t="str">
            <v>001161</v>
          </cell>
          <cell r="D5190" t="str">
            <v>TIPO I</v>
          </cell>
        </row>
        <row r="5191">
          <cell r="C5191" t="str">
            <v>001161</v>
          </cell>
          <cell r="D5191" t="str">
            <v>TIPO I</v>
          </cell>
        </row>
        <row r="5192">
          <cell r="C5192" t="str">
            <v>027969</v>
          </cell>
          <cell r="D5192" t="str">
            <v>TIPO I</v>
          </cell>
        </row>
        <row r="5193">
          <cell r="C5193" t="str">
            <v>001175</v>
          </cell>
          <cell r="D5193" t="str">
            <v>TIPO I</v>
          </cell>
        </row>
        <row r="5194">
          <cell r="C5194" t="str">
            <v>027019</v>
          </cell>
          <cell r="D5194" t="str">
            <v>TIPO I</v>
          </cell>
        </row>
        <row r="5195">
          <cell r="C5195" t="str">
            <v>027244</v>
          </cell>
          <cell r="D5195" t="str">
            <v>TIPO I</v>
          </cell>
        </row>
        <row r="5196">
          <cell r="C5196" t="str">
            <v>027244</v>
          </cell>
          <cell r="D5196" t="str">
            <v>TIPO I</v>
          </cell>
        </row>
        <row r="5197">
          <cell r="C5197" t="str">
            <v>001194</v>
          </cell>
          <cell r="D5197" t="str">
            <v>TIPO I</v>
          </cell>
        </row>
        <row r="5198">
          <cell r="C5198" t="str">
            <v>001197</v>
          </cell>
          <cell r="D5198" t="str">
            <v>TIPO I</v>
          </cell>
        </row>
        <row r="5199">
          <cell r="C5199" t="str">
            <v>001217</v>
          </cell>
          <cell r="D5199" t="str">
            <v>TIPO I</v>
          </cell>
        </row>
        <row r="5200">
          <cell r="C5200" t="str">
            <v>001225</v>
          </cell>
          <cell r="D5200" t="str">
            <v>TIPO I</v>
          </cell>
        </row>
        <row r="5201">
          <cell r="C5201" t="str">
            <v>027131</v>
          </cell>
          <cell r="D5201" t="str">
            <v>TIPO I</v>
          </cell>
        </row>
        <row r="5202">
          <cell r="C5202" t="str">
            <v>001245</v>
          </cell>
          <cell r="D5202" t="str">
            <v>TIPO I</v>
          </cell>
        </row>
        <row r="5203">
          <cell r="C5203" t="str">
            <v>029598</v>
          </cell>
          <cell r="D5203" t="str">
            <v>TIPO I</v>
          </cell>
        </row>
        <row r="5204">
          <cell r="C5204" t="str">
            <v>029736</v>
          </cell>
          <cell r="D5204" t="str">
            <v>TIPO I</v>
          </cell>
        </row>
        <row r="5205">
          <cell r="C5205" t="str">
            <v>029455</v>
          </cell>
          <cell r="D5205" t="str">
            <v>TIPO I</v>
          </cell>
        </row>
        <row r="5206">
          <cell r="C5206" t="str">
            <v>001268</v>
          </cell>
          <cell r="D5206" t="str">
            <v>TIPO III</v>
          </cell>
        </row>
        <row r="5207">
          <cell r="C5207" t="str">
            <v>001269</v>
          </cell>
          <cell r="D5207" t="str">
            <v>TIPO III</v>
          </cell>
        </row>
        <row r="5208">
          <cell r="C5208" t="str">
            <v>001282</v>
          </cell>
          <cell r="D5208" t="str">
            <v>TIPO I</v>
          </cell>
        </row>
        <row r="5209">
          <cell r="C5209" t="str">
            <v>040733</v>
          </cell>
          <cell r="D5209" t="str">
            <v>TIPO II-A</v>
          </cell>
        </row>
        <row r="5210">
          <cell r="C5210" t="str">
            <v>001304</v>
          </cell>
          <cell r="D5210" t="str">
            <v>TIPO I</v>
          </cell>
        </row>
        <row r="5211">
          <cell r="C5211" t="str">
            <v>002648</v>
          </cell>
          <cell r="D5211" t="str">
            <v>TIPO I</v>
          </cell>
        </row>
        <row r="5212">
          <cell r="C5212" t="str">
            <v>000917</v>
          </cell>
          <cell r="D5212" t="str">
            <v>TIPO I</v>
          </cell>
        </row>
        <row r="5213">
          <cell r="C5213" t="str">
            <v>001174</v>
          </cell>
          <cell r="D5213" t="str">
            <v>TIPO I</v>
          </cell>
        </row>
        <row r="5214">
          <cell r="C5214" t="str">
            <v>001356</v>
          </cell>
          <cell r="D5214" t="str">
            <v>TIPO I</v>
          </cell>
        </row>
        <row r="5215">
          <cell r="C5215" t="str">
            <v>001401</v>
          </cell>
          <cell r="D5215" t="str">
            <v>TIPO I</v>
          </cell>
        </row>
        <row r="5216">
          <cell r="C5216" t="str">
            <v>001417</v>
          </cell>
          <cell r="D5216" t="str">
            <v>TIPO I</v>
          </cell>
        </row>
        <row r="5217">
          <cell r="C5217" t="str">
            <v>001432</v>
          </cell>
          <cell r="D5217" t="str">
            <v>TIPO I</v>
          </cell>
        </row>
        <row r="5218">
          <cell r="C5218" t="str">
            <v>002038</v>
          </cell>
          <cell r="D5218" t="str">
            <v>TIPO I</v>
          </cell>
        </row>
        <row r="5219">
          <cell r="C5219" t="str">
            <v>001469</v>
          </cell>
          <cell r="D5219" t="str">
            <v>TIPO I</v>
          </cell>
        </row>
        <row r="5220">
          <cell r="C5220" t="str">
            <v>027968</v>
          </cell>
          <cell r="D5220" t="str">
            <v>TIPO I</v>
          </cell>
        </row>
        <row r="5221">
          <cell r="C5221" t="str">
            <v>035806</v>
          </cell>
          <cell r="D5221" t="str">
            <v>TIPO I</v>
          </cell>
        </row>
        <row r="5222">
          <cell r="C5222" t="str">
            <v>001536</v>
          </cell>
          <cell r="D5222" t="str">
            <v>TIPO I</v>
          </cell>
        </row>
        <row r="5223">
          <cell r="C5223" t="str">
            <v>001552</v>
          </cell>
          <cell r="D5223" t="str">
            <v>TIPO I</v>
          </cell>
        </row>
        <row r="5224">
          <cell r="C5224" t="str">
            <v>001574</v>
          </cell>
          <cell r="D5224" t="str">
            <v>TIPO I</v>
          </cell>
        </row>
        <row r="5225">
          <cell r="C5225" t="str">
            <v>027872</v>
          </cell>
          <cell r="D5225" t="str">
            <v>TIPO I</v>
          </cell>
        </row>
        <row r="5226">
          <cell r="C5226" t="str">
            <v>027122</v>
          </cell>
          <cell r="D5226" t="str">
            <v>TIPO I</v>
          </cell>
        </row>
        <row r="5227">
          <cell r="C5227" t="str">
            <v>001972</v>
          </cell>
          <cell r="D5227" t="str">
            <v>TIPO II-A</v>
          </cell>
        </row>
        <row r="5228">
          <cell r="C5228" t="str">
            <v>002001</v>
          </cell>
          <cell r="D5228" t="str">
            <v>TIPO I</v>
          </cell>
        </row>
        <row r="5229">
          <cell r="C5229" t="str">
            <v>002003</v>
          </cell>
          <cell r="D5229" t="str">
            <v>TIPO I</v>
          </cell>
        </row>
        <row r="5230">
          <cell r="C5230" t="str">
            <v>029456</v>
          </cell>
          <cell r="D5230" t="str">
            <v>TIPO I</v>
          </cell>
        </row>
        <row r="5231">
          <cell r="C5231" t="str">
            <v>002012</v>
          </cell>
          <cell r="D5231" t="str">
            <v>TIPO I</v>
          </cell>
        </row>
        <row r="5232">
          <cell r="C5232" t="str">
            <v>027049</v>
          </cell>
          <cell r="D5232" t="str">
            <v>TIPO I</v>
          </cell>
        </row>
        <row r="5233">
          <cell r="C5233" t="str">
            <v>027050</v>
          </cell>
          <cell r="D5233" t="str">
            <v>TIPO I</v>
          </cell>
        </row>
        <row r="5234">
          <cell r="C5234" t="str">
            <v>028565</v>
          </cell>
          <cell r="D5234" t="str">
            <v>TIPO I</v>
          </cell>
        </row>
        <row r="5235">
          <cell r="C5235" t="str">
            <v>028353</v>
          </cell>
          <cell r="D5235" t="str">
            <v>TIPO I</v>
          </cell>
        </row>
        <row r="5236">
          <cell r="C5236" t="str">
            <v>002043</v>
          </cell>
          <cell r="D5236" t="str">
            <v>TIPO I</v>
          </cell>
        </row>
        <row r="5237">
          <cell r="C5237" t="str">
            <v>002053</v>
          </cell>
          <cell r="D5237" t="str">
            <v>TIPO I</v>
          </cell>
        </row>
        <row r="5238">
          <cell r="C5238" t="str">
            <v>030354</v>
          </cell>
          <cell r="D5238" t="str">
            <v>TIPO I</v>
          </cell>
        </row>
        <row r="5239">
          <cell r="C5239" t="str">
            <v>030354</v>
          </cell>
          <cell r="D5239" t="str">
            <v>TIPO I</v>
          </cell>
        </row>
        <row r="5240">
          <cell r="C5240" t="str">
            <v>002077</v>
          </cell>
          <cell r="D5240" t="str">
            <v>TIPO I</v>
          </cell>
        </row>
        <row r="5241">
          <cell r="C5241" t="str">
            <v>002103</v>
          </cell>
          <cell r="D5241" t="str">
            <v>TIPO I</v>
          </cell>
        </row>
        <row r="5242">
          <cell r="C5242" t="str">
            <v>002117</v>
          </cell>
          <cell r="D5242" t="str">
            <v>TIPO I</v>
          </cell>
        </row>
        <row r="5243">
          <cell r="C5243" t="str">
            <v>027196</v>
          </cell>
          <cell r="D5243" t="str">
            <v>TIPO I</v>
          </cell>
        </row>
        <row r="5244">
          <cell r="C5244" t="str">
            <v>040782</v>
          </cell>
          <cell r="D5244" t="str">
            <v>TIPO I</v>
          </cell>
        </row>
        <row r="5245">
          <cell r="C5245" t="str">
            <v>002127</v>
          </cell>
          <cell r="D5245" t="str">
            <v>TIPO I</v>
          </cell>
        </row>
        <row r="5246">
          <cell r="C5246" t="str">
            <v>002158</v>
          </cell>
          <cell r="D5246" t="str">
            <v>TIPO I</v>
          </cell>
        </row>
        <row r="5247">
          <cell r="C5247" t="str">
            <v>002167</v>
          </cell>
          <cell r="D5247" t="str">
            <v>TIPO I</v>
          </cell>
        </row>
        <row r="5248">
          <cell r="C5248" t="str">
            <v>002176</v>
          </cell>
          <cell r="D5248" t="str">
            <v>TIPO I</v>
          </cell>
        </row>
        <row r="5249">
          <cell r="C5249" t="str">
            <v>029457</v>
          </cell>
          <cell r="D5249" t="str">
            <v>TIPO I</v>
          </cell>
        </row>
        <row r="5250">
          <cell r="C5250" t="str">
            <v>000641</v>
          </cell>
          <cell r="D5250" t="str">
            <v>TIPO I</v>
          </cell>
        </row>
        <row r="5251">
          <cell r="C5251" t="str">
            <v>027448</v>
          </cell>
          <cell r="D5251" t="str">
            <v>TIPO I</v>
          </cell>
        </row>
        <row r="5252">
          <cell r="C5252" t="str">
            <v>002553</v>
          </cell>
          <cell r="D5252" t="str">
            <v>TIPO I</v>
          </cell>
        </row>
        <row r="5253">
          <cell r="C5253" t="str">
            <v>002555</v>
          </cell>
          <cell r="D5253" t="str">
            <v>TIPO I</v>
          </cell>
        </row>
        <row r="5254">
          <cell r="C5254" t="str">
            <v>002563</v>
          </cell>
          <cell r="D5254" t="str">
            <v>TIPO I</v>
          </cell>
        </row>
        <row r="5255">
          <cell r="C5255" t="str">
            <v>028758</v>
          </cell>
          <cell r="D5255" t="str">
            <v>TIPO I</v>
          </cell>
        </row>
        <row r="5256">
          <cell r="C5256" t="str">
            <v>031401</v>
          </cell>
          <cell r="D5256" t="str">
            <v>TIPO II-A</v>
          </cell>
        </row>
        <row r="5257">
          <cell r="C5257" t="str">
            <v>028994</v>
          </cell>
          <cell r="D5257" t="str">
            <v>TIPO III</v>
          </cell>
        </row>
        <row r="5258">
          <cell r="C5258" t="str">
            <v>027210</v>
          </cell>
          <cell r="D5258" t="str">
            <v>TIPO I</v>
          </cell>
        </row>
        <row r="5259">
          <cell r="C5259" t="str">
            <v>002659</v>
          </cell>
          <cell r="D5259" t="str">
            <v>TIPO I</v>
          </cell>
        </row>
        <row r="5260">
          <cell r="C5260" t="str">
            <v>028564</v>
          </cell>
          <cell r="D5260" t="str">
            <v>TIPO I</v>
          </cell>
        </row>
        <row r="5261">
          <cell r="C5261" t="str">
            <v>002672</v>
          </cell>
          <cell r="D5261" t="str">
            <v>TIPO I</v>
          </cell>
        </row>
        <row r="5262">
          <cell r="C5262" t="str">
            <v>028760</v>
          </cell>
          <cell r="D5262" t="str">
            <v>TIPO I</v>
          </cell>
        </row>
        <row r="5263">
          <cell r="C5263" t="str">
            <v>002687</v>
          </cell>
          <cell r="D5263" t="str">
            <v>TIPO I</v>
          </cell>
        </row>
        <row r="5264">
          <cell r="C5264" t="str">
            <v>002696</v>
          </cell>
          <cell r="D5264" t="str">
            <v>TIPO I</v>
          </cell>
        </row>
        <row r="5265">
          <cell r="C5265" t="str">
            <v>002699</v>
          </cell>
          <cell r="D5265" t="str">
            <v>TIPO I</v>
          </cell>
        </row>
        <row r="5266">
          <cell r="C5266" t="str">
            <v>028361</v>
          </cell>
          <cell r="D5266" t="str">
            <v>TIPO I</v>
          </cell>
        </row>
        <row r="5267">
          <cell r="C5267" t="str">
            <v>029707</v>
          </cell>
          <cell r="D5267" t="str">
            <v>TIPO I</v>
          </cell>
        </row>
        <row r="5268">
          <cell r="C5268" t="str">
            <v>026792</v>
          </cell>
          <cell r="D5268" t="str">
            <v>TIPO I</v>
          </cell>
        </row>
        <row r="5269">
          <cell r="C5269" t="str">
            <v>028761</v>
          </cell>
          <cell r="D5269" t="str">
            <v>TIPO II-A</v>
          </cell>
        </row>
        <row r="5270">
          <cell r="C5270" t="str">
            <v>029459</v>
          </cell>
          <cell r="D5270" t="str">
            <v>TIPO I</v>
          </cell>
        </row>
        <row r="5271">
          <cell r="C5271" t="str">
            <v>031444</v>
          </cell>
          <cell r="D5271" t="str">
            <v>TIPO I</v>
          </cell>
        </row>
        <row r="5272">
          <cell r="C5272" t="str">
            <v>030938</v>
          </cell>
          <cell r="D5272" t="str">
            <v>TIPO I</v>
          </cell>
        </row>
        <row r="5273">
          <cell r="C5273" t="str">
            <v>028567</v>
          </cell>
          <cell r="D5273" t="str">
            <v>TIPO I</v>
          </cell>
        </row>
        <row r="5274">
          <cell r="C5274" t="str">
            <v>002704</v>
          </cell>
          <cell r="D5274" t="str">
            <v>TIPO I</v>
          </cell>
        </row>
        <row r="5275">
          <cell r="C5275" t="str">
            <v>002731</v>
          </cell>
          <cell r="D5275" t="str">
            <v>TIPO I</v>
          </cell>
        </row>
        <row r="5276">
          <cell r="C5276" t="str">
            <v>028355</v>
          </cell>
          <cell r="D5276" t="str">
            <v>TIPO I</v>
          </cell>
        </row>
        <row r="5277">
          <cell r="C5277" t="str">
            <v>002751</v>
          </cell>
          <cell r="D5277" t="str">
            <v>TIPO III</v>
          </cell>
        </row>
        <row r="5278">
          <cell r="C5278" t="str">
            <v>031428</v>
          </cell>
          <cell r="D5278" t="str">
            <v>TIPO I</v>
          </cell>
        </row>
        <row r="5279">
          <cell r="C5279" t="str">
            <v>002755</v>
          </cell>
          <cell r="D5279" t="str">
            <v>TIPO I</v>
          </cell>
        </row>
        <row r="5280">
          <cell r="C5280" t="str">
            <v>002757</v>
          </cell>
          <cell r="D5280" t="str">
            <v>TIPO I</v>
          </cell>
        </row>
        <row r="5281">
          <cell r="C5281" t="str">
            <v>000931</v>
          </cell>
          <cell r="D5281" t="str">
            <v>TIPO III</v>
          </cell>
        </row>
        <row r="5282">
          <cell r="C5282" t="str">
            <v>002781</v>
          </cell>
          <cell r="D5282" t="str">
            <v>TIPO II-A</v>
          </cell>
        </row>
        <row r="5283">
          <cell r="C5283" t="str">
            <v>002821</v>
          </cell>
          <cell r="D5283" t="str">
            <v>TIPO I</v>
          </cell>
        </row>
        <row r="5284">
          <cell r="C5284" t="str">
            <v>030557</v>
          </cell>
          <cell r="D5284" t="str">
            <v>TIPO I</v>
          </cell>
        </row>
        <row r="5285">
          <cell r="C5285" t="str">
            <v>032923</v>
          </cell>
          <cell r="D5285" t="str">
            <v>TIPO III</v>
          </cell>
        </row>
        <row r="5286">
          <cell r="C5286" t="str">
            <v>002873</v>
          </cell>
          <cell r="D5286" t="str">
            <v>TIPO I</v>
          </cell>
        </row>
        <row r="5287">
          <cell r="C5287" t="str">
            <v>027113</v>
          </cell>
          <cell r="D5287" t="str">
            <v>TIPO I</v>
          </cell>
        </row>
        <row r="5288">
          <cell r="C5288" t="str">
            <v>002889</v>
          </cell>
          <cell r="D5288" t="str">
            <v>TIPO I</v>
          </cell>
        </row>
        <row r="5289">
          <cell r="C5289" t="str">
            <v>003045</v>
          </cell>
          <cell r="D5289" t="str">
            <v>TIPO I</v>
          </cell>
        </row>
        <row r="5290">
          <cell r="C5290" t="str">
            <v>027053</v>
          </cell>
          <cell r="D5290" t="str">
            <v>TIPO I</v>
          </cell>
        </row>
        <row r="5291">
          <cell r="C5291" t="str">
            <v>076093</v>
          </cell>
          <cell r="D5291" t="str">
            <v>TIPO III</v>
          </cell>
        </row>
        <row r="5292">
          <cell r="C5292" t="str">
            <v>075490</v>
          </cell>
          <cell r="D5292" t="str">
            <v>TIPO III</v>
          </cell>
        </row>
        <row r="5293">
          <cell r="C5293" t="str">
            <v>075374</v>
          </cell>
          <cell r="D5293" t="str">
            <v>TIPO III</v>
          </cell>
        </row>
        <row r="5294">
          <cell r="C5294" t="str">
            <v>027243</v>
          </cell>
          <cell r="D5294" t="str">
            <v>TIPO I</v>
          </cell>
        </row>
        <row r="5295">
          <cell r="C5295" t="str">
            <v>048608</v>
          </cell>
          <cell r="D5295" t="str">
            <v>TIPO III</v>
          </cell>
        </row>
        <row r="5296">
          <cell r="C5296" t="str">
            <v>055556</v>
          </cell>
          <cell r="D5296" t="str">
            <v>TIPO III</v>
          </cell>
        </row>
        <row r="5297">
          <cell r="C5297" t="str">
            <v>000019</v>
          </cell>
          <cell r="D5297" t="str">
            <v>TIPO III</v>
          </cell>
        </row>
        <row r="5298">
          <cell r="C5298" t="str">
            <v>032677</v>
          </cell>
          <cell r="D5298" t="str">
            <v>TIPO III</v>
          </cell>
        </row>
        <row r="5299">
          <cell r="C5299" t="str">
            <v>028696</v>
          </cell>
          <cell r="D5299" t="str">
            <v>TIPO III</v>
          </cell>
        </row>
        <row r="5300">
          <cell r="C5300" t="str">
            <v>027891</v>
          </cell>
          <cell r="D5300" t="str">
            <v>TIPO III</v>
          </cell>
        </row>
        <row r="5301">
          <cell r="C5301" t="str">
            <v>030039</v>
          </cell>
          <cell r="D5301" t="str">
            <v>TIPO II-C</v>
          </cell>
        </row>
        <row r="5302">
          <cell r="C5302" t="str">
            <v>027913</v>
          </cell>
          <cell r="D5302" t="str">
            <v>TIPO III</v>
          </cell>
        </row>
        <row r="5303">
          <cell r="C5303" t="str">
            <v>029150</v>
          </cell>
          <cell r="D5303" t="str">
            <v>TIPO III</v>
          </cell>
        </row>
        <row r="5304">
          <cell r="C5304" t="str">
            <v>035567</v>
          </cell>
          <cell r="D5304" t="str">
            <v>TIPO III</v>
          </cell>
        </row>
        <row r="5305">
          <cell r="C5305" t="str">
            <v>000060</v>
          </cell>
          <cell r="D5305" t="str">
            <v>TIPO III</v>
          </cell>
        </row>
        <row r="5306">
          <cell r="C5306" t="str">
            <v>029991</v>
          </cell>
          <cell r="D5306" t="str">
            <v>TIPO III</v>
          </cell>
        </row>
        <row r="5307">
          <cell r="C5307" t="str">
            <v>030038</v>
          </cell>
          <cell r="D5307" t="str">
            <v>TIPO II-C</v>
          </cell>
        </row>
        <row r="5308">
          <cell r="C5308" t="str">
            <v>028580</v>
          </cell>
          <cell r="D5308" t="str">
            <v>TIPO III</v>
          </cell>
        </row>
        <row r="5309">
          <cell r="C5309" t="str">
            <v>030115</v>
          </cell>
          <cell r="D5309" t="str">
            <v>TIPO II-B</v>
          </cell>
        </row>
        <row r="5310">
          <cell r="C5310" t="str">
            <v>038375</v>
          </cell>
          <cell r="D5310" t="str">
            <v>TIPO II-B</v>
          </cell>
        </row>
        <row r="5311">
          <cell r="C5311" t="str">
            <v>071935</v>
          </cell>
          <cell r="D5311" t="str">
            <v>TIPO III</v>
          </cell>
        </row>
        <row r="5312">
          <cell r="C5312" t="str">
            <v>029670</v>
          </cell>
          <cell r="D5312" t="str">
            <v>TIPO III</v>
          </cell>
        </row>
        <row r="5313">
          <cell r="C5313" t="str">
            <v>051752</v>
          </cell>
          <cell r="D5313" t="str">
            <v>TIPO III</v>
          </cell>
        </row>
        <row r="5314">
          <cell r="C5314" t="str">
            <v>027250</v>
          </cell>
          <cell r="D5314" t="str">
            <v>TIPO I</v>
          </cell>
        </row>
        <row r="5315">
          <cell r="C5315" t="str">
            <v>074693</v>
          </cell>
          <cell r="D5315" t="str">
            <v>TIPO III</v>
          </cell>
        </row>
        <row r="5316">
          <cell r="C5316" t="str">
            <v>076079</v>
          </cell>
          <cell r="D5316" t="str">
            <v>TIPO II-A</v>
          </cell>
        </row>
        <row r="5317">
          <cell r="C5317" t="str">
            <v>000127</v>
          </cell>
          <cell r="D5317" t="str">
            <v>TIPO III</v>
          </cell>
        </row>
        <row r="5318">
          <cell r="C5318" t="str">
            <v>027733</v>
          </cell>
          <cell r="D5318" t="str">
            <v>TIPO I</v>
          </cell>
        </row>
        <row r="5319">
          <cell r="C5319" t="str">
            <v>032860</v>
          </cell>
          <cell r="D5319" t="str">
            <v>TIPO III</v>
          </cell>
        </row>
        <row r="5320">
          <cell r="C5320" t="str">
            <v>030191</v>
          </cell>
          <cell r="D5320" t="str">
            <v>TIPO III</v>
          </cell>
        </row>
        <row r="5321">
          <cell r="C5321" t="str">
            <v>040643</v>
          </cell>
          <cell r="D5321" t="str">
            <v>TIPO III (EM DIT)</v>
          </cell>
        </row>
        <row r="5322">
          <cell r="C5322" t="str">
            <v>043199</v>
          </cell>
          <cell r="D5322" t="str">
            <v>TIPO III</v>
          </cell>
        </row>
        <row r="5323">
          <cell r="C5323" t="str">
            <v>035528</v>
          </cell>
          <cell r="D5323" t="str">
            <v>TIPO III</v>
          </cell>
        </row>
        <row r="5324">
          <cell r="C5324" t="str">
            <v>054823</v>
          </cell>
          <cell r="D5324" t="str">
            <v>TIPO II-B</v>
          </cell>
        </row>
        <row r="5325">
          <cell r="C5325" t="str">
            <v>031471</v>
          </cell>
          <cell r="D5325" t="str">
            <v>TIPO III</v>
          </cell>
        </row>
        <row r="5326">
          <cell r="C5326" t="str">
            <v>072526</v>
          </cell>
          <cell r="D5326" t="str">
            <v>TIPO II-B</v>
          </cell>
        </row>
        <row r="5327">
          <cell r="C5327" t="str">
            <v>029275</v>
          </cell>
          <cell r="D5327" t="str">
            <v>TIPO III</v>
          </cell>
        </row>
        <row r="5328">
          <cell r="C5328" t="str">
            <v>031329</v>
          </cell>
          <cell r="D5328" t="str">
            <v>TIPO III</v>
          </cell>
        </row>
        <row r="5329">
          <cell r="C5329" t="str">
            <v>035071</v>
          </cell>
          <cell r="D5329" t="str">
            <v>TIPO I</v>
          </cell>
        </row>
        <row r="5330">
          <cell r="C5330" t="str">
            <v>066966</v>
          </cell>
          <cell r="D5330" t="str">
            <v>TIPO I</v>
          </cell>
        </row>
        <row r="5331">
          <cell r="C5331" t="str">
            <v>043202</v>
          </cell>
          <cell r="D5331" t="str">
            <v>TIPO III</v>
          </cell>
        </row>
        <row r="5332">
          <cell r="C5332" t="str">
            <v>000182</v>
          </cell>
          <cell r="D5332" t="str">
            <v>TIPO III</v>
          </cell>
        </row>
        <row r="5333">
          <cell r="C5333" t="str">
            <v>028605</v>
          </cell>
          <cell r="D5333" t="str">
            <v>TIPO III</v>
          </cell>
        </row>
        <row r="5334">
          <cell r="C5334" t="str">
            <v>030769</v>
          </cell>
          <cell r="D5334" t="str">
            <v>TIPO I</v>
          </cell>
        </row>
        <row r="5335">
          <cell r="C5335" t="str">
            <v>030169</v>
          </cell>
          <cell r="D5335" t="str">
            <v>TIPO III</v>
          </cell>
        </row>
        <row r="5336">
          <cell r="C5336" t="str">
            <v>031413</v>
          </cell>
          <cell r="D5336" t="str">
            <v>TIPO III</v>
          </cell>
        </row>
        <row r="5337">
          <cell r="C5337" t="str">
            <v>031732</v>
          </cell>
          <cell r="D5337" t="str">
            <v>TIPO III</v>
          </cell>
        </row>
        <row r="5338">
          <cell r="C5338" t="str">
            <v>027932</v>
          </cell>
          <cell r="D5338" t="str">
            <v>TIPO III</v>
          </cell>
        </row>
        <row r="5339">
          <cell r="C5339" t="str">
            <v>030047</v>
          </cell>
          <cell r="D5339" t="str">
            <v>TIPO II-B</v>
          </cell>
        </row>
        <row r="5340">
          <cell r="C5340" t="str">
            <v>037896</v>
          </cell>
          <cell r="D5340" t="str">
            <v>TIPO II-A</v>
          </cell>
        </row>
        <row r="5341">
          <cell r="C5341" t="str">
            <v>051532</v>
          </cell>
          <cell r="D5341" t="str">
            <v>TIPO II-C</v>
          </cell>
        </row>
        <row r="5342">
          <cell r="C5342" t="str">
            <v>027055</v>
          </cell>
          <cell r="D5342" t="str">
            <v>TIPO II-C</v>
          </cell>
        </row>
        <row r="5343">
          <cell r="C5343" t="str">
            <v>000227</v>
          </cell>
          <cell r="D5343" t="str">
            <v>TIPO III</v>
          </cell>
        </row>
        <row r="5344">
          <cell r="C5344" t="str">
            <v>031070</v>
          </cell>
          <cell r="D5344" t="str">
            <v>TIPO III</v>
          </cell>
        </row>
        <row r="5345">
          <cell r="C5345" t="str">
            <v>027835</v>
          </cell>
          <cell r="D5345" t="str">
            <v>TIPO III (EM DIT)</v>
          </cell>
        </row>
        <row r="5346">
          <cell r="C5346" t="str">
            <v>044586</v>
          </cell>
          <cell r="D5346" t="str">
            <v>TIPO I</v>
          </cell>
        </row>
        <row r="5347">
          <cell r="C5347" t="str">
            <v>030612</v>
          </cell>
          <cell r="D5347" t="str">
            <v>TIPO III</v>
          </cell>
        </row>
        <row r="5348">
          <cell r="C5348" t="str">
            <v>030414</v>
          </cell>
          <cell r="D5348" t="str">
            <v>TIPO III</v>
          </cell>
        </row>
        <row r="5349">
          <cell r="C5349" t="str">
            <v>027917</v>
          </cell>
          <cell r="D5349" t="str">
            <v>TIPO III (EM DIT)</v>
          </cell>
        </row>
        <row r="5350">
          <cell r="C5350" t="str">
            <v>030048</v>
          </cell>
          <cell r="D5350" t="str">
            <v>TIPO III</v>
          </cell>
        </row>
        <row r="5351">
          <cell r="C5351" t="str">
            <v>029993</v>
          </cell>
          <cell r="D5351" t="str">
            <v>TIPO II-B</v>
          </cell>
        </row>
        <row r="5352">
          <cell r="C5352" t="str">
            <v>066989</v>
          </cell>
          <cell r="D5352" t="str">
            <v>TIPO III</v>
          </cell>
        </row>
        <row r="5353">
          <cell r="C5353" t="str">
            <v>029586</v>
          </cell>
          <cell r="D5353" t="str">
            <v>TIPO III</v>
          </cell>
        </row>
        <row r="5354">
          <cell r="C5354" t="str">
            <v>030975</v>
          </cell>
          <cell r="D5354" t="str">
            <v>TIPO III</v>
          </cell>
        </row>
        <row r="5355">
          <cell r="C5355" t="str">
            <v>028148</v>
          </cell>
          <cell r="D5355" t="str">
            <v>TIPO III</v>
          </cell>
        </row>
        <row r="5356">
          <cell r="C5356" t="str">
            <v>030313</v>
          </cell>
          <cell r="D5356" t="str">
            <v>TIPO III</v>
          </cell>
        </row>
        <row r="5357">
          <cell r="C5357" t="str">
            <v>040824</v>
          </cell>
          <cell r="D5357" t="str">
            <v>TIPO III (EM DIT)</v>
          </cell>
        </row>
        <row r="5358">
          <cell r="C5358" t="str">
            <v>031371</v>
          </cell>
          <cell r="D5358" t="str">
            <v>TIPO III</v>
          </cell>
        </row>
        <row r="5359">
          <cell r="C5359" t="str">
            <v>035109</v>
          </cell>
          <cell r="D5359" t="str">
            <v>TIPO III</v>
          </cell>
        </row>
        <row r="5360">
          <cell r="C5360" t="str">
            <v>030125</v>
          </cell>
          <cell r="D5360" t="str">
            <v>TIPO III</v>
          </cell>
        </row>
        <row r="5361">
          <cell r="C5361" t="str">
            <v>066946</v>
          </cell>
          <cell r="D5361" t="str">
            <v>TIPO III</v>
          </cell>
        </row>
        <row r="5362">
          <cell r="C5362" t="str">
            <v>066003</v>
          </cell>
          <cell r="D5362" t="str">
            <v>TIPO III</v>
          </cell>
        </row>
        <row r="5363">
          <cell r="C5363" t="str">
            <v>065119</v>
          </cell>
          <cell r="D5363" t="str">
            <v>TIPO III</v>
          </cell>
        </row>
        <row r="5364">
          <cell r="C5364" t="str">
            <v>030541</v>
          </cell>
          <cell r="D5364" t="str">
            <v>TIPO III</v>
          </cell>
        </row>
        <row r="5365">
          <cell r="C5365" t="str">
            <v>040785</v>
          </cell>
          <cell r="D5365" t="str">
            <v>TIPO III</v>
          </cell>
        </row>
        <row r="5366">
          <cell r="C5366" t="str">
            <v>029588</v>
          </cell>
          <cell r="D5366" t="str">
            <v>TIPO II-C</v>
          </cell>
        </row>
        <row r="5367">
          <cell r="C5367" t="str">
            <v>030530</v>
          </cell>
          <cell r="D5367" t="str">
            <v>TIPO III</v>
          </cell>
        </row>
        <row r="5368">
          <cell r="C5368" t="str">
            <v>044603</v>
          </cell>
          <cell r="D5368" t="str">
            <v>TIPO I</v>
          </cell>
        </row>
        <row r="5369">
          <cell r="C5369" t="str">
            <v>029665</v>
          </cell>
          <cell r="D5369" t="str">
            <v>TIPO III</v>
          </cell>
        </row>
        <row r="5370">
          <cell r="C5370" t="str">
            <v>027339</v>
          </cell>
          <cell r="D5370" t="str">
            <v>TIPO III</v>
          </cell>
        </row>
        <row r="5371">
          <cell r="C5371" t="str">
            <v>043249</v>
          </cell>
          <cell r="D5371" t="str">
            <v>TIPO II-C</v>
          </cell>
        </row>
        <row r="5372">
          <cell r="C5372" t="str">
            <v>027947</v>
          </cell>
          <cell r="D5372" t="str">
            <v>TIPO III</v>
          </cell>
        </row>
        <row r="5373">
          <cell r="C5373" t="str">
            <v>030782</v>
          </cell>
          <cell r="D5373" t="str">
            <v>TIPO III</v>
          </cell>
        </row>
        <row r="5374">
          <cell r="C5374" t="str">
            <v>034649</v>
          </cell>
          <cell r="D5374" t="str">
            <v>TIPO III</v>
          </cell>
        </row>
        <row r="5375">
          <cell r="C5375" t="str">
            <v>030420</v>
          </cell>
          <cell r="D5375" t="str">
            <v>TIPO III</v>
          </cell>
        </row>
        <row r="5376">
          <cell r="C5376" t="str">
            <v>037341</v>
          </cell>
          <cell r="D5376" t="str">
            <v>TIPO II-C</v>
          </cell>
        </row>
        <row r="5377">
          <cell r="C5377" t="str">
            <v>049660</v>
          </cell>
          <cell r="D5377" t="str">
            <v>TIPO III</v>
          </cell>
        </row>
        <row r="5378">
          <cell r="C5378" t="str">
            <v>028600</v>
          </cell>
          <cell r="D5378" t="str">
            <v>TIPO III</v>
          </cell>
        </row>
        <row r="5379">
          <cell r="C5379" t="str">
            <v>030104</v>
          </cell>
          <cell r="D5379" t="str">
            <v>TIPO III</v>
          </cell>
        </row>
        <row r="5380">
          <cell r="C5380" t="str">
            <v>030238</v>
          </cell>
          <cell r="D5380" t="str">
            <v>TIPO III</v>
          </cell>
        </row>
        <row r="5381">
          <cell r="C5381" t="str">
            <v>030033</v>
          </cell>
          <cell r="D5381" t="str">
            <v>TIPO II-C</v>
          </cell>
        </row>
        <row r="5382">
          <cell r="C5382" t="str">
            <v>030025</v>
          </cell>
          <cell r="D5382" t="str">
            <v>TIPO II-B</v>
          </cell>
        </row>
        <row r="5383">
          <cell r="C5383" t="str">
            <v>044809</v>
          </cell>
          <cell r="D5383" t="str">
            <v>TIPO III</v>
          </cell>
        </row>
        <row r="5384">
          <cell r="C5384" t="str">
            <v>031304</v>
          </cell>
          <cell r="D5384" t="str">
            <v>TIPO I</v>
          </cell>
        </row>
        <row r="5385">
          <cell r="C5385" t="str">
            <v>031304</v>
          </cell>
          <cell r="D5385" t="str">
            <v>TIPO I</v>
          </cell>
        </row>
        <row r="5386">
          <cell r="C5386" t="str">
            <v>033883</v>
          </cell>
          <cell r="D5386" t="str">
            <v>TIPO II-A</v>
          </cell>
        </row>
        <row r="5387">
          <cell r="C5387" t="str">
            <v>035044</v>
          </cell>
          <cell r="D5387" t="str">
            <v>TIPO III</v>
          </cell>
        </row>
        <row r="5388">
          <cell r="C5388" t="str">
            <v>056664</v>
          </cell>
          <cell r="D5388" t="str">
            <v>TIPO III</v>
          </cell>
        </row>
        <row r="5389">
          <cell r="C5389" t="str">
            <v>000612</v>
          </cell>
          <cell r="D5389" t="str">
            <v>TIPO I</v>
          </cell>
        </row>
        <row r="5390">
          <cell r="C5390" t="str">
            <v>028478</v>
          </cell>
          <cell r="D5390" t="str">
            <v>TIPO III</v>
          </cell>
        </row>
        <row r="5391">
          <cell r="C5391" t="str">
            <v>030396</v>
          </cell>
          <cell r="D5391" t="str">
            <v>TIPO III</v>
          </cell>
        </row>
        <row r="5392">
          <cell r="C5392" t="str">
            <v>029138</v>
          </cell>
          <cell r="D5392" t="str">
            <v>TIPO III</v>
          </cell>
        </row>
        <row r="5393">
          <cell r="C5393" t="str">
            <v>030066</v>
          </cell>
          <cell r="D5393" t="str">
            <v>TIPO III</v>
          </cell>
        </row>
        <row r="5394">
          <cell r="C5394" t="str">
            <v>047221</v>
          </cell>
          <cell r="D5394" t="str">
            <v>TIPO III</v>
          </cell>
        </row>
        <row r="5395">
          <cell r="C5395" t="str">
            <v>035617</v>
          </cell>
          <cell r="D5395" t="str">
            <v>TIPO III</v>
          </cell>
        </row>
        <row r="5396">
          <cell r="C5396" t="str">
            <v>029767</v>
          </cell>
          <cell r="D5396" t="str">
            <v>TIPO I</v>
          </cell>
        </row>
        <row r="5397">
          <cell r="C5397" t="str">
            <v>028038</v>
          </cell>
          <cell r="D5397" t="str">
            <v>TIPO I</v>
          </cell>
        </row>
        <row r="5398">
          <cell r="C5398" t="str">
            <v>044604</v>
          </cell>
          <cell r="D5398" t="str">
            <v>TIPO I</v>
          </cell>
        </row>
        <row r="5399">
          <cell r="C5399" t="str">
            <v>035527</v>
          </cell>
          <cell r="D5399" t="str">
            <v>TIPO II-B</v>
          </cell>
        </row>
        <row r="5400">
          <cell r="C5400" t="str">
            <v>034012</v>
          </cell>
          <cell r="D5400" t="str">
            <v>TIPO III</v>
          </cell>
        </row>
        <row r="5401">
          <cell r="C5401" t="str">
            <v>029619</v>
          </cell>
          <cell r="D5401" t="str">
            <v>TIPO III</v>
          </cell>
        </row>
        <row r="5402">
          <cell r="C5402" t="str">
            <v>028063</v>
          </cell>
          <cell r="D5402" t="str">
            <v>TIPO III</v>
          </cell>
        </row>
        <row r="5403">
          <cell r="C5403" t="str">
            <v>028042</v>
          </cell>
          <cell r="D5403" t="str">
            <v>TIPO III</v>
          </cell>
        </row>
        <row r="5404">
          <cell r="C5404" t="str">
            <v>048863</v>
          </cell>
          <cell r="D5404" t="str">
            <v>TIPO III</v>
          </cell>
        </row>
        <row r="5405">
          <cell r="C5405" t="str">
            <v>060307</v>
          </cell>
          <cell r="D5405" t="str">
            <v>TIPO III</v>
          </cell>
        </row>
        <row r="5406">
          <cell r="C5406" t="str">
            <v>002904</v>
          </cell>
          <cell r="D5406" t="str">
            <v>TIPO III</v>
          </cell>
        </row>
        <row r="5407">
          <cell r="C5407" t="str">
            <v>000744</v>
          </cell>
          <cell r="D5407" t="str">
            <v>TIPO III</v>
          </cell>
        </row>
        <row r="5408">
          <cell r="C5408" t="str">
            <v>029546</v>
          </cell>
          <cell r="D5408" t="str">
            <v>TIPO III</v>
          </cell>
        </row>
        <row r="5409">
          <cell r="C5409" t="str">
            <v>028773</v>
          </cell>
          <cell r="D5409" t="str">
            <v>TIPO III</v>
          </cell>
        </row>
        <row r="5410">
          <cell r="C5410" t="str">
            <v>049301</v>
          </cell>
          <cell r="D5410" t="str">
            <v>TIPO III</v>
          </cell>
        </row>
        <row r="5411">
          <cell r="C5411" t="str">
            <v>049301</v>
          </cell>
          <cell r="D5411" t="str">
            <v>TIPO III</v>
          </cell>
        </row>
        <row r="5412">
          <cell r="C5412" t="str">
            <v>038176</v>
          </cell>
          <cell r="D5412" t="str">
            <v>TIPO III</v>
          </cell>
        </row>
        <row r="5413">
          <cell r="C5413" t="str">
            <v>028692</v>
          </cell>
          <cell r="D5413" t="str">
            <v>TIPO III</v>
          </cell>
        </row>
        <row r="5414">
          <cell r="C5414" t="str">
            <v>029709</v>
          </cell>
          <cell r="D5414" t="str">
            <v>TIPO III</v>
          </cell>
        </row>
        <row r="5415">
          <cell r="C5415" t="str">
            <v>038336</v>
          </cell>
          <cell r="D5415" t="str">
            <v>TIPO III</v>
          </cell>
        </row>
        <row r="5416">
          <cell r="C5416" t="str">
            <v>060305</v>
          </cell>
          <cell r="D5416" t="str">
            <v>TIPO III</v>
          </cell>
        </row>
        <row r="5417">
          <cell r="C5417" t="str">
            <v>028458</v>
          </cell>
          <cell r="D5417" t="str">
            <v>TIPO III</v>
          </cell>
        </row>
        <row r="5418">
          <cell r="C5418" t="str">
            <v>040886</v>
          </cell>
          <cell r="D5418" t="str">
            <v>TIPO II-B</v>
          </cell>
        </row>
        <row r="5419">
          <cell r="C5419" t="str">
            <v>057167</v>
          </cell>
          <cell r="D5419" t="str">
            <v>TIPO III</v>
          </cell>
        </row>
        <row r="5420">
          <cell r="C5420" t="str">
            <v>040580</v>
          </cell>
          <cell r="D5420" t="str">
            <v>TIPO II-A</v>
          </cell>
        </row>
        <row r="5421">
          <cell r="C5421" t="str">
            <v>030721</v>
          </cell>
          <cell r="D5421" t="str">
            <v>TIPO III</v>
          </cell>
        </row>
        <row r="5422">
          <cell r="C5422" t="str">
            <v>033718</v>
          </cell>
          <cell r="D5422" t="str">
            <v>TIPO III</v>
          </cell>
        </row>
        <row r="5423">
          <cell r="C5423" t="str">
            <v>029572</v>
          </cell>
          <cell r="D5423" t="str">
            <v>TIPO III</v>
          </cell>
        </row>
        <row r="5424">
          <cell r="C5424" t="str">
            <v>028247</v>
          </cell>
          <cell r="D5424" t="str">
            <v>TIPO III</v>
          </cell>
        </row>
        <row r="5425">
          <cell r="C5425" t="str">
            <v>030036</v>
          </cell>
          <cell r="D5425" t="str">
            <v>TIPO III</v>
          </cell>
        </row>
        <row r="5426">
          <cell r="C5426" t="str">
            <v>030666</v>
          </cell>
          <cell r="D5426" t="str">
            <v>TIPO II-B</v>
          </cell>
        </row>
        <row r="5427">
          <cell r="C5427" t="str">
            <v>044864</v>
          </cell>
          <cell r="D5427" t="str">
            <v>TIPO III</v>
          </cell>
        </row>
        <row r="5428">
          <cell r="C5428" t="str">
            <v>027974</v>
          </cell>
          <cell r="D5428" t="str">
            <v>TIPO III</v>
          </cell>
        </row>
        <row r="5429">
          <cell r="C5429" t="str">
            <v>029713</v>
          </cell>
          <cell r="D5429" t="str">
            <v>TIPO III</v>
          </cell>
        </row>
        <row r="5430">
          <cell r="C5430" t="str">
            <v>029201</v>
          </cell>
          <cell r="D5430" t="str">
            <v>TIPO III</v>
          </cell>
        </row>
        <row r="5431">
          <cell r="C5431" t="str">
            <v>030355</v>
          </cell>
          <cell r="D5431" t="str">
            <v>TIPO II-B</v>
          </cell>
        </row>
        <row r="5432">
          <cell r="C5432" t="str">
            <v>028745</v>
          </cell>
          <cell r="D5432" t="str">
            <v>TIPO III</v>
          </cell>
        </row>
        <row r="5433">
          <cell r="C5433" t="str">
            <v>030267</v>
          </cell>
          <cell r="D5433" t="str">
            <v>TIPO III</v>
          </cell>
        </row>
        <row r="5434">
          <cell r="C5434" t="str">
            <v>000796</v>
          </cell>
          <cell r="D5434" t="str">
            <v>TIPO III</v>
          </cell>
        </row>
        <row r="5435">
          <cell r="C5435" t="str">
            <v>031112</v>
          </cell>
          <cell r="D5435" t="str">
            <v>TIPO III</v>
          </cell>
        </row>
        <row r="5436">
          <cell r="C5436" t="str">
            <v>028094</v>
          </cell>
          <cell r="D5436" t="str">
            <v>TIPO III</v>
          </cell>
        </row>
        <row r="5437">
          <cell r="C5437" t="str">
            <v>033721</v>
          </cell>
          <cell r="D5437" t="str">
            <v>TIPO III</v>
          </cell>
        </row>
        <row r="5438">
          <cell r="C5438" t="str">
            <v>029773</v>
          </cell>
          <cell r="D5438" t="str">
            <v>TIPO III</v>
          </cell>
        </row>
        <row r="5439">
          <cell r="C5439" t="str">
            <v>030024</v>
          </cell>
          <cell r="D5439" t="str">
            <v>TIPO III</v>
          </cell>
        </row>
        <row r="5440">
          <cell r="C5440" t="str">
            <v>030928</v>
          </cell>
          <cell r="D5440" t="str">
            <v>TIPO III</v>
          </cell>
        </row>
        <row r="5441">
          <cell r="C5441" t="str">
            <v>029153</v>
          </cell>
          <cell r="D5441" t="str">
            <v>TIPO III</v>
          </cell>
        </row>
        <row r="5442">
          <cell r="C5442" t="str">
            <v>000827</v>
          </cell>
          <cell r="D5442" t="str">
            <v>TIPO III</v>
          </cell>
        </row>
        <row r="5443">
          <cell r="C5443" t="str">
            <v>028120</v>
          </cell>
          <cell r="D5443" t="str">
            <v>TIPO III</v>
          </cell>
        </row>
        <row r="5444">
          <cell r="C5444" t="str">
            <v>029161</v>
          </cell>
          <cell r="D5444" t="str">
            <v>TIPO III</v>
          </cell>
        </row>
        <row r="5445">
          <cell r="C5445" t="str">
            <v>029703</v>
          </cell>
          <cell r="D5445" t="str">
            <v>TIPO III</v>
          </cell>
        </row>
        <row r="5446">
          <cell r="C5446" t="str">
            <v>028479</v>
          </cell>
          <cell r="D5446" t="str">
            <v>TIPO III</v>
          </cell>
        </row>
        <row r="5447">
          <cell r="C5447" t="str">
            <v>030533</v>
          </cell>
          <cell r="D5447" t="str">
            <v>TIPO III</v>
          </cell>
        </row>
        <row r="5448">
          <cell r="C5448" t="str">
            <v>030550</v>
          </cell>
          <cell r="D5448" t="str">
            <v>TIPO III</v>
          </cell>
        </row>
        <row r="5449">
          <cell r="C5449" t="str">
            <v>030627</v>
          </cell>
          <cell r="D5449" t="str">
            <v>TIPO III</v>
          </cell>
        </row>
        <row r="5450">
          <cell r="C5450" t="str">
            <v>028221</v>
          </cell>
          <cell r="D5450" t="str">
            <v>TIPO III</v>
          </cell>
        </row>
        <row r="5451">
          <cell r="C5451" t="str">
            <v>030037</v>
          </cell>
          <cell r="D5451" t="str">
            <v>TIPO II-B</v>
          </cell>
        </row>
        <row r="5452">
          <cell r="C5452" t="str">
            <v>029162</v>
          </cell>
          <cell r="D5452" t="str">
            <v>TIPO III</v>
          </cell>
        </row>
        <row r="5453">
          <cell r="C5453" t="str">
            <v>031241</v>
          </cell>
          <cell r="D5453" t="str">
            <v>TIPO II-B</v>
          </cell>
        </row>
        <row r="5454">
          <cell r="C5454" t="str">
            <v>027054</v>
          </cell>
          <cell r="D5454" t="str">
            <v>TIPO III</v>
          </cell>
        </row>
        <row r="5455">
          <cell r="C5455" t="str">
            <v>031206</v>
          </cell>
          <cell r="D5455" t="str">
            <v>TIPO III</v>
          </cell>
        </row>
        <row r="5456">
          <cell r="C5456" t="str">
            <v>028014</v>
          </cell>
          <cell r="D5456" t="str">
            <v>TIPO I</v>
          </cell>
        </row>
        <row r="5457">
          <cell r="C5457" t="str">
            <v>028558</v>
          </cell>
          <cell r="D5457" t="str">
            <v>TIPO III</v>
          </cell>
        </row>
        <row r="5458">
          <cell r="C5458" t="str">
            <v>027003</v>
          </cell>
          <cell r="D5458" t="str">
            <v>TIPO I</v>
          </cell>
        </row>
        <row r="5459">
          <cell r="C5459" t="str">
            <v>035069</v>
          </cell>
          <cell r="D5459" t="str">
            <v>TIPO III</v>
          </cell>
        </row>
        <row r="5460">
          <cell r="C5460" t="str">
            <v>049853</v>
          </cell>
          <cell r="D5460" t="str">
            <v>TIPO III</v>
          </cell>
        </row>
        <row r="5461">
          <cell r="C5461" t="str">
            <v>029774</v>
          </cell>
          <cell r="D5461" t="str">
            <v>TIPO II-C</v>
          </cell>
        </row>
        <row r="5462">
          <cell r="C5462" t="str">
            <v>035773</v>
          </cell>
          <cell r="D5462" t="str">
            <v>TIPO II-C</v>
          </cell>
        </row>
        <row r="5463">
          <cell r="C5463" t="str">
            <v>030453</v>
          </cell>
          <cell r="D5463" t="str">
            <v>TIPO II-B</v>
          </cell>
        </row>
        <row r="5464">
          <cell r="C5464" t="str">
            <v>028209</v>
          </cell>
          <cell r="D5464" t="str">
            <v>TIPO III</v>
          </cell>
        </row>
        <row r="5465">
          <cell r="C5465" t="str">
            <v>028612</v>
          </cell>
          <cell r="D5465" t="str">
            <v>TIPO I</v>
          </cell>
        </row>
        <row r="5466">
          <cell r="C5466" t="str">
            <v>028051</v>
          </cell>
          <cell r="D5466" t="str">
            <v>TIPO II-B</v>
          </cell>
        </row>
        <row r="5467">
          <cell r="C5467" t="str">
            <v>027929</v>
          </cell>
          <cell r="D5467" t="str">
            <v>TIPO III</v>
          </cell>
        </row>
        <row r="5468">
          <cell r="C5468" t="str">
            <v>028219</v>
          </cell>
          <cell r="D5468" t="str">
            <v>TIPO III</v>
          </cell>
        </row>
        <row r="5469">
          <cell r="C5469" t="str">
            <v>028392</v>
          </cell>
          <cell r="D5469" t="str">
            <v>TIPO III</v>
          </cell>
        </row>
        <row r="5470">
          <cell r="C5470" t="str">
            <v>028074</v>
          </cell>
          <cell r="D5470" t="str">
            <v>TIPO III</v>
          </cell>
        </row>
        <row r="5471">
          <cell r="C5471" t="str">
            <v>050872</v>
          </cell>
          <cell r="D5471" t="str">
            <v>TIPO III</v>
          </cell>
        </row>
        <row r="5472">
          <cell r="C5472" t="str">
            <v>027890</v>
          </cell>
          <cell r="D5472" t="str">
            <v>TIPO III</v>
          </cell>
        </row>
        <row r="5473">
          <cell r="C5473" t="str">
            <v>030638</v>
          </cell>
          <cell r="D5473" t="str">
            <v>TIPO II-A</v>
          </cell>
        </row>
        <row r="5474">
          <cell r="C5474" t="str">
            <v>031983</v>
          </cell>
          <cell r="D5474" t="str">
            <v>TIPO II-A</v>
          </cell>
        </row>
        <row r="5475">
          <cell r="C5475" t="str">
            <v>029587</v>
          </cell>
          <cell r="D5475" t="str">
            <v>TIPO I</v>
          </cell>
        </row>
        <row r="5476">
          <cell r="C5476" t="str">
            <v>028774</v>
          </cell>
          <cell r="D5476" t="str">
            <v>TIPO III</v>
          </cell>
        </row>
        <row r="5477">
          <cell r="C5477" t="str">
            <v>030266</v>
          </cell>
          <cell r="D5477" t="str">
            <v>TIPO III</v>
          </cell>
        </row>
        <row r="5478">
          <cell r="C5478" t="str">
            <v>028246</v>
          </cell>
          <cell r="D5478" t="str">
            <v>TIPO III</v>
          </cell>
        </row>
        <row r="5479">
          <cell r="C5479" t="str">
            <v>055592</v>
          </cell>
          <cell r="D5479" t="str">
            <v>TIPO I</v>
          </cell>
        </row>
        <row r="5480">
          <cell r="C5480" t="str">
            <v>028930</v>
          </cell>
          <cell r="D5480" t="str">
            <v>TIPO III</v>
          </cell>
        </row>
        <row r="5481">
          <cell r="C5481" t="str">
            <v>029193</v>
          </cell>
          <cell r="D5481" t="str">
            <v>TIPO II-C</v>
          </cell>
        </row>
        <row r="5482">
          <cell r="C5482" t="str">
            <v>030583</v>
          </cell>
          <cell r="D5482" t="str">
            <v>TIPO III</v>
          </cell>
        </row>
        <row r="5483">
          <cell r="C5483" t="str">
            <v>028140</v>
          </cell>
          <cell r="D5483" t="str">
            <v>TIPO III</v>
          </cell>
        </row>
        <row r="5484">
          <cell r="C5484" t="str">
            <v>035434</v>
          </cell>
          <cell r="D5484" t="str">
            <v>TIPO III</v>
          </cell>
        </row>
        <row r="5485">
          <cell r="C5485" t="str">
            <v>028076</v>
          </cell>
          <cell r="D5485" t="str">
            <v>TIPO III</v>
          </cell>
        </row>
        <row r="5486">
          <cell r="C5486" t="str">
            <v>030850</v>
          </cell>
          <cell r="D5486" t="str">
            <v>TIPO III</v>
          </cell>
        </row>
        <row r="5487">
          <cell r="C5487" t="str">
            <v>031795</v>
          </cell>
          <cell r="D5487" t="str">
            <v>TIPO III</v>
          </cell>
        </row>
        <row r="5488">
          <cell r="C5488" t="str">
            <v>050746</v>
          </cell>
          <cell r="D5488" t="str">
            <v>TIPO III</v>
          </cell>
        </row>
        <row r="5489">
          <cell r="C5489" t="str">
            <v>055739</v>
          </cell>
          <cell r="D5489" t="str">
            <v>TIPO I</v>
          </cell>
        </row>
        <row r="5490">
          <cell r="C5490" t="str">
            <v>055740</v>
          </cell>
          <cell r="D5490" t="str">
            <v>TIPO I</v>
          </cell>
        </row>
        <row r="5491">
          <cell r="C5491" t="str">
            <v>028101</v>
          </cell>
          <cell r="D5491" t="str">
            <v>TIPO III</v>
          </cell>
        </row>
        <row r="5492">
          <cell r="C5492" t="str">
            <v>029765</v>
          </cell>
          <cell r="D5492" t="str">
            <v>TIPO III</v>
          </cell>
        </row>
        <row r="5493">
          <cell r="C5493" t="str">
            <v>030979</v>
          </cell>
          <cell r="D5493" t="str">
            <v>TIPO II-A</v>
          </cell>
        </row>
        <row r="5494">
          <cell r="C5494" t="str">
            <v>028112</v>
          </cell>
          <cell r="D5494" t="str">
            <v>TIPO III</v>
          </cell>
        </row>
        <row r="5495">
          <cell r="C5495" t="str">
            <v>000912</v>
          </cell>
          <cell r="D5495" t="str">
            <v>TIPO III</v>
          </cell>
        </row>
        <row r="5496">
          <cell r="C5496" t="str">
            <v>028660</v>
          </cell>
          <cell r="D5496" t="str">
            <v>TIPO III</v>
          </cell>
        </row>
        <row r="5497">
          <cell r="C5497" t="str">
            <v>034035</v>
          </cell>
          <cell r="D5497" t="str">
            <v>TIPO III</v>
          </cell>
        </row>
        <row r="5498">
          <cell r="C5498" t="str">
            <v>054855</v>
          </cell>
          <cell r="D5498" t="str">
            <v>TIPO III</v>
          </cell>
        </row>
        <row r="5499">
          <cell r="C5499" t="str">
            <v>029203</v>
          </cell>
          <cell r="D5499" t="str">
            <v>TIPO III</v>
          </cell>
        </row>
        <row r="5500">
          <cell r="C5500" t="str">
            <v>029649</v>
          </cell>
          <cell r="D5500" t="str">
            <v>TIPO III</v>
          </cell>
        </row>
        <row r="5501">
          <cell r="C5501" t="str">
            <v>052286</v>
          </cell>
          <cell r="D5501" t="str">
            <v>TIPO III</v>
          </cell>
        </row>
        <row r="5502">
          <cell r="C5502" t="str">
            <v>028058</v>
          </cell>
          <cell r="D5502" t="str">
            <v>TIPO III</v>
          </cell>
        </row>
        <row r="5503">
          <cell r="C5503" t="str">
            <v>029694</v>
          </cell>
          <cell r="D5503" t="str">
            <v>TIPO II-C</v>
          </cell>
        </row>
        <row r="5504">
          <cell r="C5504" t="str">
            <v>037624</v>
          </cell>
          <cell r="D5504" t="str">
            <v>TIPO II-C</v>
          </cell>
        </row>
        <row r="5505">
          <cell r="C5505" t="str">
            <v>000955</v>
          </cell>
          <cell r="D5505" t="str">
            <v>TIPO II-A</v>
          </cell>
        </row>
        <row r="5506">
          <cell r="C5506" t="str">
            <v>032116</v>
          </cell>
          <cell r="D5506" t="str">
            <v>TIPO III</v>
          </cell>
        </row>
        <row r="5507">
          <cell r="C5507" t="str">
            <v>043021</v>
          </cell>
          <cell r="D5507" t="str">
            <v>TIPO III</v>
          </cell>
        </row>
        <row r="5508">
          <cell r="C5508" t="str">
            <v>029290</v>
          </cell>
          <cell r="D5508" t="str">
            <v>TIPO III</v>
          </cell>
        </row>
        <row r="5509">
          <cell r="C5509" t="str">
            <v>044865</v>
          </cell>
          <cell r="D5509" t="str">
            <v>TIPO II-B</v>
          </cell>
        </row>
        <row r="5510">
          <cell r="C5510" t="str">
            <v>073554</v>
          </cell>
          <cell r="D5510" t="str">
            <v>TIPO III</v>
          </cell>
        </row>
        <row r="5511">
          <cell r="C5511" t="str">
            <v>031189</v>
          </cell>
          <cell r="D5511" t="str">
            <v>TIPO III</v>
          </cell>
        </row>
        <row r="5512">
          <cell r="C5512" t="str">
            <v>074707</v>
          </cell>
          <cell r="D5512" t="str">
            <v>TIPO III</v>
          </cell>
        </row>
        <row r="5513">
          <cell r="C5513" t="str">
            <v>001016</v>
          </cell>
          <cell r="D5513" t="str">
            <v>TIPO III</v>
          </cell>
        </row>
        <row r="5514">
          <cell r="C5514" t="str">
            <v>001017</v>
          </cell>
          <cell r="D5514" t="str">
            <v>TIPO III</v>
          </cell>
        </row>
        <row r="5515">
          <cell r="C5515" t="str">
            <v>038221</v>
          </cell>
          <cell r="D5515" t="str">
            <v>TIPO III</v>
          </cell>
        </row>
        <row r="5516">
          <cell r="C5516" t="str">
            <v>027950</v>
          </cell>
          <cell r="D5516" t="str">
            <v>TIPO II-B</v>
          </cell>
        </row>
        <row r="5517">
          <cell r="C5517" t="str">
            <v>054943</v>
          </cell>
          <cell r="D5517" t="str">
            <v>TIPO I</v>
          </cell>
        </row>
        <row r="5518">
          <cell r="C5518" t="str">
            <v>030724</v>
          </cell>
          <cell r="D5518" t="str">
            <v>TIPO III</v>
          </cell>
        </row>
        <row r="5519">
          <cell r="C5519" t="str">
            <v>028957</v>
          </cell>
          <cell r="D5519" t="str">
            <v>TIPO III</v>
          </cell>
        </row>
        <row r="5520">
          <cell r="C5520" t="str">
            <v>029653</v>
          </cell>
          <cell r="D5520" t="str">
            <v>TIPO I</v>
          </cell>
        </row>
        <row r="5521">
          <cell r="C5521" t="str">
            <v>029653</v>
          </cell>
          <cell r="D5521" t="str">
            <v>TIPO I</v>
          </cell>
        </row>
        <row r="5522">
          <cell r="C5522" t="str">
            <v>029639</v>
          </cell>
          <cell r="D5522" t="str">
            <v>TIPO I</v>
          </cell>
        </row>
        <row r="5523">
          <cell r="C5523" t="str">
            <v>029639</v>
          </cell>
          <cell r="D5523" t="str">
            <v>TIPO I</v>
          </cell>
        </row>
        <row r="5524">
          <cell r="C5524" t="str">
            <v>001033</v>
          </cell>
          <cell r="D5524" t="str">
            <v>TIPO III</v>
          </cell>
        </row>
        <row r="5525">
          <cell r="C5525" t="str">
            <v>032955</v>
          </cell>
          <cell r="D5525" t="str">
            <v>TIPO I</v>
          </cell>
        </row>
        <row r="5526">
          <cell r="C5526" t="str">
            <v>038173</v>
          </cell>
          <cell r="D5526" t="str">
            <v>TIPO I</v>
          </cell>
        </row>
        <row r="5527">
          <cell r="C5527" t="str">
            <v>028113</v>
          </cell>
          <cell r="D5527" t="str">
            <v>TIPO III</v>
          </cell>
        </row>
        <row r="5528">
          <cell r="C5528" t="str">
            <v>028118</v>
          </cell>
          <cell r="D5528" t="str">
            <v>TIPO III</v>
          </cell>
        </row>
        <row r="5529">
          <cell r="C5529" t="str">
            <v>037425</v>
          </cell>
          <cell r="D5529" t="str">
            <v>TIPO III</v>
          </cell>
        </row>
        <row r="5530">
          <cell r="C5530" t="str">
            <v>037425</v>
          </cell>
          <cell r="D5530" t="str">
            <v>TIPO III</v>
          </cell>
        </row>
        <row r="5531">
          <cell r="C5531" t="str">
            <v>030848</v>
          </cell>
          <cell r="D5531" t="str">
            <v>TIPO III</v>
          </cell>
        </row>
        <row r="5532">
          <cell r="C5532" t="str">
            <v>030863</v>
          </cell>
          <cell r="D5532" t="str">
            <v>TIPO III</v>
          </cell>
        </row>
        <row r="5533">
          <cell r="C5533" t="str">
            <v>030026</v>
          </cell>
          <cell r="D5533" t="str">
            <v>TIPO III</v>
          </cell>
        </row>
        <row r="5534">
          <cell r="C5534" t="str">
            <v>067993</v>
          </cell>
          <cell r="D5534" t="str">
            <v>TIPO III</v>
          </cell>
        </row>
        <row r="5535">
          <cell r="C5535" t="str">
            <v>074900</v>
          </cell>
          <cell r="D5535" t="str">
            <v>TIPO II-A</v>
          </cell>
        </row>
        <row r="5536">
          <cell r="C5536" t="str">
            <v>028028</v>
          </cell>
          <cell r="D5536" t="str">
            <v>TIPO III</v>
          </cell>
        </row>
        <row r="5537">
          <cell r="C5537" t="str">
            <v>027796</v>
          </cell>
          <cell r="D5537" t="str">
            <v>TIPO III</v>
          </cell>
        </row>
        <row r="5538">
          <cell r="C5538" t="str">
            <v>033380</v>
          </cell>
          <cell r="D5538" t="str">
            <v>TIPO III</v>
          </cell>
        </row>
        <row r="5539">
          <cell r="C5539" t="str">
            <v>030095</v>
          </cell>
          <cell r="D5539" t="str">
            <v>TIPO II-C</v>
          </cell>
        </row>
        <row r="5540">
          <cell r="C5540" t="str">
            <v>031445</v>
          </cell>
          <cell r="D5540" t="str">
            <v>TIPO II-C</v>
          </cell>
        </row>
        <row r="5541">
          <cell r="C5541" t="str">
            <v>029766</v>
          </cell>
          <cell r="D5541" t="str">
            <v>TIPO III</v>
          </cell>
        </row>
        <row r="5542">
          <cell r="C5542" t="str">
            <v>031440</v>
          </cell>
          <cell r="D5542" t="str">
            <v>TIPO III</v>
          </cell>
        </row>
        <row r="5543">
          <cell r="C5543" t="str">
            <v>028052</v>
          </cell>
          <cell r="D5543" t="str">
            <v>TIPO III</v>
          </cell>
        </row>
        <row r="5544">
          <cell r="C5544" t="str">
            <v>029722</v>
          </cell>
          <cell r="D5544" t="str">
            <v>TIPO III</v>
          </cell>
        </row>
        <row r="5545">
          <cell r="C5545" t="str">
            <v>029927</v>
          </cell>
          <cell r="D5545" t="str">
            <v>TIPO III</v>
          </cell>
        </row>
        <row r="5546">
          <cell r="C5546" t="str">
            <v>029636</v>
          </cell>
          <cell r="D5546" t="str">
            <v>TIPO III</v>
          </cell>
        </row>
        <row r="5547">
          <cell r="C5547" t="str">
            <v>030269</v>
          </cell>
          <cell r="D5547" t="str">
            <v>TIPO II-B</v>
          </cell>
        </row>
        <row r="5548">
          <cell r="C5548" t="str">
            <v>001096</v>
          </cell>
          <cell r="D5548" t="str">
            <v>TIPO I</v>
          </cell>
        </row>
        <row r="5549">
          <cell r="C5549" t="str">
            <v>027768</v>
          </cell>
          <cell r="D5549" t="str">
            <v>TIPO III</v>
          </cell>
        </row>
        <row r="5550">
          <cell r="C5550" t="str">
            <v>028503</v>
          </cell>
          <cell r="D5550" t="str">
            <v>TIPO III</v>
          </cell>
        </row>
        <row r="5551">
          <cell r="C5551" t="str">
            <v>028532</v>
          </cell>
          <cell r="D5551" t="str">
            <v>TIPO II-A</v>
          </cell>
        </row>
        <row r="5552">
          <cell r="C5552" t="str">
            <v>040821</v>
          </cell>
          <cell r="D5552" t="str">
            <v>TIPO III</v>
          </cell>
        </row>
        <row r="5553">
          <cell r="C5553" t="str">
            <v>073226</v>
          </cell>
          <cell r="D5553" t="str">
            <v>TIPO III</v>
          </cell>
        </row>
        <row r="5554">
          <cell r="C5554" t="str">
            <v>050519</v>
          </cell>
          <cell r="D5554" t="str">
            <v>TIPO III</v>
          </cell>
        </row>
        <row r="5555">
          <cell r="C5555" t="str">
            <v>075297</v>
          </cell>
          <cell r="D5555" t="str">
            <v>TIPO III</v>
          </cell>
        </row>
        <row r="5556">
          <cell r="C5556" t="str">
            <v>045074</v>
          </cell>
          <cell r="D5556" t="str">
            <v>TIPO III</v>
          </cell>
        </row>
        <row r="5557">
          <cell r="C5557" t="str">
            <v>072774</v>
          </cell>
          <cell r="D5557" t="str">
            <v>TIPO III</v>
          </cell>
        </row>
        <row r="5558">
          <cell r="C5558" t="str">
            <v>029461</v>
          </cell>
          <cell r="D5558" t="str">
            <v>TIPO II-C</v>
          </cell>
        </row>
        <row r="5559">
          <cell r="C5559" t="str">
            <v>029152</v>
          </cell>
          <cell r="D5559" t="str">
            <v>TIPO III</v>
          </cell>
        </row>
        <row r="5560">
          <cell r="C5560" t="str">
            <v>030199</v>
          </cell>
          <cell r="D5560" t="str">
            <v>TIPO II-B</v>
          </cell>
        </row>
        <row r="5561">
          <cell r="C5561" t="str">
            <v>030268</v>
          </cell>
          <cell r="D5561" t="str">
            <v>TIPO II-C</v>
          </cell>
        </row>
        <row r="5562">
          <cell r="C5562" t="str">
            <v>061587</v>
          </cell>
          <cell r="D5562" t="str">
            <v>TIPO III</v>
          </cell>
        </row>
        <row r="5563">
          <cell r="C5563" t="str">
            <v>028707</v>
          </cell>
          <cell r="D5563" t="str">
            <v>TIPO III</v>
          </cell>
        </row>
        <row r="5564">
          <cell r="C5564" t="str">
            <v>001142</v>
          </cell>
          <cell r="D5564" t="str">
            <v>TIPO III</v>
          </cell>
        </row>
        <row r="5565">
          <cell r="C5565" t="str">
            <v>028348</v>
          </cell>
          <cell r="D5565" t="str">
            <v>TIPO III</v>
          </cell>
        </row>
        <row r="5566">
          <cell r="C5566" t="str">
            <v>028539</v>
          </cell>
          <cell r="D5566" t="str">
            <v>TIPO III</v>
          </cell>
        </row>
        <row r="5567">
          <cell r="C5567" t="str">
            <v>050640</v>
          </cell>
          <cell r="D5567" t="str">
            <v>TIPO III</v>
          </cell>
        </row>
        <row r="5568">
          <cell r="C5568" t="str">
            <v>050640</v>
          </cell>
          <cell r="D5568" t="str">
            <v>TIPO III</v>
          </cell>
        </row>
        <row r="5569">
          <cell r="C5569" t="str">
            <v>028121</v>
          </cell>
          <cell r="D5569" t="str">
            <v>TIPO III</v>
          </cell>
        </row>
        <row r="5570">
          <cell r="C5570" t="str">
            <v>027948</v>
          </cell>
          <cell r="D5570" t="str">
            <v>TIPO III</v>
          </cell>
        </row>
        <row r="5571">
          <cell r="C5571" t="str">
            <v>030094</v>
          </cell>
          <cell r="D5571" t="str">
            <v>TIPO II-B</v>
          </cell>
        </row>
        <row r="5572">
          <cell r="C5572" t="str">
            <v>030090</v>
          </cell>
          <cell r="D5572" t="str">
            <v>TIPO II-C</v>
          </cell>
        </row>
        <row r="5573">
          <cell r="C5573" t="str">
            <v>031903</v>
          </cell>
          <cell r="D5573" t="str">
            <v>TIPO III</v>
          </cell>
        </row>
        <row r="5574">
          <cell r="C5574" t="str">
            <v>027333</v>
          </cell>
          <cell r="D5574" t="str">
            <v>TIPO III</v>
          </cell>
        </row>
        <row r="5575">
          <cell r="C5575" t="str">
            <v>028374</v>
          </cell>
          <cell r="D5575" t="str">
            <v>TIPO III</v>
          </cell>
        </row>
        <row r="5576">
          <cell r="C5576" t="str">
            <v>028153</v>
          </cell>
          <cell r="D5576" t="str">
            <v>TIPO III</v>
          </cell>
        </row>
        <row r="5577">
          <cell r="C5577" t="str">
            <v>028153</v>
          </cell>
          <cell r="D5577" t="str">
            <v>TIPO III (EM DIT)</v>
          </cell>
        </row>
        <row r="5578">
          <cell r="C5578" t="str">
            <v>000000</v>
          </cell>
          <cell r="D5578" t="str">
            <v>TIPO III (EM DIT)</v>
          </cell>
        </row>
        <row r="5579">
          <cell r="C5579" t="str">
            <v>028368</v>
          </cell>
          <cell r="D5579" t="str">
            <v>TIPO III</v>
          </cell>
        </row>
        <row r="5580">
          <cell r="C5580" t="str">
            <v>044619</v>
          </cell>
          <cell r="D5580" t="str">
            <v>TIPO I</v>
          </cell>
        </row>
        <row r="5581">
          <cell r="C5581" t="str">
            <v>028515</v>
          </cell>
          <cell r="D5581" t="str">
            <v>TIPO III</v>
          </cell>
        </row>
        <row r="5582">
          <cell r="C5582" t="str">
            <v>029272</v>
          </cell>
          <cell r="D5582" t="str">
            <v>TIPO I</v>
          </cell>
        </row>
        <row r="5583">
          <cell r="C5583" t="str">
            <v>030043</v>
          </cell>
          <cell r="D5583" t="str">
            <v>TIPO II-C</v>
          </cell>
        </row>
        <row r="5584">
          <cell r="C5584" t="str">
            <v>028708</v>
          </cell>
          <cell r="D5584" t="str">
            <v>TIPO III</v>
          </cell>
        </row>
        <row r="5585">
          <cell r="C5585" t="str">
            <v>028347</v>
          </cell>
          <cell r="D5585" t="str">
            <v>TIPO III</v>
          </cell>
        </row>
        <row r="5586">
          <cell r="C5586" t="str">
            <v>001260</v>
          </cell>
          <cell r="D5586" t="str">
            <v>TIPO I</v>
          </cell>
        </row>
        <row r="5587">
          <cell r="C5587" t="str">
            <v>027093</v>
          </cell>
          <cell r="D5587" t="str">
            <v>TIPO I</v>
          </cell>
        </row>
        <row r="5588">
          <cell r="C5588" t="str">
            <v>027094</v>
          </cell>
          <cell r="D5588" t="str">
            <v>TIPO I</v>
          </cell>
        </row>
        <row r="5589">
          <cell r="C5589" t="str">
            <v>001276</v>
          </cell>
          <cell r="D5589" t="str">
            <v>TIPO I</v>
          </cell>
        </row>
        <row r="5590">
          <cell r="C5590" t="str">
            <v>028367</v>
          </cell>
          <cell r="D5590" t="str">
            <v>TIPO III</v>
          </cell>
        </row>
        <row r="5591">
          <cell r="C5591" t="str">
            <v>055914</v>
          </cell>
          <cell r="D5591" t="str">
            <v>TIPO I</v>
          </cell>
        </row>
        <row r="5592">
          <cell r="C5592" t="str">
            <v>055917</v>
          </cell>
          <cell r="D5592" t="str">
            <v>TIPO I</v>
          </cell>
        </row>
        <row r="5593">
          <cell r="C5593" t="str">
            <v>031098</v>
          </cell>
          <cell r="D5593" t="str">
            <v>TIPO II-C</v>
          </cell>
        </row>
        <row r="5594">
          <cell r="C5594" t="str">
            <v>030027</v>
          </cell>
          <cell r="D5594" t="str">
            <v>TIPO III</v>
          </cell>
        </row>
        <row r="5595">
          <cell r="C5595" t="str">
            <v>001103</v>
          </cell>
          <cell r="D5595" t="str">
            <v>TIPO III</v>
          </cell>
        </row>
        <row r="5596">
          <cell r="C5596" t="str">
            <v>027769</v>
          </cell>
          <cell r="D5596" t="str">
            <v>TIPO III</v>
          </cell>
        </row>
        <row r="5597">
          <cell r="C5597" t="str">
            <v>028581</v>
          </cell>
          <cell r="D5597" t="str">
            <v>TIPO III</v>
          </cell>
        </row>
        <row r="5598">
          <cell r="C5598" t="str">
            <v>028934</v>
          </cell>
          <cell r="D5598" t="str">
            <v>TIPO III</v>
          </cell>
        </row>
        <row r="5599">
          <cell r="C5599" t="str">
            <v>028202</v>
          </cell>
          <cell r="D5599" t="str">
            <v>TIPO III</v>
          </cell>
        </row>
        <row r="5600">
          <cell r="C5600" t="str">
            <v>029173</v>
          </cell>
          <cell r="D5600" t="str">
            <v>TIPO III</v>
          </cell>
        </row>
        <row r="5601">
          <cell r="C5601" t="str">
            <v>030482</v>
          </cell>
          <cell r="D5601" t="str">
            <v>TIPO III</v>
          </cell>
        </row>
        <row r="5602">
          <cell r="C5602" t="str">
            <v>048551</v>
          </cell>
          <cell r="D5602" t="str">
            <v>TIPO III</v>
          </cell>
        </row>
        <row r="5603">
          <cell r="C5603" t="str">
            <v>029107</v>
          </cell>
          <cell r="D5603" t="str">
            <v>TIPO III</v>
          </cell>
        </row>
        <row r="5604">
          <cell r="C5604" t="str">
            <v>040854</v>
          </cell>
          <cell r="D5604" t="str">
            <v>TIPO III</v>
          </cell>
        </row>
        <row r="5605">
          <cell r="C5605" t="str">
            <v>029717</v>
          </cell>
          <cell r="D5605" t="str">
            <v>TIPO III</v>
          </cell>
        </row>
        <row r="5606">
          <cell r="C5606" t="str">
            <v>027059</v>
          </cell>
          <cell r="D5606" t="str">
            <v>TIPO III</v>
          </cell>
        </row>
        <row r="5607">
          <cell r="C5607" t="str">
            <v>029718</v>
          </cell>
          <cell r="D5607" t="str">
            <v>TIPO III</v>
          </cell>
        </row>
        <row r="5608">
          <cell r="C5608" t="str">
            <v>030197</v>
          </cell>
          <cell r="D5608" t="str">
            <v>TIPO III</v>
          </cell>
        </row>
        <row r="5609">
          <cell r="C5609" t="str">
            <v>029232</v>
          </cell>
          <cell r="D5609" t="str">
            <v>TIPO III</v>
          </cell>
        </row>
        <row r="5610">
          <cell r="C5610" t="str">
            <v>075061</v>
          </cell>
          <cell r="D5610" t="str">
            <v>TIPO III</v>
          </cell>
        </row>
        <row r="5611">
          <cell r="C5611" t="str">
            <v>027338</v>
          </cell>
          <cell r="D5611" t="str">
            <v>TIPO III</v>
          </cell>
        </row>
        <row r="5612">
          <cell r="C5612" t="str">
            <v>030054</v>
          </cell>
          <cell r="D5612" t="str">
            <v>TIPO I</v>
          </cell>
        </row>
        <row r="5613">
          <cell r="C5613" t="str">
            <v>028620</v>
          </cell>
          <cell r="D5613" t="str">
            <v>TIPO II-C</v>
          </cell>
        </row>
        <row r="5614">
          <cell r="C5614" t="str">
            <v>028324</v>
          </cell>
          <cell r="D5614" t="str">
            <v>TIPO III</v>
          </cell>
        </row>
        <row r="5615">
          <cell r="C5615" t="str">
            <v>030149</v>
          </cell>
          <cell r="D5615" t="str">
            <v>TIPO III</v>
          </cell>
        </row>
        <row r="5616">
          <cell r="C5616" t="str">
            <v>035316</v>
          </cell>
          <cell r="D5616" t="str">
            <v>TIPO I</v>
          </cell>
        </row>
        <row r="5617">
          <cell r="C5617" t="str">
            <v>027787</v>
          </cell>
          <cell r="D5617" t="str">
            <v>TIPO III</v>
          </cell>
        </row>
        <row r="5618">
          <cell r="C5618" t="str">
            <v>001405</v>
          </cell>
          <cell r="D5618" t="str">
            <v>TIPO III</v>
          </cell>
        </row>
        <row r="5619">
          <cell r="C5619" t="str">
            <v>029654</v>
          </cell>
          <cell r="D5619" t="str">
            <v>TIPO I</v>
          </cell>
        </row>
        <row r="5620">
          <cell r="C5620" t="str">
            <v>030800</v>
          </cell>
          <cell r="D5620" t="str">
            <v>TIPO I</v>
          </cell>
        </row>
        <row r="5621">
          <cell r="C5621" t="str">
            <v>030202</v>
          </cell>
          <cell r="D5621" t="str">
            <v>TIPO I</v>
          </cell>
        </row>
        <row r="5622">
          <cell r="C5622" t="str">
            <v>030203</v>
          </cell>
          <cell r="D5622" t="str">
            <v>TIPO I</v>
          </cell>
        </row>
        <row r="5623">
          <cell r="C5623" t="str">
            <v>028542</v>
          </cell>
          <cell r="D5623" t="str">
            <v>TIPO III</v>
          </cell>
        </row>
        <row r="5624">
          <cell r="C5624" t="str">
            <v>032211</v>
          </cell>
          <cell r="D5624" t="str">
            <v>TIPO I</v>
          </cell>
        </row>
        <row r="5625">
          <cell r="C5625" t="str">
            <v>031486</v>
          </cell>
          <cell r="D5625" t="str">
            <v>TIPO III</v>
          </cell>
        </row>
        <row r="5626">
          <cell r="C5626" t="str">
            <v>031888</v>
          </cell>
          <cell r="D5626" t="str">
            <v>TIPO I</v>
          </cell>
        </row>
        <row r="5627">
          <cell r="C5627" t="str">
            <v>001449</v>
          </cell>
          <cell r="D5627" t="str">
            <v>TIPO III</v>
          </cell>
        </row>
        <row r="5628">
          <cell r="C5628" t="str">
            <v>030196</v>
          </cell>
          <cell r="D5628" t="str">
            <v>TIPO I</v>
          </cell>
        </row>
        <row r="5629">
          <cell r="C5629" t="str">
            <v>040729</v>
          </cell>
          <cell r="D5629" t="str">
            <v>TIPO II-C</v>
          </cell>
        </row>
        <row r="5630">
          <cell r="C5630" t="str">
            <v>030303</v>
          </cell>
          <cell r="D5630" t="str">
            <v>TIPO II-C</v>
          </cell>
        </row>
        <row r="5631">
          <cell r="C5631" t="str">
            <v>030271</v>
          </cell>
          <cell r="D5631" t="str">
            <v>TIPO II-C</v>
          </cell>
        </row>
        <row r="5632">
          <cell r="C5632" t="str">
            <v>030256</v>
          </cell>
          <cell r="D5632" t="str">
            <v>TIPO III</v>
          </cell>
        </row>
        <row r="5633">
          <cell r="C5633" t="str">
            <v>034893</v>
          </cell>
          <cell r="D5633" t="str">
            <v>TIPO III</v>
          </cell>
        </row>
        <row r="5634">
          <cell r="C5634" t="str">
            <v>027886</v>
          </cell>
          <cell r="D5634" t="str">
            <v>TIPO III</v>
          </cell>
        </row>
        <row r="5635">
          <cell r="C5635" t="str">
            <v>030447</v>
          </cell>
          <cell r="D5635" t="str">
            <v>TIPO III</v>
          </cell>
        </row>
        <row r="5636">
          <cell r="C5636" t="str">
            <v>029688</v>
          </cell>
          <cell r="D5636" t="str">
            <v>TIPO III</v>
          </cell>
        </row>
        <row r="5637">
          <cell r="C5637" t="str">
            <v>034891</v>
          </cell>
          <cell r="D5637" t="str">
            <v>TIPO III</v>
          </cell>
        </row>
        <row r="5638">
          <cell r="C5638" t="str">
            <v>031982</v>
          </cell>
          <cell r="D5638" t="str">
            <v>TIPO II-A</v>
          </cell>
        </row>
        <row r="5639">
          <cell r="C5639" t="str">
            <v/>
          </cell>
          <cell r="D5639" t="str">
            <v>TIPO II-A</v>
          </cell>
        </row>
        <row r="5640">
          <cell r="C5640" t="str">
            <v>044653</v>
          </cell>
          <cell r="D5640" t="str">
            <v>TIPO I</v>
          </cell>
        </row>
        <row r="5641">
          <cell r="C5641" t="str">
            <v>044653</v>
          </cell>
          <cell r="D5641" t="str">
            <v>TIPO I</v>
          </cell>
        </row>
        <row r="5642">
          <cell r="C5642" t="str">
            <v>029990</v>
          </cell>
          <cell r="D5642" t="str">
            <v>TIPO III</v>
          </cell>
        </row>
        <row r="5643">
          <cell r="C5643" t="str">
            <v>030040</v>
          </cell>
          <cell r="D5643" t="str">
            <v>TIPO II-C</v>
          </cell>
        </row>
        <row r="5644">
          <cell r="C5644" t="str">
            <v>028501</v>
          </cell>
          <cell r="D5644" t="str">
            <v>TIPO III</v>
          </cell>
        </row>
        <row r="5645">
          <cell r="C5645" t="str">
            <v>032525</v>
          </cell>
          <cell r="D5645" t="str">
            <v>TIPO III</v>
          </cell>
        </row>
        <row r="5646">
          <cell r="C5646" t="str">
            <v>030105</v>
          </cell>
          <cell r="D5646" t="str">
            <v>TIPO II-B</v>
          </cell>
        </row>
        <row r="5647">
          <cell r="C5647" t="str">
            <v>001528</v>
          </cell>
          <cell r="D5647" t="str">
            <v>TIPO III</v>
          </cell>
        </row>
        <row r="5648">
          <cell r="C5648" t="str">
            <v>000825</v>
          </cell>
          <cell r="D5648" t="str">
            <v>TIPO III</v>
          </cell>
        </row>
        <row r="5649">
          <cell r="C5649" t="str">
            <v>031033</v>
          </cell>
          <cell r="D5649" t="str">
            <v>TIPO III</v>
          </cell>
        </row>
        <row r="5650">
          <cell r="C5650" t="str">
            <v>001544</v>
          </cell>
          <cell r="D5650" t="str">
            <v>TIPO I</v>
          </cell>
        </row>
        <row r="5651">
          <cell r="C5651" t="str">
            <v>029156</v>
          </cell>
          <cell r="D5651" t="str">
            <v>TIPO III</v>
          </cell>
        </row>
        <row r="5652">
          <cell r="C5652" t="str">
            <v>040566</v>
          </cell>
          <cell r="D5652" t="str">
            <v>TIPO III</v>
          </cell>
        </row>
        <row r="5653">
          <cell r="C5653" t="str">
            <v>028191</v>
          </cell>
          <cell r="D5653" t="str">
            <v>TIPO I</v>
          </cell>
        </row>
        <row r="5654">
          <cell r="C5654" t="str">
            <v>040644</v>
          </cell>
          <cell r="D5654" t="str">
            <v>TIPO II-C</v>
          </cell>
        </row>
        <row r="5655">
          <cell r="C5655" t="str">
            <v>035588</v>
          </cell>
          <cell r="D5655" t="str">
            <v>TIPO III</v>
          </cell>
        </row>
        <row r="5656">
          <cell r="C5656" t="str">
            <v>037898</v>
          </cell>
          <cell r="D5656" t="str">
            <v>TIPO I</v>
          </cell>
        </row>
        <row r="5657">
          <cell r="C5657" t="str">
            <v>035107</v>
          </cell>
          <cell r="D5657" t="str">
            <v>TIPO II-A</v>
          </cell>
        </row>
        <row r="5658">
          <cell r="C5658" t="str">
            <v>052115</v>
          </cell>
          <cell r="D5658" t="str">
            <v>TIPO III</v>
          </cell>
        </row>
        <row r="5659">
          <cell r="C5659" t="str">
            <v>035085</v>
          </cell>
          <cell r="D5659" t="str">
            <v>TIPO II-A</v>
          </cell>
        </row>
        <row r="5660">
          <cell r="C5660" t="str">
            <v>029292</v>
          </cell>
          <cell r="D5660" t="str">
            <v>TIPO III</v>
          </cell>
        </row>
        <row r="5661">
          <cell r="C5661" t="str">
            <v>035756</v>
          </cell>
          <cell r="D5661" t="str">
            <v>TIPO III</v>
          </cell>
        </row>
        <row r="5662">
          <cell r="C5662" t="str">
            <v>044588</v>
          </cell>
          <cell r="D5662" t="str">
            <v>TIPO I</v>
          </cell>
        </row>
        <row r="5663">
          <cell r="C5663" t="str">
            <v>001946</v>
          </cell>
          <cell r="D5663" t="str">
            <v>TIPO I</v>
          </cell>
        </row>
        <row r="5664">
          <cell r="C5664" t="str">
            <v>029189</v>
          </cell>
          <cell r="D5664" t="str">
            <v>TIPO III</v>
          </cell>
        </row>
        <row r="5665">
          <cell r="C5665" t="str">
            <v>032282</v>
          </cell>
          <cell r="D5665" t="str">
            <v>TIPO I</v>
          </cell>
        </row>
        <row r="5666">
          <cell r="C5666" t="str">
            <v>030561</v>
          </cell>
          <cell r="D5666" t="str">
            <v>TIPO II-B</v>
          </cell>
        </row>
        <row r="5667">
          <cell r="C5667" t="str">
            <v>031193</v>
          </cell>
          <cell r="D5667" t="str">
            <v>TIPO I</v>
          </cell>
        </row>
        <row r="5668">
          <cell r="C5668" t="str">
            <v>040562</v>
          </cell>
          <cell r="D5668" t="str">
            <v>TIPO I</v>
          </cell>
        </row>
        <row r="5669">
          <cell r="C5669" t="str">
            <v>028111</v>
          </cell>
          <cell r="D5669" t="str">
            <v>TIPO III</v>
          </cell>
        </row>
        <row r="5670">
          <cell r="C5670" t="str">
            <v>044605</v>
          </cell>
          <cell r="D5670" t="str">
            <v>TIPO I</v>
          </cell>
        </row>
        <row r="5671">
          <cell r="C5671" t="str">
            <v>030683</v>
          </cell>
          <cell r="D5671" t="str">
            <v>TIPO II-B</v>
          </cell>
        </row>
        <row r="5672">
          <cell r="C5672" t="str">
            <v>055998</v>
          </cell>
          <cell r="D5672" t="str">
            <v>TIPO II-A</v>
          </cell>
        </row>
        <row r="5673">
          <cell r="C5673" t="str">
            <v>031292</v>
          </cell>
          <cell r="D5673" t="str">
            <v>TIPO III</v>
          </cell>
        </row>
        <row r="5674">
          <cell r="C5674" t="str">
            <v>031303</v>
          </cell>
          <cell r="D5674" t="str">
            <v>TIPO I</v>
          </cell>
        </row>
        <row r="5675">
          <cell r="C5675" t="str">
            <v>031303</v>
          </cell>
          <cell r="D5675" t="str">
            <v>TIPO I</v>
          </cell>
        </row>
        <row r="5676">
          <cell r="C5676" t="str">
            <v>030518</v>
          </cell>
          <cell r="D5676" t="str">
            <v>TIPO III</v>
          </cell>
        </row>
        <row r="5677">
          <cell r="C5677" t="str">
            <v>030120</v>
          </cell>
          <cell r="D5677" t="str">
            <v>TIPO I</v>
          </cell>
        </row>
        <row r="5678">
          <cell r="C5678" t="str">
            <v>029218</v>
          </cell>
          <cell r="D5678" t="str">
            <v>TIPO III</v>
          </cell>
        </row>
        <row r="5679">
          <cell r="C5679" t="str">
            <v>031229</v>
          </cell>
          <cell r="D5679" t="str">
            <v>TIPO III</v>
          </cell>
        </row>
        <row r="5680">
          <cell r="C5680" t="str">
            <v>028584</v>
          </cell>
          <cell r="D5680" t="str">
            <v>TIPO I</v>
          </cell>
        </row>
        <row r="5681">
          <cell r="C5681" t="str">
            <v>028047</v>
          </cell>
          <cell r="D5681" t="str">
            <v>TIPO III</v>
          </cell>
        </row>
        <row r="5682">
          <cell r="C5682" t="str">
            <v>029642</v>
          </cell>
          <cell r="D5682" t="str">
            <v>TIPO II-C</v>
          </cell>
        </row>
        <row r="5683">
          <cell r="C5683" t="str">
            <v>029715</v>
          </cell>
          <cell r="D5683" t="str">
            <v>TIPO III</v>
          </cell>
        </row>
        <row r="5684">
          <cell r="C5684" t="str">
            <v>029432</v>
          </cell>
          <cell r="D5684" t="str">
            <v>TIPO I</v>
          </cell>
        </row>
        <row r="5685">
          <cell r="C5685" t="str">
            <v>028239</v>
          </cell>
          <cell r="D5685" t="str">
            <v>TIPO III</v>
          </cell>
        </row>
        <row r="5686">
          <cell r="C5686" t="str">
            <v>002082</v>
          </cell>
          <cell r="D5686" t="str">
            <v>TIPO I</v>
          </cell>
        </row>
        <row r="5687">
          <cell r="C5687" t="str">
            <v>028859</v>
          </cell>
          <cell r="D5687" t="str">
            <v>TIPO III</v>
          </cell>
        </row>
        <row r="5688">
          <cell r="C5688" t="str">
            <v>030757</v>
          </cell>
          <cell r="D5688" t="str">
            <v>TIPO III</v>
          </cell>
        </row>
        <row r="5689">
          <cell r="C5689" t="str">
            <v>029499</v>
          </cell>
          <cell r="D5689" t="str">
            <v>TIPO I</v>
          </cell>
        </row>
        <row r="5690">
          <cell r="C5690" t="str">
            <v>055706</v>
          </cell>
          <cell r="D5690" t="str">
            <v>TIPO I</v>
          </cell>
        </row>
        <row r="5691">
          <cell r="C5691" t="str">
            <v>055707</v>
          </cell>
          <cell r="D5691" t="str">
            <v>TIPO I</v>
          </cell>
        </row>
        <row r="5692">
          <cell r="C5692" t="str">
            <v>029999</v>
          </cell>
          <cell r="D5692" t="str">
            <v>TIPO II-B</v>
          </cell>
        </row>
        <row r="5693">
          <cell r="C5693" t="str">
            <v>055534</v>
          </cell>
          <cell r="D5693" t="str">
            <v>TIPO II-B</v>
          </cell>
        </row>
        <row r="5694">
          <cell r="C5694" t="str">
            <v>029700</v>
          </cell>
          <cell r="D5694" t="str">
            <v>TIPO I</v>
          </cell>
        </row>
        <row r="5695">
          <cell r="C5695" t="str">
            <v>032228</v>
          </cell>
          <cell r="D5695" t="str">
            <v>TIPO I</v>
          </cell>
        </row>
        <row r="5696">
          <cell r="C5696" t="str">
            <v>029720</v>
          </cell>
          <cell r="D5696" t="str">
            <v>TIPO I</v>
          </cell>
        </row>
        <row r="5697">
          <cell r="C5697" t="str">
            <v>030098</v>
          </cell>
          <cell r="D5697" t="str">
            <v>TIPO I</v>
          </cell>
        </row>
        <row r="5698">
          <cell r="C5698" t="str">
            <v>037748</v>
          </cell>
          <cell r="D5698" t="str">
            <v>TIPO I</v>
          </cell>
        </row>
        <row r="5699">
          <cell r="C5699" t="str">
            <v>028655</v>
          </cell>
          <cell r="D5699" t="str">
            <v>TIPO I</v>
          </cell>
        </row>
        <row r="5700">
          <cell r="C5700" t="str">
            <v>029556</v>
          </cell>
          <cell r="D5700" t="str">
            <v>TIPO I</v>
          </cell>
        </row>
        <row r="5701">
          <cell r="C5701" t="str">
            <v>029655</v>
          </cell>
          <cell r="D5701" t="str">
            <v>TIPO III</v>
          </cell>
        </row>
        <row r="5702">
          <cell r="C5702" t="str">
            <v>056045</v>
          </cell>
          <cell r="D5702" t="str">
            <v>TIPO I</v>
          </cell>
        </row>
        <row r="5703">
          <cell r="C5703" t="str">
            <v>074954</v>
          </cell>
          <cell r="D5703" t="str">
            <v>TIPO II-B</v>
          </cell>
        </row>
        <row r="5704">
          <cell r="C5704" t="str">
            <v>032545</v>
          </cell>
          <cell r="D5704" t="str">
            <v>TIPO II-A</v>
          </cell>
        </row>
        <row r="5705">
          <cell r="C5705" t="str">
            <v>037897</v>
          </cell>
          <cell r="D5705" t="str">
            <v>TIPO II-A</v>
          </cell>
        </row>
        <row r="5706">
          <cell r="C5706" t="str">
            <v>033467</v>
          </cell>
          <cell r="D5706" t="str">
            <v>TIPO II-A</v>
          </cell>
        </row>
        <row r="5707">
          <cell r="C5707" t="str">
            <v>056665</v>
          </cell>
          <cell r="D5707" t="str">
            <v>TIPO II-B</v>
          </cell>
        </row>
        <row r="5708">
          <cell r="C5708" t="str">
            <v>045824</v>
          </cell>
          <cell r="D5708" t="str">
            <v>TIPO II-C</v>
          </cell>
        </row>
        <row r="5709">
          <cell r="C5709" t="str">
            <v>028288</v>
          </cell>
          <cell r="D5709" t="str">
            <v>TIPO II-B</v>
          </cell>
        </row>
        <row r="5710">
          <cell r="C5710" t="str">
            <v>029268</v>
          </cell>
          <cell r="D5710" t="str">
            <v>TIPO II-C</v>
          </cell>
        </row>
        <row r="5711">
          <cell r="C5711" t="str">
            <v>029268</v>
          </cell>
          <cell r="D5711" t="str">
            <v>TIPO II-C</v>
          </cell>
        </row>
        <row r="5712">
          <cell r="C5712" t="str">
            <v>032981</v>
          </cell>
          <cell r="D5712" t="str">
            <v>TIPO III</v>
          </cell>
        </row>
        <row r="5713">
          <cell r="C5713" t="str">
            <v>002903</v>
          </cell>
          <cell r="D5713" t="str">
            <v>TIPO III</v>
          </cell>
        </row>
        <row r="5714">
          <cell r="C5714" t="str">
            <v>056139</v>
          </cell>
          <cell r="D5714" t="str">
            <v>TIPO II-A</v>
          </cell>
        </row>
        <row r="5715">
          <cell r="C5715" t="str">
            <v>002192</v>
          </cell>
          <cell r="D5715" t="str">
            <v>TIPO III</v>
          </cell>
        </row>
        <row r="5716">
          <cell r="C5716" t="str">
            <v>028596</v>
          </cell>
          <cell r="D5716" t="str">
            <v>TIPO III</v>
          </cell>
        </row>
        <row r="5717">
          <cell r="C5717" t="str">
            <v>002195</v>
          </cell>
          <cell r="D5717" t="str">
            <v>TIPO III</v>
          </cell>
        </row>
        <row r="5718">
          <cell r="C5718" t="str">
            <v>002197</v>
          </cell>
          <cell r="D5718" t="str">
            <v>TIPO III</v>
          </cell>
        </row>
        <row r="5719">
          <cell r="C5719" t="str">
            <v>002200</v>
          </cell>
          <cell r="D5719" t="str">
            <v>TIPO III</v>
          </cell>
        </row>
        <row r="5720">
          <cell r="C5720" t="str">
            <v>027956</v>
          </cell>
          <cell r="D5720" t="str">
            <v>TIPO III</v>
          </cell>
        </row>
        <row r="5721">
          <cell r="C5721" t="str">
            <v>027395</v>
          </cell>
          <cell r="D5721" t="str">
            <v>TIPO III</v>
          </cell>
        </row>
        <row r="5722">
          <cell r="C5722" t="str">
            <v>031905</v>
          </cell>
          <cell r="D5722" t="str">
            <v>TIPO III</v>
          </cell>
        </row>
        <row r="5723">
          <cell r="C5723" t="str">
            <v>055856</v>
          </cell>
          <cell r="D5723" t="str">
            <v>TIPO I</v>
          </cell>
        </row>
        <row r="5724">
          <cell r="C5724" t="str">
            <v>030065</v>
          </cell>
          <cell r="D5724" t="str">
            <v>TIPO III</v>
          </cell>
        </row>
        <row r="5725">
          <cell r="C5725" t="str">
            <v>030543</v>
          </cell>
          <cell r="D5725" t="str">
            <v>TIPO II-C</v>
          </cell>
        </row>
        <row r="5726">
          <cell r="C5726" t="str">
            <v>030543</v>
          </cell>
          <cell r="D5726" t="str">
            <v>TIPO II-C</v>
          </cell>
        </row>
        <row r="5727">
          <cell r="C5727" t="str">
            <v>035093</v>
          </cell>
          <cell r="D5727" t="str">
            <v>TIPO II-C</v>
          </cell>
        </row>
        <row r="5728">
          <cell r="C5728" t="str">
            <v>031793</v>
          </cell>
          <cell r="D5728" t="str">
            <v>TIPO II-C</v>
          </cell>
        </row>
        <row r="5729">
          <cell r="C5729" t="str">
            <v>031153</v>
          </cell>
          <cell r="D5729" t="str">
            <v>TIPO III</v>
          </cell>
        </row>
        <row r="5730">
          <cell r="C5730" t="str">
            <v>027345</v>
          </cell>
          <cell r="D5730" t="str">
            <v>TIPO III</v>
          </cell>
        </row>
        <row r="5731">
          <cell r="C5731" t="str">
            <v>028741</v>
          </cell>
          <cell r="D5731" t="str">
            <v>TIPO III</v>
          </cell>
        </row>
        <row r="5732">
          <cell r="C5732" t="str">
            <v>028718</v>
          </cell>
          <cell r="D5732" t="str">
            <v>TIPO III</v>
          </cell>
        </row>
        <row r="5733">
          <cell r="C5733" t="str">
            <v>071336</v>
          </cell>
          <cell r="D5733" t="str">
            <v>TIPO III</v>
          </cell>
        </row>
        <row r="5734">
          <cell r="C5734" t="str">
            <v>002683</v>
          </cell>
          <cell r="D5734" t="str">
            <v>TIPO III</v>
          </cell>
        </row>
        <row r="5735">
          <cell r="C5735" t="str">
            <v>027343</v>
          </cell>
          <cell r="D5735" t="str">
            <v>TIPO III</v>
          </cell>
        </row>
        <row r="5736">
          <cell r="C5736" t="str">
            <v>027767</v>
          </cell>
          <cell r="D5736" t="str">
            <v>TIPO III</v>
          </cell>
        </row>
        <row r="5737">
          <cell r="C5737" t="str">
            <v>031739</v>
          </cell>
          <cell r="D5737" t="str">
            <v>TIPO III</v>
          </cell>
        </row>
        <row r="5738">
          <cell r="C5738" t="str">
            <v>027243</v>
          </cell>
          <cell r="D5738" t="str">
            <v>TIPO I</v>
          </cell>
        </row>
        <row r="5739">
          <cell r="C5739" t="str">
            <v>001609</v>
          </cell>
          <cell r="D5739" t="str">
            <v>TIPO III</v>
          </cell>
        </row>
        <row r="5740">
          <cell r="C5740" t="str">
            <v>028232</v>
          </cell>
          <cell r="D5740" t="str">
            <v>TIPO III</v>
          </cell>
        </row>
        <row r="5741">
          <cell r="C5741" t="str">
            <v>027537</v>
          </cell>
          <cell r="D5741" t="str">
            <v>TIPO III</v>
          </cell>
        </row>
        <row r="5742">
          <cell r="C5742" t="str">
            <v>027922</v>
          </cell>
          <cell r="D5742" t="str">
            <v>TIPO III</v>
          </cell>
        </row>
        <row r="5743">
          <cell r="C5743" t="str">
            <v>028213</v>
          </cell>
          <cell r="D5743" t="str">
            <v>TIPO III</v>
          </cell>
        </row>
        <row r="5744">
          <cell r="C5744" t="str">
            <v>028401</v>
          </cell>
          <cell r="D5744" t="str">
            <v>TIPO II-C</v>
          </cell>
        </row>
        <row r="5745">
          <cell r="C5745" t="str">
            <v>030166</v>
          </cell>
          <cell r="D5745" t="str">
            <v>TIPO III</v>
          </cell>
        </row>
        <row r="5746">
          <cell r="C5746" t="str">
            <v>072846</v>
          </cell>
          <cell r="D5746" t="str">
            <v>TIPO III</v>
          </cell>
        </row>
        <row r="5747">
          <cell r="C5747" t="str">
            <v>044606</v>
          </cell>
          <cell r="D5747" t="str">
            <v>TIPO I</v>
          </cell>
        </row>
        <row r="5748">
          <cell r="C5748" t="str">
            <v>030006</v>
          </cell>
          <cell r="D5748" t="str">
            <v>TIPO II-C</v>
          </cell>
        </row>
        <row r="5749">
          <cell r="C5749" t="str">
            <v>028933</v>
          </cell>
          <cell r="D5749" t="str">
            <v>TIPO III</v>
          </cell>
        </row>
        <row r="5750">
          <cell r="C5750" t="str">
            <v>028139</v>
          </cell>
          <cell r="D5750" t="str">
            <v>TIPO III</v>
          </cell>
        </row>
        <row r="5751">
          <cell r="C5751" t="str">
            <v>028149</v>
          </cell>
          <cell r="D5751" t="str">
            <v>TIPO III</v>
          </cell>
        </row>
        <row r="5752">
          <cell r="C5752" t="str">
            <v>031268</v>
          </cell>
          <cell r="D5752" t="str">
            <v>TIPO II-A</v>
          </cell>
        </row>
        <row r="5753">
          <cell r="C5753" t="str">
            <v>029116</v>
          </cell>
          <cell r="D5753" t="str">
            <v>TIPO III (EM DIT)</v>
          </cell>
        </row>
        <row r="5754">
          <cell r="C5754" t="str">
            <v>028344</v>
          </cell>
          <cell r="D5754" t="str">
            <v>TIPO III</v>
          </cell>
        </row>
        <row r="5755">
          <cell r="C5755" t="str">
            <v>029575</v>
          </cell>
          <cell r="D5755" t="str">
            <v>TIPO III</v>
          </cell>
        </row>
        <row r="5756">
          <cell r="C5756" t="str">
            <v>029583</v>
          </cell>
          <cell r="D5756" t="str">
            <v>TIPO III</v>
          </cell>
        </row>
        <row r="5757">
          <cell r="C5757" t="str">
            <v>027867</v>
          </cell>
          <cell r="D5757" t="str">
            <v>TIPO III</v>
          </cell>
        </row>
        <row r="5758">
          <cell r="C5758" t="str">
            <v>027335</v>
          </cell>
          <cell r="D5758" t="str">
            <v>TIPO III</v>
          </cell>
        </row>
        <row r="5759">
          <cell r="C5759" t="str">
            <v>028178</v>
          </cell>
          <cell r="D5759" t="str">
            <v>TIPO III</v>
          </cell>
        </row>
        <row r="5760">
          <cell r="C5760" t="str">
            <v>048949</v>
          </cell>
          <cell r="D5760" t="str">
            <v>TIPO III</v>
          </cell>
        </row>
        <row r="5761">
          <cell r="C5761" t="str">
            <v>026832</v>
          </cell>
          <cell r="D5761" t="str">
            <v>TIPO III</v>
          </cell>
        </row>
        <row r="5762">
          <cell r="C5762" t="str">
            <v>028648</v>
          </cell>
          <cell r="D5762" t="str">
            <v>TIPO III</v>
          </cell>
        </row>
        <row r="5763">
          <cell r="C5763" t="str">
            <v>027709</v>
          </cell>
          <cell r="D5763" t="str">
            <v>TIPO II-B</v>
          </cell>
        </row>
        <row r="5764">
          <cell r="C5764" t="str">
            <v>029113</v>
          </cell>
          <cell r="D5764" t="str">
            <v>TIPO III</v>
          </cell>
        </row>
        <row r="5765">
          <cell r="C5765" t="str">
            <v>026847</v>
          </cell>
          <cell r="D5765" t="str">
            <v>TIPO III</v>
          </cell>
        </row>
        <row r="5766">
          <cell r="C5766" t="str">
            <v>037515</v>
          </cell>
          <cell r="D5766" t="str">
            <v>TIPO III</v>
          </cell>
        </row>
        <row r="5767">
          <cell r="C5767" t="str">
            <v>028975</v>
          </cell>
          <cell r="D5767" t="str">
            <v>TIPO III</v>
          </cell>
        </row>
        <row r="5768">
          <cell r="C5768" t="str">
            <v>027814</v>
          </cell>
          <cell r="D5768" t="str">
            <v>TIPO II-C</v>
          </cell>
        </row>
        <row r="5769">
          <cell r="C5769" t="str">
            <v>029685</v>
          </cell>
          <cell r="D5769" t="str">
            <v>TIPO III</v>
          </cell>
        </row>
        <row r="5770">
          <cell r="C5770" t="str">
            <v>029759</v>
          </cell>
          <cell r="D5770" t="str">
            <v>TIPO III</v>
          </cell>
        </row>
        <row r="5771">
          <cell r="C5771" t="str">
            <v>028060</v>
          </cell>
          <cell r="D5771" t="str">
            <v>TIPO III</v>
          </cell>
        </row>
        <row r="5772">
          <cell r="C5772" t="str">
            <v>026869</v>
          </cell>
          <cell r="D5772" t="str">
            <v>TIPO III</v>
          </cell>
        </row>
        <row r="5773">
          <cell r="C5773" t="str">
            <v>073228</v>
          </cell>
          <cell r="D5773" t="str">
            <v>TIPO III</v>
          </cell>
        </row>
        <row r="5774">
          <cell r="C5774" t="str">
            <v>026874</v>
          </cell>
          <cell r="D5774" t="str">
            <v>TIPO III</v>
          </cell>
        </row>
        <row r="5775">
          <cell r="C5775" t="str">
            <v>032371</v>
          </cell>
          <cell r="D5775" t="str">
            <v>TIPO III</v>
          </cell>
        </row>
        <row r="5776">
          <cell r="C5776" t="str">
            <v>051982</v>
          </cell>
          <cell r="D5776" t="str">
            <v>TIPO III</v>
          </cell>
        </row>
        <row r="5777">
          <cell r="C5777" t="str">
            <v>030994</v>
          </cell>
          <cell r="D5777" t="str">
            <v>TIPO III</v>
          </cell>
        </row>
        <row r="5778">
          <cell r="C5778" t="str">
            <v/>
          </cell>
          <cell r="D5778" t="str">
            <v>TIPO III</v>
          </cell>
        </row>
        <row r="5779">
          <cell r="C5779" t="str">
            <v>034046</v>
          </cell>
          <cell r="D5779" t="str">
            <v>TIPO II-A</v>
          </cell>
        </row>
        <row r="5780">
          <cell r="C5780" t="str">
            <v>029775</v>
          </cell>
          <cell r="D5780" t="str">
            <v>TIPO II-C</v>
          </cell>
        </row>
        <row r="5781">
          <cell r="C5781" t="str">
            <v>030004</v>
          </cell>
          <cell r="D5781" t="str">
            <v>TIPO II-C</v>
          </cell>
        </row>
        <row r="5782">
          <cell r="C5782" t="str">
            <v>030450</v>
          </cell>
          <cell r="D5782" t="str">
            <v>TIPO III</v>
          </cell>
        </row>
        <row r="5783">
          <cell r="C5783" t="str">
            <v>000961</v>
          </cell>
          <cell r="D5783" t="str">
            <v>TIPO II-A</v>
          </cell>
        </row>
        <row r="5784">
          <cell r="C5784" t="str">
            <v>027952</v>
          </cell>
          <cell r="D5784" t="str">
            <v>TIPO I</v>
          </cell>
        </row>
        <row r="5785">
          <cell r="C5785" t="str">
            <v>028543</v>
          </cell>
          <cell r="D5785" t="str">
            <v>TIPO III</v>
          </cell>
        </row>
        <row r="5786">
          <cell r="C5786" t="str">
            <v>029989</v>
          </cell>
          <cell r="D5786" t="str">
            <v>TIPO III</v>
          </cell>
        </row>
        <row r="5787">
          <cell r="C5787" t="str">
            <v>036922</v>
          </cell>
          <cell r="D5787" t="str">
            <v>TIPO III</v>
          </cell>
        </row>
        <row r="5788">
          <cell r="C5788" t="str">
            <v>028106</v>
          </cell>
          <cell r="D5788" t="str">
            <v>TIPO III</v>
          </cell>
        </row>
        <row r="5789">
          <cell r="C5789" t="str">
            <v>028500</v>
          </cell>
          <cell r="D5789" t="str">
            <v>TIPO III</v>
          </cell>
        </row>
        <row r="5790">
          <cell r="C5790" t="str">
            <v>028750</v>
          </cell>
          <cell r="D5790" t="str">
            <v>TIPO III</v>
          </cell>
        </row>
        <row r="5791">
          <cell r="C5791" t="str">
            <v>029273</v>
          </cell>
          <cell r="D5791" t="str">
            <v>TIPO III</v>
          </cell>
        </row>
        <row r="5792">
          <cell r="C5792" t="str">
            <v>027385</v>
          </cell>
          <cell r="D5792" t="str">
            <v>TIPO III</v>
          </cell>
        </row>
        <row r="5793">
          <cell r="C5793" t="str">
            <v>076042</v>
          </cell>
          <cell r="D5793" t="str">
            <v>TIPO II-B</v>
          </cell>
        </row>
        <row r="5794">
          <cell r="C5794" t="str">
            <v>029719</v>
          </cell>
          <cell r="D5794" t="str">
            <v>TIPO I</v>
          </cell>
        </row>
        <row r="5795">
          <cell r="C5795" t="str">
            <v>074134</v>
          </cell>
          <cell r="D5795" t="str">
            <v>TIPO II-B</v>
          </cell>
        </row>
        <row r="5796">
          <cell r="C5796" t="str">
            <v>030959</v>
          </cell>
          <cell r="D5796" t="str">
            <v>TIPO II-B</v>
          </cell>
        </row>
        <row r="5797">
          <cell r="C5797" t="str">
            <v>000187</v>
          </cell>
          <cell r="D5797" t="str">
            <v>TIPO III</v>
          </cell>
        </row>
        <row r="5798">
          <cell r="C5798" t="str">
            <v>049647</v>
          </cell>
          <cell r="D5798" t="str">
            <v>TIPO II-B</v>
          </cell>
        </row>
        <row r="5799">
          <cell r="C5799" t="str">
            <v>029148</v>
          </cell>
          <cell r="D5799" t="str">
            <v>TIPO III</v>
          </cell>
        </row>
        <row r="5800">
          <cell r="C5800" t="str">
            <v>029634</v>
          </cell>
          <cell r="D5800" t="str">
            <v>TIPO II-A</v>
          </cell>
        </row>
        <row r="5801">
          <cell r="C5801" t="str">
            <v>030099</v>
          </cell>
          <cell r="D5801" t="str">
            <v>TIPO III</v>
          </cell>
        </row>
        <row r="5802">
          <cell r="C5802" t="str">
            <v>029276</v>
          </cell>
          <cell r="D5802" t="str">
            <v>TIPO I</v>
          </cell>
        </row>
        <row r="5803">
          <cell r="C5803" t="str">
            <v>030677</v>
          </cell>
          <cell r="D5803" t="str">
            <v>TIPO III</v>
          </cell>
        </row>
        <row r="5804">
          <cell r="C5804" t="str">
            <v>028096</v>
          </cell>
          <cell r="D5804" t="str">
            <v>TIPO III</v>
          </cell>
        </row>
        <row r="5805">
          <cell r="C5805" t="str">
            <v>035080</v>
          </cell>
          <cell r="D5805" t="str">
            <v>TIPO III</v>
          </cell>
        </row>
        <row r="5806">
          <cell r="C5806" t="str">
            <v>072845</v>
          </cell>
          <cell r="D5806" t="str">
            <v>TIPO III</v>
          </cell>
        </row>
        <row r="5807">
          <cell r="C5807" t="str">
            <v>028033</v>
          </cell>
          <cell r="D5807" t="str">
            <v>TIPO I</v>
          </cell>
        </row>
        <row r="5808">
          <cell r="C5808" t="str">
            <v>027263</v>
          </cell>
          <cell r="D5808" t="str">
            <v>TIPO I</v>
          </cell>
        </row>
        <row r="5809">
          <cell r="C5809" t="str">
            <v>028326</v>
          </cell>
          <cell r="D5809" t="str">
            <v>TIPO I</v>
          </cell>
        </row>
        <row r="5810">
          <cell r="C5810" t="str">
            <v>028358</v>
          </cell>
          <cell r="D5810" t="str">
            <v>TIPO I</v>
          </cell>
        </row>
        <row r="5811">
          <cell r="C5811" t="str">
            <v>028029</v>
          </cell>
          <cell r="D5811" t="str">
            <v>TIPO I</v>
          </cell>
        </row>
        <row r="5812">
          <cell r="C5812" t="str">
            <v>029641</v>
          </cell>
          <cell r="D5812" t="str">
            <v>TIPO I</v>
          </cell>
        </row>
        <row r="5813">
          <cell r="C5813" t="str">
            <v>029638</v>
          </cell>
          <cell r="D5813" t="str">
            <v>TIPO I</v>
          </cell>
        </row>
        <row r="5814">
          <cell r="C5814" t="str">
            <v>028031</v>
          </cell>
          <cell r="D5814" t="str">
            <v>TIPO I</v>
          </cell>
        </row>
        <row r="5815">
          <cell r="C5815" t="str">
            <v>027888</v>
          </cell>
          <cell r="D5815" t="str">
            <v>TIPO I</v>
          </cell>
        </row>
        <row r="5816">
          <cell r="C5816" t="str">
            <v>031436</v>
          </cell>
          <cell r="D5816" t="str">
            <v>TIPO III</v>
          </cell>
        </row>
        <row r="5817">
          <cell r="C5817" t="str">
            <v>028961</v>
          </cell>
          <cell r="D5817" t="str">
            <v>TIPO III</v>
          </cell>
        </row>
        <row r="5818">
          <cell r="C5818" t="str">
            <v>030258</v>
          </cell>
          <cell r="D5818" t="str">
            <v>TIPO III</v>
          </cell>
        </row>
        <row r="5819">
          <cell r="C5819" t="str">
            <v>029724</v>
          </cell>
          <cell r="D5819" t="str">
            <v>TIPO III</v>
          </cell>
        </row>
        <row r="5820">
          <cell r="C5820" t="str">
            <v>028651</v>
          </cell>
          <cell r="D5820" t="str">
            <v>TIPO III</v>
          </cell>
        </row>
        <row r="5821">
          <cell r="C5821" t="str">
            <v>040200</v>
          </cell>
          <cell r="D5821" t="str">
            <v>TIPO III</v>
          </cell>
        </row>
        <row r="5822">
          <cell r="C5822" t="str">
            <v>027975</v>
          </cell>
          <cell r="D5822" t="str">
            <v>TIPO I</v>
          </cell>
        </row>
        <row r="5823">
          <cell r="C5823" t="str">
            <v>050155</v>
          </cell>
          <cell r="D5823" t="str">
            <v>TIPO III</v>
          </cell>
        </row>
        <row r="5824">
          <cell r="C5824" t="str">
            <v>029370</v>
          </cell>
          <cell r="D5824" t="str">
            <v>TIPO III</v>
          </cell>
        </row>
        <row r="5825">
          <cell r="C5825" t="str">
            <v>027901</v>
          </cell>
          <cell r="D5825" t="str">
            <v>TIPO III</v>
          </cell>
        </row>
        <row r="5826">
          <cell r="C5826" t="str">
            <v>035310</v>
          </cell>
          <cell r="D5826" t="str">
            <v>TIPO II-A</v>
          </cell>
        </row>
        <row r="5827">
          <cell r="C5827" t="str">
            <v>030080</v>
          </cell>
          <cell r="D5827" t="str">
            <v>TIPO II-C</v>
          </cell>
        </row>
        <row r="5828">
          <cell r="C5828" t="str">
            <v>031769</v>
          </cell>
          <cell r="D5828" t="str">
            <v>TIPO II-C</v>
          </cell>
        </row>
        <row r="5829">
          <cell r="C5829" t="str">
            <v>029361</v>
          </cell>
          <cell r="D5829" t="str">
            <v>TIPO I</v>
          </cell>
        </row>
        <row r="5830">
          <cell r="C5830" t="str">
            <v>030438</v>
          </cell>
          <cell r="D5830" t="str">
            <v>TIPO II-B</v>
          </cell>
        </row>
        <row r="5831">
          <cell r="C5831" t="str">
            <v>044551</v>
          </cell>
          <cell r="D5831" t="str">
            <v>TIPO III</v>
          </cell>
        </row>
        <row r="5832">
          <cell r="C5832" t="str">
            <v>030728</v>
          </cell>
          <cell r="D5832" t="str">
            <v>TIPO III</v>
          </cell>
        </row>
        <row r="5833">
          <cell r="C5833" t="str">
            <v>028366</v>
          </cell>
          <cell r="D5833" t="str">
            <v>TIPO III</v>
          </cell>
        </row>
        <row r="5834">
          <cell r="C5834" t="str">
            <v>031034</v>
          </cell>
          <cell r="D5834" t="str">
            <v>TIPO III</v>
          </cell>
        </row>
        <row r="5835">
          <cell r="C5835" t="str">
            <v>032658</v>
          </cell>
          <cell r="D5835" t="str">
            <v>TIPO III</v>
          </cell>
        </row>
        <row r="5836">
          <cell r="C5836" t="str">
            <v>051729</v>
          </cell>
          <cell r="D5836" t="str">
            <v>TIPO III</v>
          </cell>
        </row>
        <row r="5837">
          <cell r="C5837" t="str">
            <v>027750</v>
          </cell>
          <cell r="D5837" t="str">
            <v>TIPO III</v>
          </cell>
        </row>
        <row r="5838">
          <cell r="C5838" t="str">
            <v>030264</v>
          </cell>
          <cell r="D5838" t="str">
            <v>TIPO III</v>
          </cell>
        </row>
        <row r="5839">
          <cell r="C5839" t="str">
            <v>027951</v>
          </cell>
          <cell r="D5839" t="str">
            <v>TIPO III</v>
          </cell>
        </row>
        <row r="5840">
          <cell r="C5840" t="str">
            <v>028037</v>
          </cell>
          <cell r="D5840" t="str">
            <v>TIPO III</v>
          </cell>
        </row>
        <row r="5841">
          <cell r="C5841" t="str">
            <v>002913</v>
          </cell>
          <cell r="D5841" t="str">
            <v>TIPO I</v>
          </cell>
        </row>
        <row r="5842">
          <cell r="C5842" t="str">
            <v>029144</v>
          </cell>
          <cell r="D5842" t="str">
            <v>TIPO III</v>
          </cell>
        </row>
        <row r="5843">
          <cell r="C5843" t="str">
            <v>029780</v>
          </cell>
          <cell r="D5843" t="str">
            <v>TIPO III</v>
          </cell>
        </row>
        <row r="5844">
          <cell r="C5844" t="str">
            <v>031968</v>
          </cell>
          <cell r="D5844" t="str">
            <v>TIPO III</v>
          </cell>
        </row>
        <row r="5845">
          <cell r="C5845" t="str">
            <v>029480</v>
          </cell>
          <cell r="D5845" t="str">
            <v>TIPO III</v>
          </cell>
        </row>
        <row r="5846">
          <cell r="C5846" t="str">
            <v>075466</v>
          </cell>
          <cell r="D5846" t="str">
            <v>TIPO III</v>
          </cell>
        </row>
        <row r="5847">
          <cell r="C5847" t="str">
            <v>002019</v>
          </cell>
          <cell r="D5847" t="str">
            <v>TIPO III</v>
          </cell>
        </row>
        <row r="5848">
          <cell r="C5848" t="str">
            <v>029473</v>
          </cell>
          <cell r="D5848" t="str">
            <v>TIPO III</v>
          </cell>
        </row>
        <row r="5849">
          <cell r="C5849" t="str">
            <v>044739</v>
          </cell>
          <cell r="D5849" t="str">
            <v>TIPO III</v>
          </cell>
        </row>
        <row r="5850">
          <cell r="C5850" t="str">
            <v>028225</v>
          </cell>
          <cell r="D5850" t="str">
            <v>TIPO I</v>
          </cell>
        </row>
        <row r="5851">
          <cell r="C5851" t="str">
            <v>028146</v>
          </cell>
          <cell r="D5851" t="str">
            <v>TIPO III</v>
          </cell>
        </row>
        <row r="5852">
          <cell r="C5852" t="str">
            <v>030063</v>
          </cell>
          <cell r="D5852" t="str">
            <v>TIPO III</v>
          </cell>
        </row>
        <row r="5853">
          <cell r="C5853" t="str">
            <v>035073</v>
          </cell>
          <cell r="D5853" t="str">
            <v>TIPO II-B</v>
          </cell>
        </row>
        <row r="5854">
          <cell r="C5854" t="str">
            <v>030371</v>
          </cell>
          <cell r="D5854" t="str">
            <v>TIPO III</v>
          </cell>
        </row>
        <row r="5855">
          <cell r="C5855" t="str">
            <v>038172</v>
          </cell>
          <cell r="D5855" t="str">
            <v>TIPO III</v>
          </cell>
        </row>
        <row r="5856">
          <cell r="C5856" t="str">
            <v>002958</v>
          </cell>
          <cell r="D5856" t="str">
            <v>TIPO III</v>
          </cell>
        </row>
        <row r="5857">
          <cell r="C5857" t="str">
            <v>030046</v>
          </cell>
          <cell r="D5857" t="str">
            <v>TIPO II-B</v>
          </cell>
        </row>
        <row r="5858">
          <cell r="C5858" t="str">
            <v>030034</v>
          </cell>
          <cell r="D5858" t="str">
            <v>TIPO III</v>
          </cell>
        </row>
        <row r="5859">
          <cell r="C5859" t="str">
            <v>030473</v>
          </cell>
          <cell r="D5859" t="str">
            <v>TIPO III</v>
          </cell>
        </row>
        <row r="5860">
          <cell r="C5860" t="str">
            <v>029595</v>
          </cell>
          <cell r="D5860" t="str">
            <v>TIPO III</v>
          </cell>
        </row>
        <row r="5861">
          <cell r="C5861" t="str">
            <v>054854</v>
          </cell>
          <cell r="D5861" t="str">
            <v>TIPO III</v>
          </cell>
        </row>
        <row r="5862">
          <cell r="C5862" t="str">
            <v>052078</v>
          </cell>
          <cell r="D5862" t="str">
            <v>TIPO III</v>
          </cell>
        </row>
        <row r="5863">
          <cell r="C5863" t="str">
            <v>049624</v>
          </cell>
          <cell r="D5863" t="str">
            <v>TIPO III</v>
          </cell>
        </row>
        <row r="5864">
          <cell r="C5864" t="str">
            <v>029014</v>
          </cell>
          <cell r="D5864" t="str">
            <v>TIPO II-B</v>
          </cell>
        </row>
        <row r="5865">
          <cell r="C5865" t="str">
            <v>029270</v>
          </cell>
          <cell r="D5865" t="str">
            <v>TIPO III</v>
          </cell>
        </row>
        <row r="5866">
          <cell r="C5866" t="str">
            <v>030384</v>
          </cell>
          <cell r="D5866" t="str">
            <v>TIPO III</v>
          </cell>
        </row>
        <row r="5867">
          <cell r="C5867" t="str">
            <v>072263</v>
          </cell>
          <cell r="D5867" t="str">
            <v>TIPO III</v>
          </cell>
        </row>
        <row r="5868">
          <cell r="C5868" t="str">
            <v>029664</v>
          </cell>
          <cell r="D5868" t="str">
            <v>TIPO I</v>
          </cell>
        </row>
        <row r="5869">
          <cell r="C5869" t="str">
            <v>056350</v>
          </cell>
          <cell r="D5869" t="str">
            <v>TIPO I</v>
          </cell>
        </row>
        <row r="5870">
          <cell r="C5870" t="str">
            <v>028917</v>
          </cell>
          <cell r="D5870" t="str">
            <v>TIPO III</v>
          </cell>
        </row>
        <row r="5871">
          <cell r="C5871" t="str">
            <v>003013</v>
          </cell>
          <cell r="D5871" t="str">
            <v>TIPO III</v>
          </cell>
        </row>
        <row r="5872">
          <cell r="C5872" t="str">
            <v>003035</v>
          </cell>
          <cell r="D5872" t="str">
            <v>TIPO III</v>
          </cell>
        </row>
        <row r="5873">
          <cell r="C5873" t="str">
            <v>030851</v>
          </cell>
          <cell r="D5873" t="str">
            <v>TIPO III</v>
          </cell>
        </row>
        <row r="5874">
          <cell r="C5874" t="str">
            <v>030445</v>
          </cell>
          <cell r="D5874" t="str">
            <v>TIPO II-C</v>
          </cell>
        </row>
        <row r="5875">
          <cell r="C5875" t="str">
            <v>040784</v>
          </cell>
          <cell r="D5875" t="str">
            <v>TIPO II-C</v>
          </cell>
        </row>
        <row r="5876">
          <cell r="C5876" t="str">
            <v>028462</v>
          </cell>
          <cell r="D5876" t="str">
            <v>TIPO III</v>
          </cell>
        </row>
        <row r="5877">
          <cell r="C5877" t="str">
            <v>029994</v>
          </cell>
          <cell r="D5877" t="str">
            <v>TIPO III</v>
          </cell>
        </row>
        <row r="5878">
          <cell r="C5878" t="str">
            <v>031702</v>
          </cell>
          <cell r="D5878" t="str">
            <v>TIPO III</v>
          </cell>
        </row>
        <row r="5879">
          <cell r="C5879" t="str">
            <v>031702</v>
          </cell>
          <cell r="D5879" t="str">
            <v>TIPO III</v>
          </cell>
        </row>
        <row r="5880">
          <cell r="C5880" t="str">
            <v>028540</v>
          </cell>
          <cell r="D5880" t="str">
            <v>TIPO III</v>
          </cell>
        </row>
        <row r="5881">
          <cell r="C5881" t="str">
            <v>029122</v>
          </cell>
          <cell r="D5881" t="str">
            <v>TIPO III</v>
          </cell>
        </row>
        <row r="5882">
          <cell r="C5882" t="str">
            <v>027075</v>
          </cell>
          <cell r="D5882" t="str">
            <v>TIPO I</v>
          </cell>
        </row>
        <row r="5883">
          <cell r="C5883" t="str">
            <v>028654</v>
          </cell>
          <cell r="D5883" t="str">
            <v>TIPO II-A</v>
          </cell>
        </row>
        <row r="5884">
          <cell r="C5884" t="str">
            <v>028325</v>
          </cell>
          <cell r="D5884" t="str">
            <v>TIPO III</v>
          </cell>
        </row>
        <row r="5885">
          <cell r="C5885" t="str">
            <v>000100</v>
          </cell>
          <cell r="D5885" t="str">
            <v>TIPO I</v>
          </cell>
        </row>
        <row r="5886">
          <cell r="C5886" t="str">
            <v>000101</v>
          </cell>
          <cell r="D5886" t="str">
            <v>TIPO I</v>
          </cell>
        </row>
        <row r="5887">
          <cell r="C5887" t="str">
            <v>030150</v>
          </cell>
          <cell r="D5887" t="str">
            <v>TIPO I</v>
          </cell>
        </row>
        <row r="5888">
          <cell r="C5888" t="str">
            <v>066061</v>
          </cell>
          <cell r="D5888" t="str">
            <v>TIPO II-C</v>
          </cell>
        </row>
        <row r="5889">
          <cell r="C5889" t="str">
            <v>072861</v>
          </cell>
          <cell r="D5889" t="str">
            <v>TIPO II-C</v>
          </cell>
        </row>
        <row r="5890">
          <cell r="C5890" t="str">
            <v>072862</v>
          </cell>
          <cell r="D5890" t="str">
            <v>TIPO II-C</v>
          </cell>
        </row>
        <row r="5891">
          <cell r="C5891" t="str">
            <v>072863</v>
          </cell>
          <cell r="D5891" t="str">
            <v>TIPO II-C</v>
          </cell>
        </row>
        <row r="5892">
          <cell r="C5892" t="str">
            <v>072864</v>
          </cell>
          <cell r="D5892" t="str">
            <v>TIPO II-C</v>
          </cell>
        </row>
        <row r="5893">
          <cell r="C5893" t="str">
            <v>072865</v>
          </cell>
          <cell r="D5893" t="str">
            <v>TIPO II-C</v>
          </cell>
        </row>
        <row r="5894">
          <cell r="C5894" t="str">
            <v>072866</v>
          </cell>
          <cell r="D5894" t="str">
            <v>TIPO II-C</v>
          </cell>
        </row>
        <row r="5895">
          <cell r="C5895" t="str">
            <v>072867</v>
          </cell>
          <cell r="D5895" t="str">
            <v>TIPO II-C</v>
          </cell>
        </row>
        <row r="5896">
          <cell r="C5896" t="str">
            <v>072868</v>
          </cell>
          <cell r="D5896" t="str">
            <v>TIPO II-C</v>
          </cell>
        </row>
        <row r="5897">
          <cell r="C5897" t="str">
            <v>075478</v>
          </cell>
          <cell r="D5897" t="str">
            <v>TIPO III</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eparação MMGD-TipoIII"/>
      <sheetName val="Separação TipoIIB-III-carga-UFV"/>
      <sheetName val="UNIFICAÇÃO MT"/>
      <sheetName val="Separação Hidro_Termo_MT"/>
      <sheetName val="Atualizações 6-1 a 24-11-25"/>
      <sheetName val="DBAR"/>
    </sheetNames>
    <sheetDataSet>
      <sheetData sheetId="0"/>
      <sheetData sheetId="1">
        <row r="2">
          <cell r="A2" t="str">
            <v>Número da Barra Antiga</v>
          </cell>
          <cell r="B2" t="str">
            <v>Nome Antigo da Barra Antiga</v>
          </cell>
          <cell r="C2" t="str">
            <v>Nome Novo da Barra Antiga</v>
          </cell>
          <cell r="D2" t="str">
            <v>Número da Barra Nova</v>
          </cell>
        </row>
        <row r="3">
          <cell r="A3">
            <v>3561</v>
          </cell>
          <cell r="B3" t="str">
            <v>FSMUT-UTE013</v>
          </cell>
          <cell r="C3" t="str">
            <v>FSM-G3-MT013</v>
          </cell>
          <cell r="D3" t="str">
            <v>-</v>
          </cell>
        </row>
        <row r="4">
          <cell r="A4">
            <v>3563</v>
          </cell>
          <cell r="B4" t="str">
            <v>ESTIV-PCH013</v>
          </cell>
          <cell r="C4" t="str">
            <v>EST-G3-MT013</v>
          </cell>
          <cell r="D4" t="str">
            <v>-</v>
          </cell>
        </row>
        <row r="5">
          <cell r="A5">
            <v>3565</v>
          </cell>
          <cell r="B5" t="str">
            <v>ALTGU-PCH013</v>
          </cell>
          <cell r="C5" t="str">
            <v>ALT-G3-MT013</v>
          </cell>
          <cell r="D5" t="str">
            <v>-</v>
          </cell>
        </row>
        <row r="6">
          <cell r="A6">
            <v>4216</v>
          </cell>
          <cell r="B6" t="str">
            <v>PAULINIA-G</v>
          </cell>
          <cell r="C6" t="str">
            <v>PAL-G3-SP013</v>
          </cell>
          <cell r="D6" t="str">
            <v>-</v>
          </cell>
        </row>
        <row r="7">
          <cell r="A7">
            <v>7783</v>
          </cell>
          <cell r="B7" t="str">
            <v>UBER12-MG138</v>
          </cell>
          <cell r="C7" t="str">
            <v>UBE-G3-MG138</v>
          </cell>
          <cell r="D7" t="str">
            <v>-</v>
          </cell>
        </row>
        <row r="8">
          <cell r="A8">
            <v>10288</v>
          </cell>
          <cell r="B8" t="str">
            <v>LCHEROPCH138</v>
          </cell>
          <cell r="C8" t="str">
            <v>LCH-G3-PR138</v>
          </cell>
          <cell r="D8" t="str">
            <v>-</v>
          </cell>
        </row>
        <row r="9">
          <cell r="A9">
            <v>10460</v>
          </cell>
          <cell r="B9" t="str">
            <v>CERRA-UTE138</v>
          </cell>
          <cell r="C9" t="str">
            <v>CER-G3-MS138</v>
          </cell>
          <cell r="D9" t="str">
            <v>-</v>
          </cell>
        </row>
        <row r="10">
          <cell r="A10">
            <v>10461</v>
          </cell>
          <cell r="B10" t="str">
            <v>LAGUN-UTE138</v>
          </cell>
          <cell r="C10" t="str">
            <v>LAG-G3-MS138</v>
          </cell>
          <cell r="D10" t="str">
            <v>-</v>
          </cell>
        </row>
        <row r="11">
          <cell r="A11">
            <v>10462</v>
          </cell>
          <cell r="B11" t="str">
            <v>CEDRO-UTE138</v>
          </cell>
          <cell r="C11" t="str">
            <v>CED-G3-MS138</v>
          </cell>
          <cell r="D11" t="str">
            <v>-</v>
          </cell>
        </row>
        <row r="12">
          <cell r="A12">
            <v>46000</v>
          </cell>
          <cell r="B12" t="str">
            <v>UDESC-BIO138</v>
          </cell>
          <cell r="C12" t="str">
            <v>UDE-G3-SP138</v>
          </cell>
          <cell r="D12" t="str">
            <v>-</v>
          </cell>
        </row>
        <row r="13">
          <cell r="A13">
            <v>46001</v>
          </cell>
          <cell r="B13" t="str">
            <v>BLINS-BIO138</v>
          </cell>
          <cell r="C13" t="str">
            <v>BLI-G3-SP138</v>
          </cell>
          <cell r="D13" t="str">
            <v>-</v>
          </cell>
        </row>
        <row r="14">
          <cell r="A14">
            <v>46340</v>
          </cell>
          <cell r="B14" t="str">
            <v>DIAMANPCH013</v>
          </cell>
          <cell r="C14" t="str">
            <v>DIA-G3-MT013</v>
          </cell>
          <cell r="D14" t="str">
            <v>-</v>
          </cell>
        </row>
        <row r="15">
          <cell r="A15">
            <v>46342</v>
          </cell>
          <cell r="B15" t="str">
            <v>LUZANTPCH034</v>
          </cell>
          <cell r="C15" t="str">
            <v>LUZ-G3-MT034</v>
          </cell>
          <cell r="D15" t="str">
            <v>-</v>
          </cell>
        </row>
        <row r="16">
          <cell r="A16">
            <v>46414</v>
          </cell>
          <cell r="B16" t="str">
            <v>CANAP2UTE013</v>
          </cell>
          <cell r="C16" t="str">
            <v>CAN-G3-MG138</v>
          </cell>
          <cell r="D16" t="str">
            <v>-</v>
          </cell>
        </row>
        <row r="17">
          <cell r="A17">
            <v>4404</v>
          </cell>
          <cell r="B17" t="str">
            <v>ABRAV-PCH034</v>
          </cell>
          <cell r="C17" t="str">
            <v>ABR-G3-MT034</v>
          </cell>
          <cell r="D17" t="str">
            <v>-</v>
          </cell>
        </row>
        <row r="18">
          <cell r="A18">
            <v>4405</v>
          </cell>
          <cell r="B18" t="str">
            <v>ACLAR-PCH034</v>
          </cell>
          <cell r="C18" t="str">
            <v>ACL-G3-MT034</v>
          </cell>
          <cell r="D18" t="str">
            <v>-</v>
          </cell>
        </row>
        <row r="19">
          <cell r="A19">
            <v>45342</v>
          </cell>
          <cell r="B19" t="str">
            <v>DI1PCH-TO138</v>
          </cell>
          <cell r="C19" t="str">
            <v>DI1-G3-TO138</v>
          </cell>
          <cell r="D19" t="str">
            <v>-</v>
          </cell>
        </row>
        <row r="20">
          <cell r="A20">
            <v>4403</v>
          </cell>
          <cell r="B20" t="str">
            <v>APRAT-PCH034</v>
          </cell>
          <cell r="C20" t="str">
            <v>APR-G3-MT034</v>
          </cell>
          <cell r="D20" t="str">
            <v>-</v>
          </cell>
        </row>
        <row r="21">
          <cell r="A21">
            <v>3099</v>
          </cell>
          <cell r="B21" t="str">
            <v>ALCON-BIO138</v>
          </cell>
          <cell r="C21" t="str">
            <v>ALCON--ES138</v>
          </cell>
          <cell r="D21" t="str">
            <v>-</v>
          </cell>
        </row>
        <row r="22">
          <cell r="A22">
            <v>2102</v>
          </cell>
          <cell r="B22" t="str">
            <v>AMERI-BIO069</v>
          </cell>
          <cell r="C22" t="str">
            <v>AME-G3-SP069</v>
          </cell>
          <cell r="D22" t="str">
            <v>-</v>
          </cell>
        </row>
        <row r="23">
          <cell r="A23">
            <v>6597</v>
          </cell>
          <cell r="B23" t="str">
            <v>ANHANGPCH138</v>
          </cell>
          <cell r="C23" t="str">
            <v>ANH-G3-GO138</v>
          </cell>
          <cell r="D23" t="str">
            <v>-</v>
          </cell>
        </row>
        <row r="24">
          <cell r="A24">
            <v>3330</v>
          </cell>
          <cell r="B24" t="str">
            <v>U.GUA-PCH138</v>
          </cell>
          <cell r="C24" t="str">
            <v>GUA-G3-MG138</v>
          </cell>
          <cell r="D24" t="str">
            <v>-</v>
          </cell>
        </row>
        <row r="25">
          <cell r="A25">
            <v>4867</v>
          </cell>
          <cell r="B25" t="str">
            <v>ABRE--PCH138</v>
          </cell>
          <cell r="C25" t="str">
            <v>ABR-G3-MT138</v>
          </cell>
          <cell r="D25" t="str">
            <v>-</v>
          </cell>
        </row>
        <row r="26">
          <cell r="A26">
            <v>1700</v>
          </cell>
          <cell r="B26" t="str">
            <v>AREAL-PCH013</v>
          </cell>
          <cell r="C26" t="str">
            <v>ARE-G3-RJ013</v>
          </cell>
          <cell r="D26" t="str">
            <v>-</v>
          </cell>
        </row>
        <row r="27">
          <cell r="A27">
            <v>4919</v>
          </cell>
          <cell r="B27" t="str">
            <v>ARS-G-PCH013</v>
          </cell>
          <cell r="C27" t="str">
            <v>ARS-G3-MT013</v>
          </cell>
          <cell r="D27" t="str">
            <v>-</v>
          </cell>
        </row>
        <row r="28">
          <cell r="A28">
            <v>848</v>
          </cell>
          <cell r="B28" t="str">
            <v>FCHOPI-PR138</v>
          </cell>
          <cell r="C28" t="str">
            <v>FCH-G3-PR138</v>
          </cell>
          <cell r="D28" t="str">
            <v>-</v>
          </cell>
        </row>
        <row r="29">
          <cell r="A29">
            <v>4840</v>
          </cell>
          <cell r="B29" t="str">
            <v>BARU--PCH138</v>
          </cell>
          <cell r="C29" t="str">
            <v>BAR-G3-MT138</v>
          </cell>
          <cell r="D29" t="str">
            <v>-</v>
          </cell>
        </row>
        <row r="30">
          <cell r="A30">
            <v>4911</v>
          </cell>
          <cell r="B30" t="str">
            <v>BELZA-PCH034</v>
          </cell>
          <cell r="C30" t="str">
            <v>BEL-G3-MT034</v>
          </cell>
          <cell r="D30" t="str">
            <v>-</v>
          </cell>
        </row>
        <row r="31">
          <cell r="A31">
            <v>3771</v>
          </cell>
          <cell r="B31" t="str">
            <v>BOAVISBIO138</v>
          </cell>
          <cell r="C31" t="str">
            <v>BOA-G3-GO138</v>
          </cell>
          <cell r="D31" t="str">
            <v>-</v>
          </cell>
        </row>
        <row r="32">
          <cell r="A32">
            <v>4460</v>
          </cell>
          <cell r="B32" t="str">
            <v>BOCAIUPCH013</v>
          </cell>
          <cell r="C32" t="str">
            <v>BOC-G3-MT013</v>
          </cell>
          <cell r="D32" t="str">
            <v>-</v>
          </cell>
        </row>
        <row r="33">
          <cell r="A33">
            <v>3995</v>
          </cell>
          <cell r="B33" t="str">
            <v>BONFA-PCH013</v>
          </cell>
          <cell r="C33" t="str">
            <v>BON-G3-RJ013</v>
          </cell>
          <cell r="D33" t="str">
            <v>-</v>
          </cell>
        </row>
        <row r="34">
          <cell r="A34">
            <v>4988</v>
          </cell>
          <cell r="B34" t="str">
            <v>BNOR1-PCH034</v>
          </cell>
          <cell r="C34" t="str">
            <v>BNR-G3-MT034</v>
          </cell>
          <cell r="D34" t="str">
            <v>-</v>
          </cell>
        </row>
        <row r="35">
          <cell r="A35">
            <v>4984</v>
          </cell>
          <cell r="B35" t="str">
            <v>BNOR2-PCH007</v>
          </cell>
          <cell r="C35" t="str">
            <v>BNO-G3-MT034</v>
          </cell>
          <cell r="D35" t="str">
            <v>-</v>
          </cell>
        </row>
        <row r="36">
          <cell r="A36">
            <v>4969</v>
          </cell>
          <cell r="B36" t="str">
            <v>BNOR3-PCH013</v>
          </cell>
          <cell r="C36" t="str">
            <v>BNR-G3-MT013</v>
          </cell>
          <cell r="D36" t="str">
            <v>-</v>
          </cell>
        </row>
        <row r="37">
          <cell r="A37">
            <v>4998</v>
          </cell>
          <cell r="B37" t="str">
            <v>BNOR4-PCH013</v>
          </cell>
          <cell r="C37" t="str">
            <v>BNO-G3-MT013</v>
          </cell>
          <cell r="D37" t="str">
            <v>-</v>
          </cell>
        </row>
        <row r="38">
          <cell r="A38">
            <v>6587</v>
          </cell>
          <cell r="B38" t="str">
            <v>USBRT-BIO138</v>
          </cell>
          <cell r="C38" t="str">
            <v>USB-G3-SP138</v>
          </cell>
          <cell r="D38" t="str">
            <v>-</v>
          </cell>
        </row>
        <row r="39">
          <cell r="A39">
            <v>2050</v>
          </cell>
          <cell r="B39" t="str">
            <v>BUGRESPCH006</v>
          </cell>
          <cell r="C39" t="str">
            <v>BUG-G3-RS069</v>
          </cell>
          <cell r="D39" t="str">
            <v>-</v>
          </cell>
        </row>
        <row r="40">
          <cell r="A40">
            <v>1863</v>
          </cell>
          <cell r="B40" t="str">
            <v>BURIT1PCH138</v>
          </cell>
          <cell r="C40" t="str">
            <v>BUR-G3-MS138</v>
          </cell>
          <cell r="D40" t="str">
            <v>-</v>
          </cell>
        </row>
        <row r="41">
          <cell r="A41">
            <v>4907</v>
          </cell>
          <cell r="B41" t="str">
            <v>BURIT-PCH013</v>
          </cell>
          <cell r="C41" t="str">
            <v>BRT-G3-MT013</v>
          </cell>
          <cell r="D41" t="str">
            <v>-</v>
          </cell>
        </row>
        <row r="42">
          <cell r="A42">
            <v>4788</v>
          </cell>
          <cell r="B42" t="str">
            <v>BURIZ-PCH034</v>
          </cell>
          <cell r="C42" t="str">
            <v>BUR-G3-MT034</v>
          </cell>
          <cell r="D42" t="str">
            <v>-</v>
          </cell>
        </row>
        <row r="43">
          <cell r="A43">
            <v>7509</v>
          </cell>
          <cell r="B43" t="str">
            <v>CAJU--PCH069</v>
          </cell>
          <cell r="C43" t="str">
            <v>CAJ-G3-RJ069</v>
          </cell>
          <cell r="D43" t="str">
            <v>-</v>
          </cell>
        </row>
        <row r="44">
          <cell r="A44">
            <v>1711</v>
          </cell>
          <cell r="B44" t="str">
            <v>CALHE-PCH013</v>
          </cell>
          <cell r="C44" t="str">
            <v>CAL-G3-RJ013</v>
          </cell>
          <cell r="D44" t="str">
            <v>-</v>
          </cell>
        </row>
        <row r="45">
          <cell r="A45">
            <v>4697</v>
          </cell>
          <cell r="B45" t="str">
            <v>CAMBA-PCH013</v>
          </cell>
          <cell r="C45" t="str">
            <v>CAM-G3-MT013</v>
          </cell>
          <cell r="D45" t="str">
            <v>-</v>
          </cell>
        </row>
        <row r="46">
          <cell r="A46">
            <v>4917</v>
          </cell>
          <cell r="B46" t="str">
            <v>CANOAQPCH069</v>
          </cell>
          <cell r="C46" t="str">
            <v>CAN-G3-MT069</v>
          </cell>
          <cell r="D46" t="str">
            <v>-</v>
          </cell>
        </row>
        <row r="47">
          <cell r="A47">
            <v>2854</v>
          </cell>
          <cell r="B47" t="str">
            <v>BNSBAS-SC138</v>
          </cell>
          <cell r="C47" t="str">
            <v>BNS-G3-SC138</v>
          </cell>
          <cell r="D47" t="str">
            <v>-</v>
          </cell>
        </row>
        <row r="48">
          <cell r="A48">
            <v>3551</v>
          </cell>
          <cell r="B48" t="str">
            <v>CARAM-PCH034</v>
          </cell>
          <cell r="C48" t="str">
            <v>CAR-G3-MT034</v>
          </cell>
          <cell r="D48" t="str">
            <v>-</v>
          </cell>
        </row>
        <row r="49">
          <cell r="A49">
            <v>4758</v>
          </cell>
          <cell r="B49" t="str">
            <v>CASC2-PCH013</v>
          </cell>
          <cell r="C49" t="str">
            <v>CSC-G3-MT013</v>
          </cell>
          <cell r="D49" t="str">
            <v>-</v>
          </cell>
        </row>
        <row r="50">
          <cell r="A50">
            <v>4757</v>
          </cell>
          <cell r="B50" t="str">
            <v>CASC3-PCH013</v>
          </cell>
          <cell r="C50" t="str">
            <v>CAS-G3-MT013</v>
          </cell>
          <cell r="D50" t="str">
            <v>-</v>
          </cell>
        </row>
        <row r="51">
          <cell r="A51">
            <v>9759</v>
          </cell>
          <cell r="B51" t="str">
            <v>CAVERN-PR138</v>
          </cell>
          <cell r="C51" t="str">
            <v>CAV-G3-PR138</v>
          </cell>
          <cell r="D51" t="str">
            <v>-</v>
          </cell>
        </row>
        <row r="52">
          <cell r="A52">
            <v>6591</v>
          </cell>
          <cell r="B52" t="str">
            <v>COLORABIO138</v>
          </cell>
          <cell r="C52" t="str">
            <v>COL-G3-SP138</v>
          </cell>
          <cell r="D52" t="str">
            <v>-</v>
          </cell>
        </row>
        <row r="53">
          <cell r="A53">
            <v>9114</v>
          </cell>
          <cell r="B53" t="str">
            <v>DCASA-BIO013</v>
          </cell>
          <cell r="C53" t="str">
            <v>DCA-G2-SP013</v>
          </cell>
          <cell r="D53" t="str">
            <v>-</v>
          </cell>
        </row>
        <row r="54">
          <cell r="A54">
            <v>10417</v>
          </cell>
          <cell r="B54" t="str">
            <v>MELHORUTE138</v>
          </cell>
          <cell r="C54" t="str">
            <v>MEL-G3-PR138</v>
          </cell>
          <cell r="D54" t="str">
            <v>-</v>
          </cell>
        </row>
        <row r="55">
          <cell r="A55">
            <v>1347</v>
          </cell>
          <cell r="B55" t="str">
            <v>CIDREIEOL034</v>
          </cell>
          <cell r="C55" t="str">
            <v>CID-G2-RS034</v>
          </cell>
          <cell r="D55" t="str">
            <v>-</v>
          </cell>
        </row>
        <row r="56">
          <cell r="A56">
            <v>2276</v>
          </cell>
          <cell r="B56" t="str">
            <v>ELOYC-BIO138</v>
          </cell>
          <cell r="C56" t="str">
            <v>ELO-G3-SP138</v>
          </cell>
          <cell r="D56" t="str">
            <v>-</v>
          </cell>
        </row>
        <row r="57">
          <cell r="A57">
            <v>4698</v>
          </cell>
          <cell r="B57" t="str">
            <v>EMBAU-PCH013</v>
          </cell>
          <cell r="C57" t="str">
            <v>EMB-G3-MT013</v>
          </cell>
          <cell r="D57" t="str">
            <v>-</v>
          </cell>
        </row>
        <row r="58">
          <cell r="A58">
            <v>44775</v>
          </cell>
          <cell r="B58" t="str">
            <v>MALGR3-MG138</v>
          </cell>
          <cell r="C58" t="str">
            <v>MAL-G3-MG138</v>
          </cell>
          <cell r="D58" t="str">
            <v>-</v>
          </cell>
        </row>
        <row r="59">
          <cell r="A59">
            <v>4600</v>
          </cell>
          <cell r="B59" t="str">
            <v>JOSEG-PCH138</v>
          </cell>
          <cell r="C59" t="str">
            <v>JOS-G3-MT138</v>
          </cell>
          <cell r="D59" t="str">
            <v>-</v>
          </cell>
        </row>
        <row r="60">
          <cell r="A60">
            <v>1701</v>
          </cell>
          <cell r="B60" t="str">
            <v>FAGUNDPCH013</v>
          </cell>
          <cell r="C60" t="str">
            <v>FAG-G3-RJ013</v>
          </cell>
          <cell r="D60" t="str">
            <v>-</v>
          </cell>
        </row>
        <row r="61">
          <cell r="A61">
            <v>4979</v>
          </cell>
          <cell r="B61" t="str">
            <v>FAXIN-PCH013</v>
          </cell>
          <cell r="C61" t="str">
            <v>FAX-G3-MT034</v>
          </cell>
          <cell r="D61" t="str">
            <v>-</v>
          </cell>
        </row>
        <row r="62">
          <cell r="A62">
            <v>10122</v>
          </cell>
          <cell r="B62" t="str">
            <v>PALMAREOL034</v>
          </cell>
          <cell r="C62" t="str">
            <v>PAL-G3-RS034</v>
          </cell>
          <cell r="D62" t="str">
            <v>-</v>
          </cell>
        </row>
        <row r="63">
          <cell r="A63">
            <v>7096</v>
          </cell>
          <cell r="B63" t="str">
            <v>FAZVEL-GO069</v>
          </cell>
          <cell r="C63" t="str">
            <v>FAZ-G3-GO069</v>
          </cell>
          <cell r="D63" t="str">
            <v>-</v>
          </cell>
        </row>
        <row r="64">
          <cell r="A64">
            <v>4617</v>
          </cell>
          <cell r="B64" t="str">
            <v>FENIX-UTE013</v>
          </cell>
          <cell r="C64" t="str">
            <v>FEN-G3-MT013</v>
          </cell>
          <cell r="D64" t="str">
            <v>-</v>
          </cell>
        </row>
        <row r="65">
          <cell r="A65">
            <v>4800</v>
          </cell>
          <cell r="B65" t="str">
            <v>FIGUE-PCH138</v>
          </cell>
          <cell r="C65" t="str">
            <v>FIG-G3-MT138</v>
          </cell>
          <cell r="D65" t="str">
            <v>-</v>
          </cell>
        </row>
        <row r="66">
          <cell r="A66">
            <v>3559</v>
          </cell>
          <cell r="B66" t="str">
            <v>FOZCE-PCH013</v>
          </cell>
          <cell r="C66" t="str">
            <v>FOZ-G3-MT013</v>
          </cell>
          <cell r="D66" t="str">
            <v>-</v>
          </cell>
        </row>
        <row r="67">
          <cell r="A67">
            <v>10161</v>
          </cell>
          <cell r="B67" t="str">
            <v>FOZESTPCH138</v>
          </cell>
          <cell r="C67" t="str">
            <v>FOZ-G3-PR138</v>
          </cell>
          <cell r="D67" t="str">
            <v>-</v>
          </cell>
        </row>
        <row r="68">
          <cell r="A68">
            <v>2918</v>
          </cell>
          <cell r="B68" t="str">
            <v>ST.FE-PCH013</v>
          </cell>
          <cell r="C68" t="str">
            <v>ST.-G3-ES013</v>
          </cell>
          <cell r="D68" t="str">
            <v>-</v>
          </cell>
        </row>
        <row r="69">
          <cell r="A69">
            <v>5915</v>
          </cell>
          <cell r="B69" t="str">
            <v>FUNIL--BA013</v>
          </cell>
          <cell r="C69" t="str">
            <v>FUN-G3-BA013</v>
          </cell>
          <cell r="D69" t="str">
            <v>-</v>
          </cell>
        </row>
        <row r="70">
          <cell r="A70">
            <v>2947</v>
          </cell>
          <cell r="B70" t="str">
            <v>IACIA-PCH138</v>
          </cell>
          <cell r="C70" t="str">
            <v>IAC-G3-GO138</v>
          </cell>
          <cell r="D70" t="str">
            <v>-</v>
          </cell>
        </row>
        <row r="71">
          <cell r="A71">
            <v>4900</v>
          </cell>
          <cell r="B71" t="str">
            <v>JARAR-PCH138</v>
          </cell>
          <cell r="C71" t="str">
            <v>JAR-G3-MT138</v>
          </cell>
          <cell r="D71" t="str">
            <v>-</v>
          </cell>
        </row>
        <row r="72">
          <cell r="A72">
            <v>8701</v>
          </cell>
          <cell r="B72" t="str">
            <v>GARGA-EOL000</v>
          </cell>
          <cell r="C72" t="str">
            <v>GAR-G3-RJ069</v>
          </cell>
          <cell r="D72" t="str">
            <v>-</v>
          </cell>
        </row>
        <row r="73">
          <cell r="A73">
            <v>2101</v>
          </cell>
          <cell r="B73" t="str">
            <v>GAVIA-BIO069</v>
          </cell>
          <cell r="C73" t="str">
            <v>GAV-G3-SP069</v>
          </cell>
          <cell r="D73" t="str">
            <v>-</v>
          </cell>
        </row>
        <row r="74">
          <cell r="A74">
            <v>4424</v>
          </cell>
          <cell r="B74" t="str">
            <v>TERSANPCH013</v>
          </cell>
          <cell r="C74" t="str">
            <v>TER-G3-MT013</v>
          </cell>
          <cell r="D74" t="str">
            <v>-</v>
          </cell>
        </row>
        <row r="75">
          <cell r="A75">
            <v>4651</v>
          </cell>
          <cell r="B75" t="str">
            <v>GUACU-BIO034</v>
          </cell>
          <cell r="C75" t="str">
            <v>GUA-G3-MT034</v>
          </cell>
          <cell r="D75" t="str">
            <v>-</v>
          </cell>
        </row>
        <row r="76">
          <cell r="A76">
            <v>7682</v>
          </cell>
          <cell r="B76" t="str">
            <v>GUAR1-BIO013</v>
          </cell>
          <cell r="C76" t="str">
            <v>GUA-G3-SP013</v>
          </cell>
          <cell r="D76" t="str">
            <v>-</v>
          </cell>
        </row>
        <row r="77">
          <cell r="A77">
            <v>4140</v>
          </cell>
          <cell r="B77" t="str">
            <v>GUARI-BIO069</v>
          </cell>
          <cell r="C77" t="str">
            <v>GUA-G3-SP069</v>
          </cell>
          <cell r="D77" t="str">
            <v>-</v>
          </cell>
        </row>
        <row r="78">
          <cell r="A78">
            <v>9099</v>
          </cell>
          <cell r="B78" t="str">
            <v>CACHOEPCH069</v>
          </cell>
          <cell r="C78" t="str">
            <v>CAC-G3-MG069</v>
          </cell>
          <cell r="D78" t="str">
            <v>-</v>
          </cell>
        </row>
        <row r="79">
          <cell r="A79">
            <v>9623</v>
          </cell>
          <cell r="B79" t="str">
            <v>UIB---BIO138</v>
          </cell>
          <cell r="C79" t="str">
            <v>UIB-G3-SP138</v>
          </cell>
          <cell r="D79" t="str">
            <v>-</v>
          </cell>
        </row>
        <row r="80">
          <cell r="A80">
            <v>4810</v>
          </cell>
          <cell r="B80" t="str">
            <v>INDIA-PCH138</v>
          </cell>
          <cell r="C80" t="str">
            <v>IND-G3-MT138</v>
          </cell>
          <cell r="D80" t="str">
            <v>-</v>
          </cell>
        </row>
        <row r="81">
          <cell r="A81">
            <v>10389</v>
          </cell>
          <cell r="B81" t="str">
            <v>INPASA-MS138</v>
          </cell>
          <cell r="C81" t="str">
            <v>INP-G3-MS138</v>
          </cell>
          <cell r="D81" t="str">
            <v>-</v>
          </cell>
        </row>
        <row r="82">
          <cell r="A82">
            <v>4658</v>
          </cell>
          <cell r="B82" t="str">
            <v>INXU--PCH138</v>
          </cell>
          <cell r="C82" t="str">
            <v>INX-G3-MT138</v>
          </cell>
          <cell r="D82" t="str">
            <v>-</v>
          </cell>
        </row>
        <row r="83">
          <cell r="A83">
            <v>7094</v>
          </cell>
          <cell r="B83" t="str">
            <v>IRARA--GO069</v>
          </cell>
          <cell r="C83" t="str">
            <v>IRA-G3-GO069</v>
          </cell>
          <cell r="D83" t="str">
            <v>-</v>
          </cell>
        </row>
        <row r="84">
          <cell r="A84">
            <v>46335</v>
          </cell>
          <cell r="B84" t="str">
            <v>UISAI-UTE013</v>
          </cell>
          <cell r="C84" t="str">
            <v>UIS-G3-MT013</v>
          </cell>
          <cell r="D84" t="str">
            <v>-</v>
          </cell>
        </row>
        <row r="85">
          <cell r="A85">
            <v>3333</v>
          </cell>
          <cell r="B85" t="str">
            <v>U.TRI-PCH138</v>
          </cell>
          <cell r="C85" t="str">
            <v>U.T-G3-MG138</v>
          </cell>
          <cell r="D85" t="str">
            <v>-</v>
          </cell>
        </row>
        <row r="86">
          <cell r="A86">
            <v>7092</v>
          </cell>
          <cell r="B86" t="str">
            <v>USJATA-GO069</v>
          </cell>
          <cell r="C86" t="str">
            <v>USJ-G3-GO069</v>
          </cell>
          <cell r="D86" t="str">
            <v>-</v>
          </cell>
        </row>
        <row r="87">
          <cell r="A87">
            <v>9872</v>
          </cell>
          <cell r="B87" t="str">
            <v>SJCERR-SC138</v>
          </cell>
          <cell r="C87" t="str">
            <v>SJC-G3-SC138</v>
          </cell>
          <cell r="D87" t="str">
            <v>-</v>
          </cell>
        </row>
        <row r="88">
          <cell r="A88">
            <v>3323</v>
          </cell>
          <cell r="B88" t="str">
            <v>U.GRANPCH138</v>
          </cell>
          <cell r="C88" t="str">
            <v>U.G-G3-MG138</v>
          </cell>
          <cell r="D88" t="str">
            <v>-</v>
          </cell>
        </row>
        <row r="89">
          <cell r="A89">
            <v>4846</v>
          </cell>
          <cell r="B89" t="str">
            <v>JUBA--UHE</v>
          </cell>
          <cell r="C89" t="str">
            <v>JUB-G3-MT034</v>
          </cell>
          <cell r="D89" t="str">
            <v>-</v>
          </cell>
        </row>
        <row r="90">
          <cell r="A90">
            <v>4831</v>
          </cell>
          <cell r="B90" t="str">
            <v>JUBA2-UHE</v>
          </cell>
          <cell r="C90" t="str">
            <v>JB2-G3-MT034</v>
          </cell>
          <cell r="D90" t="str">
            <v>-</v>
          </cell>
        </row>
        <row r="91">
          <cell r="A91">
            <v>3547</v>
          </cell>
          <cell r="B91" t="str">
            <v>JUI---PCH013</v>
          </cell>
          <cell r="C91" t="str">
            <v>JUI-G3-MT013</v>
          </cell>
          <cell r="D91" t="str">
            <v>-</v>
          </cell>
        </row>
        <row r="92">
          <cell r="A92">
            <v>4616</v>
          </cell>
          <cell r="B92" t="str">
            <v>LAJARIPCH138</v>
          </cell>
          <cell r="C92" t="str">
            <v>LAJ-G3-MT138</v>
          </cell>
          <cell r="D92" t="str">
            <v>-</v>
          </cell>
        </row>
        <row r="93">
          <cell r="A93">
            <v>3797</v>
          </cell>
          <cell r="B93" t="str">
            <v>LAJES-PCH013</v>
          </cell>
          <cell r="C93" t="str">
            <v>LAJ-G3-RJ013</v>
          </cell>
          <cell r="D93" t="str">
            <v>-</v>
          </cell>
        </row>
        <row r="94">
          <cell r="A94">
            <v>3093</v>
          </cell>
          <cell r="B94" t="str">
            <v>LASA--BIO138</v>
          </cell>
          <cell r="C94" t="str">
            <v>LASA--ES138</v>
          </cell>
          <cell r="D94" t="str">
            <v>-</v>
          </cell>
        </row>
        <row r="95">
          <cell r="A95">
            <v>1703</v>
          </cell>
          <cell r="B95" t="str">
            <v>MACAB3PCH013</v>
          </cell>
          <cell r="C95" t="str">
            <v>MAC-G3-RJ013</v>
          </cell>
          <cell r="D95" t="str">
            <v>-</v>
          </cell>
        </row>
        <row r="96">
          <cell r="A96">
            <v>1704</v>
          </cell>
          <cell r="B96" t="str">
            <v>MACAB6PCH013</v>
          </cell>
          <cell r="C96" t="str">
            <v>MCA-G3-RJ013</v>
          </cell>
          <cell r="D96" t="str">
            <v>-</v>
          </cell>
        </row>
        <row r="97">
          <cell r="A97">
            <v>3558</v>
          </cell>
          <cell r="B97" t="str">
            <v>MANTO-PCH013</v>
          </cell>
          <cell r="C97" t="str">
            <v>MAN-G3-MT013</v>
          </cell>
          <cell r="D97" t="str">
            <v>-</v>
          </cell>
        </row>
        <row r="98">
          <cell r="A98">
            <v>4654</v>
          </cell>
          <cell r="B98" t="str">
            <v>MARAC-PCH034</v>
          </cell>
          <cell r="C98" t="str">
            <v>MAR-G3-MT034</v>
          </cell>
          <cell r="D98" t="str">
            <v>-</v>
          </cell>
        </row>
        <row r="99">
          <cell r="A99">
            <v>4691</v>
          </cell>
          <cell r="B99" t="str">
            <v>MESTREPCH013</v>
          </cell>
          <cell r="C99" t="str">
            <v>MES-G3-MT013</v>
          </cell>
          <cell r="D99" t="str">
            <v>-</v>
          </cell>
        </row>
        <row r="100">
          <cell r="A100">
            <v>3306</v>
          </cell>
          <cell r="B100" t="str">
            <v>CATAG2-MG069</v>
          </cell>
          <cell r="C100"/>
          <cell r="D100" t="str">
            <v>-</v>
          </cell>
        </row>
        <row r="101">
          <cell r="A101">
            <v>3997</v>
          </cell>
          <cell r="B101" t="str">
            <v>MONSE-PCH013</v>
          </cell>
          <cell r="C101" t="str">
            <v>MON-G3-RJ013</v>
          </cell>
          <cell r="D101" t="str">
            <v>-</v>
          </cell>
        </row>
        <row r="102">
          <cell r="A102">
            <v>3749</v>
          </cell>
          <cell r="B102" t="str">
            <v>MOSQUIPCH013</v>
          </cell>
          <cell r="C102" t="str">
            <v>MOS-G2-GO013</v>
          </cell>
          <cell r="D102" t="str">
            <v>-</v>
          </cell>
        </row>
        <row r="103">
          <cell r="A103">
            <v>3785</v>
          </cell>
          <cell r="B103" t="str">
            <v>NVGALI-GO069</v>
          </cell>
          <cell r="C103" t="str">
            <v>NVG-G3-GO069</v>
          </cell>
          <cell r="D103" t="str">
            <v>-</v>
          </cell>
        </row>
        <row r="104">
          <cell r="A104">
            <v>3566</v>
          </cell>
          <cell r="B104" t="str">
            <v>NVGUA-PCH013</v>
          </cell>
          <cell r="C104" t="str">
            <v>NVG-G3-MT013</v>
          </cell>
          <cell r="D104" t="str">
            <v>-</v>
          </cell>
        </row>
        <row r="105">
          <cell r="A105">
            <v>4811</v>
          </cell>
          <cell r="B105" t="str">
            <v>OMBRE-PCH138</v>
          </cell>
          <cell r="C105" t="str">
            <v>OMB-G3-MT138</v>
          </cell>
          <cell r="D105" t="str">
            <v>-</v>
          </cell>
        </row>
        <row r="106">
          <cell r="A106">
            <v>958</v>
          </cell>
          <cell r="B106" t="str">
            <v>CNOVOE-SC138</v>
          </cell>
          <cell r="C106" t="str">
            <v>CNVG3-SC138</v>
          </cell>
          <cell r="D106" t="str">
            <v>-</v>
          </cell>
        </row>
        <row r="107">
          <cell r="A107">
            <v>6599</v>
          </cell>
          <cell r="B107" t="str">
            <v>PALMEIPCH138</v>
          </cell>
          <cell r="C107" t="str">
            <v>PAL-G3-SP138</v>
          </cell>
          <cell r="D107" t="str">
            <v>-</v>
          </cell>
        </row>
        <row r="108">
          <cell r="A108">
            <v>4416</v>
          </cell>
          <cell r="B108" t="str">
            <v>PAMPEAPCH069</v>
          </cell>
          <cell r="C108" t="str">
            <v>PAM-G3-MT069</v>
          </cell>
          <cell r="D108" t="str">
            <v>-</v>
          </cell>
        </row>
        <row r="109">
          <cell r="A109">
            <v>3999</v>
          </cell>
          <cell r="B109" t="str">
            <v>PARACAPCH013</v>
          </cell>
          <cell r="C109" t="str">
            <v>PAR-G3-RJ013</v>
          </cell>
          <cell r="D109" t="str">
            <v>-</v>
          </cell>
        </row>
        <row r="110">
          <cell r="A110">
            <v>1859</v>
          </cell>
          <cell r="B110" t="str">
            <v>PARAISPCH138</v>
          </cell>
          <cell r="C110" t="str">
            <v>PAR-G3-MS138</v>
          </cell>
          <cell r="D110" t="str">
            <v>-</v>
          </cell>
        </row>
        <row r="111">
          <cell r="A111">
            <v>2591</v>
          </cell>
          <cell r="B111" t="str">
            <v>UPA----DF034</v>
          </cell>
          <cell r="C111" t="str">
            <v>UPA-G3-DF034</v>
          </cell>
          <cell r="D111" t="str">
            <v>-</v>
          </cell>
        </row>
        <row r="112">
          <cell r="A112">
            <v>2917</v>
          </cell>
          <cell r="B112" t="str">
            <v>PGARRAPCH013</v>
          </cell>
          <cell r="C112" t="str">
            <v>PGA-G3-ES013</v>
          </cell>
          <cell r="D112" t="str">
            <v>-</v>
          </cell>
        </row>
        <row r="113">
          <cell r="A113">
            <v>4650</v>
          </cell>
          <cell r="B113" t="str">
            <v>PEQUI-PCH013</v>
          </cell>
          <cell r="C113" t="str">
            <v>PEQ-G3-MT013</v>
          </cell>
          <cell r="D113" t="str">
            <v>-</v>
          </cell>
        </row>
        <row r="114">
          <cell r="A114">
            <v>1702</v>
          </cell>
          <cell r="B114" t="str">
            <v>PIABANPCH013</v>
          </cell>
          <cell r="C114" t="str">
            <v>PIA-G3-RJ013</v>
          </cell>
          <cell r="D114" t="str">
            <v>-</v>
          </cell>
        </row>
        <row r="115">
          <cell r="A115">
            <v>2103</v>
          </cell>
          <cell r="B115" t="str">
            <v>PINHA-BIO138</v>
          </cell>
          <cell r="C115" t="str">
            <v>PIN-G3-SP138</v>
          </cell>
          <cell r="D115" t="str">
            <v>-</v>
          </cell>
        </row>
        <row r="116">
          <cell r="A116">
            <v>1791</v>
          </cell>
          <cell r="B116" t="str">
            <v>PIRAP-PCH069</v>
          </cell>
          <cell r="C116" t="str">
            <v>PIR-G3-RJ069</v>
          </cell>
          <cell r="D116" t="str">
            <v>-</v>
          </cell>
        </row>
        <row r="117">
          <cell r="A117">
            <v>2702</v>
          </cell>
          <cell r="B117" t="str">
            <v>PLANOA-SC069</v>
          </cell>
          <cell r="C117" t="str">
            <v>PLA-G3-SC069</v>
          </cell>
          <cell r="D117" t="str">
            <v>-</v>
          </cell>
        </row>
        <row r="118">
          <cell r="A118">
            <v>6592</v>
          </cell>
          <cell r="B118" t="str">
            <v>CERRADBIO138</v>
          </cell>
          <cell r="C118" t="str">
            <v>CER-G3-SP138</v>
          </cell>
          <cell r="D118" t="str">
            <v>-</v>
          </cell>
        </row>
        <row r="119">
          <cell r="A119">
            <v>10363</v>
          </cell>
          <cell r="B119" t="str">
            <v>PUMA2-UTE</v>
          </cell>
          <cell r="C119" t="str">
            <v>PUMA2-UTE</v>
          </cell>
          <cell r="D119" t="str">
            <v>-</v>
          </cell>
        </row>
        <row r="120">
          <cell r="A120">
            <v>3759</v>
          </cell>
          <cell r="B120" t="str">
            <v>QUEIX-PCH138</v>
          </cell>
          <cell r="C120" t="str">
            <v>QUE-G3-GO138</v>
          </cell>
          <cell r="D120" t="str">
            <v>-</v>
          </cell>
        </row>
        <row r="121">
          <cell r="A121">
            <v>4856</v>
          </cell>
          <cell r="B121" t="str">
            <v>RECANTPCH138</v>
          </cell>
          <cell r="C121" t="str">
            <v>REC-G3-MT138</v>
          </cell>
          <cell r="D121" t="str">
            <v>-</v>
          </cell>
        </row>
        <row r="122">
          <cell r="A122">
            <v>1504</v>
          </cell>
          <cell r="B122" t="str">
            <v>ITAJU3PCH138</v>
          </cell>
          <cell r="C122" t="str">
            <v>ITJ3G3-MG138</v>
          </cell>
          <cell r="D122" t="str">
            <v>-</v>
          </cell>
        </row>
        <row r="123">
          <cell r="A123">
            <v>3783</v>
          </cell>
          <cell r="B123" t="str">
            <v>RENIC-PCH006</v>
          </cell>
          <cell r="C123" t="str">
            <v>REN-G3-GO006</v>
          </cell>
          <cell r="D123" t="str">
            <v>-</v>
          </cell>
        </row>
        <row r="124">
          <cell r="A124">
            <v>6598</v>
          </cell>
          <cell r="B124" t="str">
            <v>RETIR-PCH138</v>
          </cell>
          <cell r="C124" t="str">
            <v>RET-G3-SP138</v>
          </cell>
          <cell r="D124" t="str">
            <v>-</v>
          </cell>
        </row>
        <row r="125">
          <cell r="A125">
            <v>2602</v>
          </cell>
          <cell r="B125" t="str">
            <v>R.BOT-UHE</v>
          </cell>
          <cell r="C125" t="str">
            <v>R.B-G3-ES069</v>
          </cell>
          <cell r="D125" t="str">
            <v>-</v>
          </cell>
        </row>
        <row r="126">
          <cell r="A126">
            <v>3560</v>
          </cell>
          <cell r="B126" t="str">
            <v>PERDD-PCH013</v>
          </cell>
          <cell r="C126" t="str">
            <v>PER-G3-MT013</v>
          </cell>
          <cell r="D126" t="str">
            <v>-</v>
          </cell>
        </row>
        <row r="127">
          <cell r="A127">
            <v>4603</v>
          </cell>
          <cell r="B127" t="str">
            <v>ROMDO-PCH138</v>
          </cell>
          <cell r="C127" t="str">
            <v>ROM-G3-MT138</v>
          </cell>
          <cell r="D127" t="str">
            <v>-</v>
          </cell>
        </row>
        <row r="128">
          <cell r="A128">
            <v>4834</v>
          </cell>
          <cell r="B128" t="str">
            <v>SACR2-PCH013</v>
          </cell>
          <cell r="C128" t="str">
            <v>SAC-G2-MT013</v>
          </cell>
          <cell r="D128" t="str">
            <v>-</v>
          </cell>
        </row>
        <row r="129">
          <cell r="A129">
            <v>4802</v>
          </cell>
          <cell r="B129" t="str">
            <v>SALTO-PCH138</v>
          </cell>
          <cell r="C129" t="str">
            <v>SAL-G3-MT138</v>
          </cell>
          <cell r="D129" t="str">
            <v>-</v>
          </cell>
        </row>
        <row r="130">
          <cell r="A130">
            <v>4996</v>
          </cell>
          <cell r="B130" t="str">
            <v>BURITIPCH013</v>
          </cell>
          <cell r="C130" t="str">
            <v>BUR-G3-MT013</v>
          </cell>
          <cell r="D130" t="str">
            <v>-</v>
          </cell>
        </row>
        <row r="131">
          <cell r="A131">
            <v>4877</v>
          </cell>
          <cell r="B131" t="str">
            <v>SCOR--PCH138</v>
          </cell>
          <cell r="C131" t="str">
            <v>SCO-G3-MT138</v>
          </cell>
          <cell r="D131" t="str">
            <v>-</v>
          </cell>
        </row>
        <row r="132">
          <cell r="A132">
            <v>4999</v>
          </cell>
          <cell r="B132" t="str">
            <v>CURUA-PCH013</v>
          </cell>
          <cell r="C132" t="str">
            <v>CUR-G3-MT013</v>
          </cell>
          <cell r="D132" t="str">
            <v>-</v>
          </cell>
        </row>
        <row r="133">
          <cell r="A133">
            <v>4991</v>
          </cell>
          <cell r="B133" t="str">
            <v>3MAIO-PCH013</v>
          </cell>
          <cell r="C133" t="str">
            <v>3MA-G3-MT013</v>
          </cell>
          <cell r="D133" t="str">
            <v>-</v>
          </cell>
        </row>
        <row r="134">
          <cell r="A134">
            <v>4148</v>
          </cell>
          <cell r="B134" t="str">
            <v>S.JUANPCH138</v>
          </cell>
          <cell r="C134" t="str">
            <v>S.J-G3-SP138</v>
          </cell>
          <cell r="D134" t="str">
            <v>-</v>
          </cell>
        </row>
        <row r="135">
          <cell r="A135">
            <v>2303</v>
          </cell>
          <cell r="B135" t="str">
            <v>CANDI-BIO138</v>
          </cell>
          <cell r="C135" t="str">
            <v>CAN-G3-SP138</v>
          </cell>
          <cell r="D135" t="str">
            <v>-</v>
          </cell>
        </row>
        <row r="136">
          <cell r="A136">
            <v>4692</v>
          </cell>
          <cell r="B136" t="str">
            <v>S.CECIPCH013</v>
          </cell>
          <cell r="C136" t="str">
            <v>S.C-G3-MT013</v>
          </cell>
          <cell r="D136" t="str">
            <v>-</v>
          </cell>
        </row>
        <row r="137">
          <cell r="A137">
            <v>3993</v>
          </cell>
          <cell r="B137" t="str">
            <v>STAFE-PCH013</v>
          </cell>
          <cell r="C137" t="str">
            <v>STA-G3-RJ013</v>
          </cell>
          <cell r="D137" t="str">
            <v>-</v>
          </cell>
        </row>
        <row r="138">
          <cell r="A138">
            <v>4631</v>
          </cell>
          <cell r="B138" t="str">
            <v>SGABR-PCH013</v>
          </cell>
          <cell r="C138" t="str">
            <v>SGA-G3-MT013</v>
          </cell>
          <cell r="D138" t="str">
            <v>-</v>
          </cell>
        </row>
        <row r="139">
          <cell r="A139">
            <v>4881</v>
          </cell>
          <cell r="B139" t="str">
            <v>SLUCI-PCH013</v>
          </cell>
          <cell r="C139" t="str">
            <v>SLU-G3-MT013</v>
          </cell>
          <cell r="D139" t="str">
            <v>-</v>
          </cell>
        </row>
        <row r="140">
          <cell r="A140">
            <v>1767</v>
          </cell>
          <cell r="B140" t="str">
            <v>S.ROSAPCH013</v>
          </cell>
          <cell r="C140" t="str">
            <v>S.R-G3-RJ013</v>
          </cell>
          <cell r="D140" t="str">
            <v>-</v>
          </cell>
        </row>
        <row r="141">
          <cell r="A141">
            <v>4817</v>
          </cell>
          <cell r="B141" t="str">
            <v>SANTI-PCH034</v>
          </cell>
          <cell r="C141" t="str">
            <v>SAN-G3-MT034</v>
          </cell>
          <cell r="D141" t="str">
            <v>-</v>
          </cell>
        </row>
        <row r="142">
          <cell r="A142">
            <v>9038</v>
          </cell>
          <cell r="B142" t="str">
            <v>SANTONPCH069</v>
          </cell>
          <cell r="C142" t="str">
            <v>SAN-G3-RJ069</v>
          </cell>
          <cell r="D142" t="str">
            <v>-</v>
          </cell>
        </row>
        <row r="143">
          <cell r="A143">
            <v>3772</v>
          </cell>
          <cell r="B143" t="str">
            <v>CAIAPOPCH138</v>
          </cell>
          <cell r="C143" t="str">
            <v>CAI-G3-GO138</v>
          </cell>
          <cell r="D143" t="str">
            <v>-</v>
          </cell>
        </row>
        <row r="144">
          <cell r="A144">
            <v>4330</v>
          </cell>
          <cell r="B144" t="str">
            <v>S.GON-PCH069</v>
          </cell>
          <cell r="C144" t="str">
            <v>S.G-G3-MG069</v>
          </cell>
          <cell r="D144" t="str">
            <v>-</v>
          </cell>
        </row>
        <row r="145">
          <cell r="A145">
            <v>2903</v>
          </cell>
          <cell r="B145" t="str">
            <v>SJOAO2PCH013</v>
          </cell>
          <cell r="C145" t="str">
            <v>SJO-G3-ES013</v>
          </cell>
          <cell r="D145" t="str">
            <v>-</v>
          </cell>
        </row>
        <row r="146">
          <cell r="A146">
            <v>2275</v>
          </cell>
          <cell r="B146" t="str">
            <v>JOAQU-BIO069</v>
          </cell>
          <cell r="C146" t="str">
            <v>JOA-G3-SP069</v>
          </cell>
          <cell r="D146" t="str">
            <v>-</v>
          </cell>
        </row>
        <row r="147">
          <cell r="A147">
            <v>4605</v>
          </cell>
          <cell r="B147" t="str">
            <v>SLOUREPCH013</v>
          </cell>
          <cell r="C147" t="str">
            <v>SLO-G2-MT013</v>
          </cell>
          <cell r="D147" t="str">
            <v>-</v>
          </cell>
        </row>
        <row r="148">
          <cell r="A148">
            <v>3400</v>
          </cell>
          <cell r="B148" t="str">
            <v>SLUIZ-PCH003</v>
          </cell>
          <cell r="C148" t="str">
            <v>SLU-G3-ES069</v>
          </cell>
          <cell r="D148" t="str">
            <v>-</v>
          </cell>
        </row>
        <row r="149">
          <cell r="A149">
            <v>2901</v>
          </cell>
          <cell r="B149" t="str">
            <v>SPED--PCH013</v>
          </cell>
          <cell r="C149" t="str">
            <v>SPE-G3-ES013</v>
          </cell>
          <cell r="D149" t="str">
            <v>-</v>
          </cell>
        </row>
        <row r="150">
          <cell r="A150">
            <v>7492</v>
          </cell>
          <cell r="B150" t="str">
            <v>SSALTOPCH069</v>
          </cell>
          <cell r="C150" t="str">
            <v>SSA-G3-RJ069</v>
          </cell>
          <cell r="D150" t="str">
            <v>-</v>
          </cell>
        </row>
        <row r="151">
          <cell r="A151">
            <v>2905</v>
          </cell>
          <cell r="B151" t="str">
            <v>SSIM1-PCH013</v>
          </cell>
          <cell r="C151" t="str">
            <v>SSI-G3-ES013</v>
          </cell>
          <cell r="D151" t="str">
            <v>-</v>
          </cell>
        </row>
        <row r="152">
          <cell r="A152">
            <v>4638</v>
          </cell>
          <cell r="B152" t="str">
            <v>STADE-PCH013</v>
          </cell>
          <cell r="C152" t="str">
            <v>STA-G3-MT013</v>
          </cell>
          <cell r="D152" t="str">
            <v>-</v>
          </cell>
        </row>
        <row r="153">
          <cell r="A153">
            <v>4789</v>
          </cell>
          <cell r="B153" t="str">
            <v>SAPEZ-PCH034</v>
          </cell>
          <cell r="C153" t="str">
            <v>SAP-G3-MT034</v>
          </cell>
          <cell r="D153" t="str">
            <v>-</v>
          </cell>
        </row>
        <row r="154">
          <cell r="A154">
            <v>4604</v>
          </cell>
          <cell r="B154" t="str">
            <v>JONASPPCH013</v>
          </cell>
          <cell r="C154" t="str">
            <v>JON-G3-MT013</v>
          </cell>
          <cell r="D154" t="str">
            <v>-</v>
          </cell>
        </row>
        <row r="155">
          <cell r="A155">
            <v>4609</v>
          </cell>
          <cell r="B155" t="str">
            <v>7QUED-PCH013</v>
          </cell>
          <cell r="C155" t="str">
            <v>7QU-G3-MT013</v>
          </cell>
          <cell r="D155" t="str">
            <v>-</v>
          </cell>
        </row>
        <row r="156">
          <cell r="A156">
            <v>9503</v>
          </cell>
          <cell r="B156" t="str">
            <v>ANTA--UHE</v>
          </cell>
          <cell r="C156" t="str">
            <v>ANT-G2-RJ138</v>
          </cell>
          <cell r="D156" t="str">
            <v>-</v>
          </cell>
        </row>
        <row r="157">
          <cell r="A157">
            <v>3538</v>
          </cell>
          <cell r="B157" t="str">
            <v>SM-01-PCH034</v>
          </cell>
          <cell r="C157" t="str">
            <v>SM1-G3-MT034</v>
          </cell>
          <cell r="D157" t="str">
            <v>-</v>
          </cell>
        </row>
        <row r="158">
          <cell r="A158">
            <v>3540</v>
          </cell>
          <cell r="B158" t="str">
            <v>SM-06-PCH034</v>
          </cell>
          <cell r="C158" t="str">
            <v>SM6-G3-MT034</v>
          </cell>
          <cell r="D158" t="str">
            <v>-</v>
          </cell>
        </row>
        <row r="159">
          <cell r="A159">
            <v>8906</v>
          </cell>
          <cell r="B159" t="str">
            <v>SOL.--UTE</v>
          </cell>
          <cell r="C159" t="str">
            <v>SOL-G3-ES138</v>
          </cell>
          <cell r="D159" t="str">
            <v>-</v>
          </cell>
        </row>
        <row r="160">
          <cell r="A160">
            <v>4649</v>
          </cell>
          <cell r="B160" t="str">
            <v>SUCUP-PCH013</v>
          </cell>
          <cell r="C160" t="str">
            <v>SUC-G3-MT013</v>
          </cell>
          <cell r="D160" t="str">
            <v>-</v>
          </cell>
        </row>
        <row r="161">
          <cell r="A161">
            <v>3779</v>
          </cell>
          <cell r="B161" t="str">
            <v>TAMBORPCH006</v>
          </cell>
          <cell r="C161" t="str">
            <v>TAM-G3-GO006</v>
          </cell>
          <cell r="D161" t="str">
            <v>-</v>
          </cell>
        </row>
        <row r="162">
          <cell r="A162">
            <v>4199</v>
          </cell>
          <cell r="B162" t="str">
            <v>TERMOVBIO138</v>
          </cell>
          <cell r="C162" t="str">
            <v>TER-G3-SP138</v>
          </cell>
          <cell r="D162" t="str">
            <v>-</v>
          </cell>
        </row>
        <row r="163">
          <cell r="A163">
            <v>3543</v>
          </cell>
          <cell r="B163" t="str">
            <v>EGIDI-UTE034</v>
          </cell>
          <cell r="C163" t="str">
            <v>EGI-G3-MT034</v>
          </cell>
          <cell r="D163" t="str">
            <v>-</v>
          </cell>
        </row>
        <row r="164">
          <cell r="A164">
            <v>9465</v>
          </cell>
          <cell r="B164" t="str">
            <v>BIOEN2UTE013</v>
          </cell>
          <cell r="C164" t="str">
            <v>BIO2G3-GO013</v>
          </cell>
          <cell r="D164" t="str">
            <v>-</v>
          </cell>
        </row>
        <row r="165">
          <cell r="A165">
            <v>4285</v>
          </cell>
          <cell r="B165" t="str">
            <v>UNIVA-BIO013</v>
          </cell>
          <cell r="C165" t="str">
            <v>UNI-G3-SP013</v>
          </cell>
          <cell r="D165" t="str">
            <v>-</v>
          </cell>
        </row>
        <row r="166">
          <cell r="A166">
            <v>3515</v>
          </cell>
          <cell r="B166" t="str">
            <v>UTEVDV-GO138</v>
          </cell>
          <cell r="C166" t="str">
            <v>UTE-G3-GO138</v>
          </cell>
          <cell r="D166" t="str">
            <v>-</v>
          </cell>
        </row>
        <row r="167">
          <cell r="A167">
            <v>7072</v>
          </cell>
          <cell r="B167" t="str">
            <v>VERDE8PCH138</v>
          </cell>
          <cell r="C167" t="str">
            <v>VER-G3-GO138</v>
          </cell>
          <cell r="D167" t="str">
            <v>-</v>
          </cell>
        </row>
        <row r="168">
          <cell r="A168">
            <v>7684</v>
          </cell>
          <cell r="B168" t="str">
            <v>VERTE-BIO013</v>
          </cell>
          <cell r="C168" t="str">
            <v>VER-G3-SP013</v>
          </cell>
          <cell r="D168" t="str">
            <v>-</v>
          </cell>
        </row>
        <row r="169">
          <cell r="A169">
            <v>4296</v>
          </cell>
          <cell r="B169" t="str">
            <v>VIRALC-SP138</v>
          </cell>
          <cell r="C169" t="str">
            <v>VIR-G2-SP138</v>
          </cell>
          <cell r="D169" t="str">
            <v>-</v>
          </cell>
        </row>
        <row r="170">
          <cell r="A170">
            <v>4281</v>
          </cell>
          <cell r="B170" t="str">
            <v>VALEG-BIO138</v>
          </cell>
          <cell r="C170" t="str">
            <v>VAL-G3-SP138</v>
          </cell>
          <cell r="D170" t="str">
            <v>-</v>
          </cell>
        </row>
        <row r="171">
          <cell r="A171">
            <v>9183</v>
          </cell>
          <cell r="B171" t="str">
            <v>XANGRIEOL034</v>
          </cell>
          <cell r="C171" t="str">
            <v>XAN-G2-RS034</v>
          </cell>
          <cell r="D171" t="str">
            <v>-</v>
          </cell>
        </row>
        <row r="172">
          <cell r="A172">
            <v>7073</v>
          </cell>
          <cell r="B172" t="str">
            <v>YPE---PCH138</v>
          </cell>
          <cell r="C172" t="str">
            <v>YPE-G3-GO138</v>
          </cell>
          <cell r="D172" t="str">
            <v>-</v>
          </cell>
        </row>
        <row r="173">
          <cell r="A173">
            <v>4476</v>
          </cell>
          <cell r="B173" t="str">
            <v>FAZENDUFV013</v>
          </cell>
          <cell r="C173" t="str">
            <v>FAZ-F3-MT013</v>
          </cell>
          <cell r="D173" t="str">
            <v>-</v>
          </cell>
        </row>
        <row r="174">
          <cell r="A174">
            <v>45113</v>
          </cell>
          <cell r="B174" t="str">
            <v>GUIMA-UFV034</v>
          </cell>
          <cell r="C174" t="str">
            <v>GUI-F3-MG034</v>
          </cell>
          <cell r="D174" t="str">
            <v>-</v>
          </cell>
        </row>
        <row r="175">
          <cell r="A175">
            <v>45160</v>
          </cell>
          <cell r="B175" t="str">
            <v>CORAM-UFV034</v>
          </cell>
          <cell r="C175" t="str">
            <v>COR-F3-MG034</v>
          </cell>
          <cell r="D175" t="str">
            <v>-</v>
          </cell>
        </row>
        <row r="176">
          <cell r="A176">
            <v>45483</v>
          </cell>
          <cell r="B176" t="str">
            <v>BELVD-UFV034</v>
          </cell>
          <cell r="C176" t="str">
            <v>BEL-F3-MG034</v>
          </cell>
          <cell r="D176" t="str">
            <v>-</v>
          </cell>
        </row>
        <row r="177">
          <cell r="A177">
            <v>46405</v>
          </cell>
          <cell r="B177" t="str">
            <v>BESPERUFV034</v>
          </cell>
          <cell r="C177" t="str">
            <v>BES-F3-MG034</v>
          </cell>
          <cell r="D177" t="str">
            <v>-</v>
          </cell>
        </row>
        <row r="178">
          <cell r="A178">
            <v>46406</v>
          </cell>
          <cell r="B178" t="str">
            <v>JPINHEUFV034</v>
          </cell>
          <cell r="C178" t="str">
            <v>JPI-F3-MG034</v>
          </cell>
          <cell r="D178" t="str">
            <v>-</v>
          </cell>
        </row>
        <row r="179">
          <cell r="A179">
            <v>46412</v>
          </cell>
          <cell r="B179" t="str">
            <v>DMARIAUFV013</v>
          </cell>
          <cell r="C179" t="str">
            <v>DMA-F3-MG013</v>
          </cell>
          <cell r="D179" t="str">
            <v>-</v>
          </cell>
        </row>
        <row r="180">
          <cell r="A180">
            <v>46524</v>
          </cell>
          <cell r="B180" t="str">
            <v>GUIAGIUFV013</v>
          </cell>
          <cell r="C180" t="str">
            <v>GUI-F3-MT013</v>
          </cell>
          <cell r="D180" t="str">
            <v>-</v>
          </cell>
        </row>
        <row r="181">
          <cell r="A181">
            <v>46544</v>
          </cell>
          <cell r="B181" t="str">
            <v>PLEOPOUFV034</v>
          </cell>
          <cell r="C181" t="str">
            <v>PLE-F3-MG034</v>
          </cell>
          <cell r="D181" t="str">
            <v>-</v>
          </cell>
        </row>
        <row r="182">
          <cell r="A182">
            <v>46849</v>
          </cell>
          <cell r="B182" t="str">
            <v>CON-G3-SC069</v>
          </cell>
          <cell r="C182" t="str">
            <v>CON-F3-SC069</v>
          </cell>
          <cell r="D182" t="str">
            <v>-</v>
          </cell>
        </row>
        <row r="183">
          <cell r="A183">
            <v>46870</v>
          </cell>
          <cell r="B183" t="str">
            <v>TRI-G3-SC138</v>
          </cell>
          <cell r="C183" t="str">
            <v>TRI-F3-SC138</v>
          </cell>
          <cell r="D183" t="str">
            <v>-</v>
          </cell>
        </row>
        <row r="184">
          <cell r="A184">
            <v>46888</v>
          </cell>
          <cell r="B184" t="str">
            <v>JAN-G3-MG138</v>
          </cell>
          <cell r="C184" t="str">
            <v>JAN-F3-MG138</v>
          </cell>
          <cell r="D184" t="str">
            <v>-</v>
          </cell>
        </row>
        <row r="185">
          <cell r="A185">
            <v>46889</v>
          </cell>
          <cell r="B185" t="str">
            <v>MAN3G3-MG138</v>
          </cell>
          <cell r="C185" t="str">
            <v>MAN-F3-MG138</v>
          </cell>
          <cell r="D185" t="str">
            <v>-</v>
          </cell>
        </row>
        <row r="186">
          <cell r="A186">
            <v>46890</v>
          </cell>
          <cell r="B186" t="str">
            <v>ITACG3-MG138</v>
          </cell>
          <cell r="C186" t="str">
            <v>ITA-F3-MG138</v>
          </cell>
          <cell r="D186" t="str">
            <v>-</v>
          </cell>
        </row>
        <row r="187">
          <cell r="A187">
            <v>46939</v>
          </cell>
          <cell r="B187" t="str">
            <v>MAR-G3-MG138</v>
          </cell>
          <cell r="C187" t="str">
            <v>MAR-F3-MG138</v>
          </cell>
          <cell r="D187" t="str">
            <v>-</v>
          </cell>
        </row>
        <row r="188">
          <cell r="A188">
            <v>46953</v>
          </cell>
          <cell r="B188" t="str">
            <v>PIT-G3-BA069</v>
          </cell>
          <cell r="C188" t="str">
            <v>PIT-F3-BA069</v>
          </cell>
          <cell r="D188" t="str">
            <v>-</v>
          </cell>
        </row>
        <row r="189">
          <cell r="A189">
            <v>46958</v>
          </cell>
          <cell r="B189" t="str">
            <v>IGA-G3-BA069</v>
          </cell>
          <cell r="C189" t="str">
            <v>IGA-F3-BA069</v>
          </cell>
          <cell r="D189" t="str">
            <v>-</v>
          </cell>
        </row>
        <row r="190">
          <cell r="A190">
            <v>46961</v>
          </cell>
          <cell r="B190" t="str">
            <v>IRE-G3-BA069</v>
          </cell>
          <cell r="C190" t="str">
            <v>IRE-F3-BA069</v>
          </cell>
          <cell r="D190" t="str">
            <v>-</v>
          </cell>
        </row>
        <row r="191">
          <cell r="A191">
            <v>47007</v>
          </cell>
          <cell r="B191" t="str">
            <v>NAT2G3-RN069</v>
          </cell>
          <cell r="C191" t="str">
            <v>NAT2F3-RN069</v>
          </cell>
          <cell r="D191" t="str">
            <v>-</v>
          </cell>
        </row>
        <row r="192">
          <cell r="A192">
            <v>47041</v>
          </cell>
          <cell r="B192" t="str">
            <v>CAC-G3-ES069</v>
          </cell>
          <cell r="C192" t="str">
            <v>CAC-F3-ES069</v>
          </cell>
          <cell r="D192" t="str">
            <v>-</v>
          </cell>
        </row>
        <row r="193">
          <cell r="A193">
            <v>47044</v>
          </cell>
          <cell r="B193" t="str">
            <v>CIV-G3-ES138</v>
          </cell>
          <cell r="C193" t="str">
            <v>CIV-F3-ES138</v>
          </cell>
          <cell r="D193" t="str">
            <v>-</v>
          </cell>
        </row>
        <row r="194">
          <cell r="A194">
            <v>47045</v>
          </cell>
          <cell r="B194" t="str">
            <v>CAR-G3-ES138</v>
          </cell>
          <cell r="C194" t="str">
            <v>CAR-F3-ES138</v>
          </cell>
          <cell r="D194" t="str">
            <v>-</v>
          </cell>
        </row>
        <row r="195">
          <cell r="A195">
            <v>47047</v>
          </cell>
          <cell r="B195" t="str">
            <v>IBE-G3-ES138</v>
          </cell>
          <cell r="C195" t="str">
            <v>IBE-F3-ES138</v>
          </cell>
          <cell r="D195" t="str">
            <v>-</v>
          </cell>
        </row>
        <row r="196">
          <cell r="A196">
            <v>47048</v>
          </cell>
          <cell r="B196" t="str">
            <v>VRI-G3-ES138</v>
          </cell>
          <cell r="C196" t="str">
            <v>VRI-F3-ES138</v>
          </cell>
          <cell r="D196" t="str">
            <v>-</v>
          </cell>
        </row>
        <row r="197">
          <cell r="A197">
            <v>47050</v>
          </cell>
          <cell r="B197" t="str">
            <v>PAU-G3-ES138</v>
          </cell>
          <cell r="C197" t="str">
            <v>PAU-F3-ES138</v>
          </cell>
          <cell r="D197" t="str">
            <v>-</v>
          </cell>
        </row>
        <row r="198">
          <cell r="A198">
            <v>47068</v>
          </cell>
          <cell r="B198" t="str">
            <v>TAU-G3-CE069</v>
          </cell>
          <cell r="C198" t="str">
            <v>TAU-F3-CE069</v>
          </cell>
          <cell r="D198" t="str">
            <v>-</v>
          </cell>
        </row>
        <row r="199">
          <cell r="A199">
            <v>47112</v>
          </cell>
          <cell r="B199" t="str">
            <v>NOB-G3-MT013</v>
          </cell>
          <cell r="C199" t="str">
            <v>NOB-F3-MT013</v>
          </cell>
          <cell r="D199" t="str">
            <v>-</v>
          </cell>
        </row>
        <row r="200">
          <cell r="A200">
            <v>47123</v>
          </cell>
          <cell r="B200" t="str">
            <v>MUS-G3-PB069</v>
          </cell>
          <cell r="C200" t="str">
            <v>MUS-F3-PB069</v>
          </cell>
          <cell r="D200" t="str">
            <v>-</v>
          </cell>
        </row>
        <row r="201">
          <cell r="A201">
            <v>47131</v>
          </cell>
          <cell r="B201" t="str">
            <v>JIP-G3-RO069</v>
          </cell>
          <cell r="C201" t="str">
            <v>JIP-F3-RO069</v>
          </cell>
          <cell r="D201" t="str">
            <v>-</v>
          </cell>
        </row>
        <row r="202">
          <cell r="A202">
            <v>47133</v>
          </cell>
          <cell r="B202" t="str">
            <v>JAR-G3-RO138</v>
          </cell>
          <cell r="C202" t="str">
            <v>JAR-F3-RO138</v>
          </cell>
          <cell r="D202" t="str">
            <v>-</v>
          </cell>
        </row>
        <row r="203">
          <cell r="A203">
            <v>47136</v>
          </cell>
          <cell r="B203" t="str">
            <v>JAR-G3-SE069</v>
          </cell>
          <cell r="C203" t="str">
            <v>JAR-F3-SE069</v>
          </cell>
          <cell r="D203" t="str">
            <v>-</v>
          </cell>
        </row>
        <row r="204">
          <cell r="A204">
            <v>47143</v>
          </cell>
          <cell r="B204" t="str">
            <v>UFV-G3-TO138</v>
          </cell>
          <cell r="C204" t="str">
            <v>UFV-F3-TO138</v>
          </cell>
          <cell r="D204" t="str">
            <v>-</v>
          </cell>
        </row>
        <row r="205">
          <cell r="A205">
            <v>47160</v>
          </cell>
          <cell r="B205" t="str">
            <v>SJ-G3-PI069</v>
          </cell>
          <cell r="C205" t="str">
            <v>SJ--F3-PI069</v>
          </cell>
          <cell r="D205" t="str">
            <v>-</v>
          </cell>
        </row>
        <row r="206">
          <cell r="A206">
            <v>47171</v>
          </cell>
          <cell r="B206" t="str">
            <v>TAC-F3-PE069</v>
          </cell>
          <cell r="C206" t="str">
            <v>TAC-F3-PE069</v>
          </cell>
          <cell r="D206" t="str">
            <v>-</v>
          </cell>
        </row>
        <row r="207">
          <cell r="A207">
            <v>47174</v>
          </cell>
          <cell r="B207" t="str">
            <v>MRR-G3-PEL069</v>
          </cell>
          <cell r="C207" t="str">
            <v>MRR-F3-PE069</v>
          </cell>
          <cell r="D207" t="str">
            <v>-</v>
          </cell>
        </row>
        <row r="208">
          <cell r="A208">
            <v>47177</v>
          </cell>
          <cell r="B208" t="str">
            <v>BNO-G3-PE138</v>
          </cell>
          <cell r="C208" t="str">
            <v>BNO-F3-PE138</v>
          </cell>
          <cell r="D208" t="str">
            <v>-</v>
          </cell>
        </row>
        <row r="209">
          <cell r="A209">
            <v>47201</v>
          </cell>
          <cell r="B209" t="str">
            <v>CAXAG3-RS013</v>
          </cell>
          <cell r="C209" t="str">
            <v>CAX-F3-RS013</v>
          </cell>
          <cell r="D209" t="str">
            <v>-</v>
          </cell>
        </row>
        <row r="210">
          <cell r="A210">
            <v>47286</v>
          </cell>
          <cell r="B210" t="str">
            <v>OUR-G3-SP088</v>
          </cell>
          <cell r="C210" t="str">
            <v>OUR-F3-SP088</v>
          </cell>
          <cell r="D210" t="str">
            <v>-</v>
          </cell>
        </row>
        <row r="211">
          <cell r="A211">
            <v>47319</v>
          </cell>
          <cell r="B211" t="str">
            <v>JUN-G3-GO138</v>
          </cell>
          <cell r="C211" t="str">
            <v>JUN-F3-GO138</v>
          </cell>
          <cell r="D211" t="str">
            <v>-</v>
          </cell>
        </row>
        <row r="212">
          <cell r="A212">
            <v>47320</v>
          </cell>
          <cell r="B212" t="str">
            <v>SAN-G3-GO138</v>
          </cell>
          <cell r="C212" t="str">
            <v>SAN-F3-GO138</v>
          </cell>
          <cell r="D212" t="str">
            <v>-</v>
          </cell>
        </row>
        <row r="213">
          <cell r="A213">
            <v>47323</v>
          </cell>
          <cell r="B213" t="str">
            <v>EMA-G3-PI069</v>
          </cell>
          <cell r="C213" t="str">
            <v>EMA-F3-PI069</v>
          </cell>
          <cell r="D213" t="str">
            <v>-</v>
          </cell>
        </row>
        <row r="214">
          <cell r="A214">
            <v>47327</v>
          </cell>
          <cell r="B214" t="str">
            <v>CHA-G3-PI138</v>
          </cell>
          <cell r="C214" t="str">
            <v>CHA-F3-PI138</v>
          </cell>
          <cell r="D214" t="str">
            <v>-</v>
          </cell>
        </row>
        <row r="215">
          <cell r="A215">
            <v>47384</v>
          </cell>
          <cell r="B215" t="str">
            <v>UMU-G3-PR138</v>
          </cell>
          <cell r="C215" t="str">
            <v>UMU-F3-PR138</v>
          </cell>
          <cell r="D215" t="str">
            <v>-</v>
          </cell>
        </row>
        <row r="216">
          <cell r="A216">
            <v>1343</v>
          </cell>
          <cell r="B216" t="str">
            <v>SCRU1B-RS013</v>
          </cell>
          <cell r="C216" t="str">
            <v>SCRU1B-RS013</v>
          </cell>
          <cell r="D216">
            <v>47683</v>
          </cell>
        </row>
        <row r="217">
          <cell r="A217">
            <v>2241</v>
          </cell>
          <cell r="B217" t="str">
            <v>TANQUI-SP138</v>
          </cell>
          <cell r="C217" t="str">
            <v>TAN-G3-SP138</v>
          </cell>
          <cell r="D217">
            <v>47684</v>
          </cell>
        </row>
        <row r="218">
          <cell r="A218">
            <v>3447</v>
          </cell>
          <cell r="B218" t="str">
            <v>MOG-BD-SP088</v>
          </cell>
          <cell r="C218" t="str">
            <v>MOG-BD-SP088</v>
          </cell>
          <cell r="D218">
            <v>47685</v>
          </cell>
        </row>
        <row r="219">
          <cell r="A219">
            <v>4391</v>
          </cell>
          <cell r="B219" t="str">
            <v>JAIBA--MG138</v>
          </cell>
          <cell r="C219" t="str">
            <v>JAIBA--MG138</v>
          </cell>
          <cell r="D219">
            <v>47686</v>
          </cell>
        </row>
        <row r="220">
          <cell r="A220">
            <v>4645</v>
          </cell>
          <cell r="B220" t="str">
            <v>JACIA-PCH034</v>
          </cell>
          <cell r="C220" t="str">
            <v>JACIA-PCH034</v>
          </cell>
          <cell r="D220">
            <v>47687</v>
          </cell>
        </row>
        <row r="221">
          <cell r="A221">
            <v>4657</v>
          </cell>
          <cell r="B221" t="str">
            <v>B.GAR2-MT013</v>
          </cell>
          <cell r="C221" t="str">
            <v>B.GAR2-MT013</v>
          </cell>
          <cell r="D221">
            <v>47688</v>
          </cell>
        </row>
        <row r="222">
          <cell r="A222">
            <v>4796</v>
          </cell>
          <cell r="B222" t="str">
            <v>COXI-1-MT013</v>
          </cell>
          <cell r="C222" t="str">
            <v>COXI-1-MT013</v>
          </cell>
          <cell r="D222">
            <v>47689</v>
          </cell>
        </row>
        <row r="223">
          <cell r="A223">
            <v>4937</v>
          </cell>
          <cell r="B223" t="str">
            <v>IPIRAN-MT034</v>
          </cell>
          <cell r="C223" t="str">
            <v>IPIRAN-MT034</v>
          </cell>
          <cell r="D223">
            <v>47690</v>
          </cell>
        </row>
        <row r="224">
          <cell r="A224">
            <v>5314</v>
          </cell>
          <cell r="B224" t="str">
            <v>MACEI2-AL069</v>
          </cell>
          <cell r="C224" t="str">
            <v>MACEI2-AL069</v>
          </cell>
          <cell r="D224">
            <v>47691</v>
          </cell>
        </row>
        <row r="225">
          <cell r="A225">
            <v>5468</v>
          </cell>
          <cell r="B225" t="str">
            <v>ACU2---RN138</v>
          </cell>
          <cell r="C225" t="str">
            <v>ACU2---RN138</v>
          </cell>
          <cell r="D225">
            <v>47692</v>
          </cell>
        </row>
        <row r="226">
          <cell r="A226">
            <v>44776</v>
          </cell>
          <cell r="B226" t="str">
            <v>VPALM5-MG138</v>
          </cell>
          <cell r="C226" t="str">
            <v>VPALM5-MG138</v>
          </cell>
          <cell r="D226">
            <v>47693</v>
          </cell>
        </row>
        <row r="227">
          <cell r="A227">
            <v>46837</v>
          </cell>
          <cell r="B227" t="str">
            <v>ROC-G3-SC138</v>
          </cell>
          <cell r="C227" t="str">
            <v>ROC-G3-SC138</v>
          </cell>
          <cell r="D227">
            <v>47694</v>
          </cell>
        </row>
        <row r="228">
          <cell r="A228">
            <v>46845</v>
          </cell>
          <cell r="B228" t="str">
            <v>CAT-G3-SC138</v>
          </cell>
          <cell r="C228" t="str">
            <v>CAT-G3-SC138</v>
          </cell>
          <cell r="D228">
            <v>47695</v>
          </cell>
        </row>
        <row r="229">
          <cell r="A229">
            <v>46847</v>
          </cell>
          <cell r="B229" t="str">
            <v>CHA-G3-SC138</v>
          </cell>
          <cell r="C229" t="str">
            <v>CHA-G3-SC138</v>
          </cell>
          <cell r="D229">
            <v>47696</v>
          </cell>
        </row>
        <row r="230">
          <cell r="A230">
            <v>46848</v>
          </cell>
          <cell r="B230" t="str">
            <v>CNO-G3-SC138</v>
          </cell>
          <cell r="C230" t="str">
            <v>CNO-G3-SC138</v>
          </cell>
          <cell r="D230">
            <v>47697</v>
          </cell>
        </row>
        <row r="231">
          <cell r="A231">
            <v>46861</v>
          </cell>
          <cell r="B231" t="str">
            <v>RIO2G3-SC138</v>
          </cell>
          <cell r="C231" t="str">
            <v>RIO2G3-SC138</v>
          </cell>
          <cell r="D231">
            <v>47698</v>
          </cell>
        </row>
        <row r="232">
          <cell r="A232">
            <v>46865</v>
          </cell>
          <cell r="B232" t="str">
            <v>SBS-G3-SC138</v>
          </cell>
          <cell r="C232" t="str">
            <v>SBS-G3-SC138</v>
          </cell>
          <cell r="D232">
            <v>47699</v>
          </cell>
        </row>
        <row r="233">
          <cell r="A233">
            <v>46881</v>
          </cell>
          <cell r="B233" t="str">
            <v>JIP-G3-RO138</v>
          </cell>
          <cell r="C233" t="str">
            <v>JIP-G3-RO138</v>
          </cell>
          <cell r="D233">
            <v>47700</v>
          </cell>
        </row>
        <row r="234">
          <cell r="A234">
            <v>46965</v>
          </cell>
          <cell r="B234" t="str">
            <v>JUA-G3-BA069</v>
          </cell>
          <cell r="C234" t="str">
            <v>JUA-G3-BA069</v>
          </cell>
          <cell r="D234">
            <v>47701</v>
          </cell>
        </row>
        <row r="235">
          <cell r="A235">
            <v>46971</v>
          </cell>
          <cell r="B235" t="str">
            <v>UVI-G3-PR138</v>
          </cell>
          <cell r="C235" t="str">
            <v>UVI-G3-PR138</v>
          </cell>
          <cell r="D235">
            <v>47702</v>
          </cell>
        </row>
        <row r="236">
          <cell r="A236">
            <v>47008</v>
          </cell>
          <cell r="B236" t="str">
            <v>NAT3G3-RN069</v>
          </cell>
          <cell r="C236" t="str">
            <v>NAT3G3-RN069</v>
          </cell>
          <cell r="D236">
            <v>47703</v>
          </cell>
        </row>
        <row r="237">
          <cell r="A237">
            <v>47009</v>
          </cell>
          <cell r="B237" t="str">
            <v>MSD-G3-RN069</v>
          </cell>
          <cell r="C237" t="str">
            <v>MSD-G3-RN069</v>
          </cell>
          <cell r="D237">
            <v>47704</v>
          </cell>
        </row>
        <row r="238">
          <cell r="A238">
            <v>47010</v>
          </cell>
          <cell r="B238" t="str">
            <v>ACU-G3-RN069</v>
          </cell>
          <cell r="C238" t="str">
            <v>ACU-G3-RN069</v>
          </cell>
          <cell r="D238">
            <v>47705</v>
          </cell>
        </row>
        <row r="239">
          <cell r="A239">
            <v>47053</v>
          </cell>
          <cell r="B239" t="str">
            <v>TAU-G3-SP138</v>
          </cell>
          <cell r="C239" t="str">
            <v>TAU-G3-SP138</v>
          </cell>
          <cell r="D239">
            <v>47706</v>
          </cell>
        </row>
        <row r="240">
          <cell r="A240">
            <v>47096</v>
          </cell>
          <cell r="B240" t="str">
            <v>MAR-G3-MS138</v>
          </cell>
          <cell r="C240" t="str">
            <v>MAR-G3-MS138</v>
          </cell>
          <cell r="D240">
            <v>47707</v>
          </cell>
        </row>
        <row r="241">
          <cell r="A241">
            <v>47106</v>
          </cell>
          <cell r="B241" t="str">
            <v>RON-G3-MT034</v>
          </cell>
          <cell r="C241" t="str">
            <v>RON-G3-MT034</v>
          </cell>
          <cell r="D241">
            <v>47708</v>
          </cell>
        </row>
        <row r="242">
          <cell r="A242">
            <v>47115</v>
          </cell>
          <cell r="B242" t="str">
            <v>CNO-G3-MT034</v>
          </cell>
          <cell r="C242" t="str">
            <v>CNO-G3-MT034</v>
          </cell>
          <cell r="D242">
            <v>47709</v>
          </cell>
        </row>
        <row r="243">
          <cell r="A243">
            <v>47116</v>
          </cell>
          <cell r="B243" t="str">
            <v>ITA-G3-MT034</v>
          </cell>
          <cell r="C243" t="str">
            <v>ITA-G3-MT034</v>
          </cell>
          <cell r="D243">
            <v>47710</v>
          </cell>
        </row>
        <row r="244">
          <cell r="A244">
            <v>47125</v>
          </cell>
          <cell r="B244" t="str">
            <v>COR-G3-CE069</v>
          </cell>
          <cell r="C244" t="str">
            <v>COR-G3-CE069</v>
          </cell>
          <cell r="D244">
            <v>47711</v>
          </cell>
        </row>
        <row r="245">
          <cell r="A245">
            <v>47134</v>
          </cell>
          <cell r="B245" t="str">
            <v>ARI-G3-RO069</v>
          </cell>
          <cell r="C245" t="str">
            <v>ARI-G3-RO069</v>
          </cell>
          <cell r="D245">
            <v>47712</v>
          </cell>
        </row>
        <row r="246">
          <cell r="A246">
            <v>47150</v>
          </cell>
          <cell r="B246" t="str">
            <v>BAL-G3-GO069</v>
          </cell>
          <cell r="C246" t="str">
            <v>BAL-G3-GO069</v>
          </cell>
          <cell r="D246">
            <v>47713</v>
          </cell>
        </row>
        <row r="247">
          <cell r="A247">
            <v>47152</v>
          </cell>
          <cell r="B247" t="str">
            <v>CRI-G3-DF138</v>
          </cell>
          <cell r="C247" t="str">
            <v>CRI-G3-DF138</v>
          </cell>
          <cell r="D247">
            <v>47714</v>
          </cell>
        </row>
        <row r="248">
          <cell r="A248">
            <v>47158</v>
          </cell>
          <cell r="B248" t="str">
            <v>IZM-G3-MA069</v>
          </cell>
          <cell r="C248" t="str">
            <v>IZM-G3-MA069</v>
          </cell>
          <cell r="D248">
            <v>47715</v>
          </cell>
        </row>
        <row r="249">
          <cell r="A249">
            <v>47179</v>
          </cell>
          <cell r="B249" t="str">
            <v>GNPEG3-PE069</v>
          </cell>
          <cell r="C249" t="str">
            <v>GNPEG3-PE069</v>
          </cell>
          <cell r="D249">
            <v>47716</v>
          </cell>
        </row>
        <row r="250">
          <cell r="A250">
            <v>47195</v>
          </cell>
          <cell r="B250" t="str">
            <v>VAC-G3-RS138</v>
          </cell>
          <cell r="C250" t="str">
            <v>VAC-G3-RS138</v>
          </cell>
          <cell r="D250">
            <v>47717</v>
          </cell>
        </row>
        <row r="251">
          <cell r="A251">
            <v>47214</v>
          </cell>
          <cell r="B251" t="str">
            <v>HNC-G3-ES138</v>
          </cell>
          <cell r="C251" t="str">
            <v>HNC-G3-ES138</v>
          </cell>
          <cell r="D251">
            <v>47718</v>
          </cell>
        </row>
        <row r="252">
          <cell r="A252">
            <v>47318</v>
          </cell>
          <cell r="B252" t="str">
            <v>PEN-G3-AL069</v>
          </cell>
          <cell r="C252" t="str">
            <v>PEN-G3-AL069</v>
          </cell>
          <cell r="D252">
            <v>47719</v>
          </cell>
        </row>
        <row r="253">
          <cell r="A253">
            <v>1008</v>
          </cell>
          <cell r="B253" t="str">
            <v>JLAC-A-SC069</v>
          </cell>
          <cell r="C253" t="str">
            <v>JLA-G3-SC069</v>
          </cell>
          <cell r="D253">
            <v>47720</v>
          </cell>
        </row>
        <row r="254">
          <cell r="A254">
            <v>10408</v>
          </cell>
          <cell r="B254" t="str">
            <v>SUZANOUTE003</v>
          </cell>
          <cell r="C254" t="str">
            <v>SUZANOUTE003</v>
          </cell>
          <cell r="D254">
            <v>47721</v>
          </cell>
        </row>
        <row r="255">
          <cell r="A255">
            <v>9451</v>
          </cell>
          <cell r="B255" t="str">
            <v>CACUI-UTE</v>
          </cell>
          <cell r="C255" t="str">
            <v>CACUI-UTE</v>
          </cell>
          <cell r="D255">
            <v>47722</v>
          </cell>
        </row>
        <row r="256">
          <cell r="A256">
            <v>9452</v>
          </cell>
          <cell r="B256" t="str">
            <v>QUIRI-UTE</v>
          </cell>
          <cell r="C256" t="str">
            <v>QUIRI-UTE</v>
          </cell>
          <cell r="D256">
            <v>47723</v>
          </cell>
        </row>
        <row r="257">
          <cell r="A257">
            <v>47223</v>
          </cell>
          <cell r="B257" t="str">
            <v>T.QUIR-GO138</v>
          </cell>
          <cell r="C257" t="str">
            <v>T.QUIR-GO138</v>
          </cell>
          <cell r="D257">
            <v>47724</v>
          </cell>
        </row>
        <row r="258">
          <cell r="A258">
            <v>6949</v>
          </cell>
          <cell r="B258" t="str">
            <v>JALAPA-TO138</v>
          </cell>
          <cell r="C258" t="str">
            <v>JALAPA-TO138</v>
          </cell>
          <cell r="D258">
            <v>47725</v>
          </cell>
        </row>
        <row r="259">
          <cell r="A259">
            <v>45932</v>
          </cell>
          <cell r="B259" t="str">
            <v>GV-BR--SP138</v>
          </cell>
          <cell r="C259" t="str">
            <v>GV-BR--SP138</v>
          </cell>
          <cell r="D259">
            <v>47726</v>
          </cell>
        </row>
        <row r="260">
          <cell r="A260">
            <v>4187</v>
          </cell>
          <cell r="B260" t="str">
            <v>U.ALC-BIO013</v>
          </cell>
          <cell r="C260" t="str">
            <v>U.ALC-BIO013</v>
          </cell>
          <cell r="D260">
            <v>47727</v>
          </cell>
        </row>
        <row r="261">
          <cell r="A261">
            <v>2325</v>
          </cell>
          <cell r="B261" t="str">
            <v>AMOGIABIO138</v>
          </cell>
          <cell r="C261" t="str">
            <v>AMOGIABIO138</v>
          </cell>
          <cell r="D261">
            <v>47728</v>
          </cell>
        </row>
        <row r="262">
          <cell r="A262">
            <v>9682</v>
          </cell>
          <cell r="B262" t="str">
            <v>AMANDIBIO013</v>
          </cell>
          <cell r="C262" t="str">
            <v>AMANDIBIO</v>
          </cell>
          <cell r="D262">
            <v>47729</v>
          </cell>
        </row>
        <row r="263">
          <cell r="A263">
            <v>2612</v>
          </cell>
          <cell r="B263" t="str">
            <v>ARCEL--ES138</v>
          </cell>
          <cell r="C263" t="str">
            <v>ARCEL--ES138</v>
          </cell>
          <cell r="D263">
            <v>47730</v>
          </cell>
        </row>
        <row r="264">
          <cell r="A264">
            <v>4156</v>
          </cell>
          <cell r="B264" t="str">
            <v>BALDINBIO138</v>
          </cell>
          <cell r="C264" t="str">
            <v>BALDINBIO138</v>
          </cell>
          <cell r="D264">
            <v>47731</v>
          </cell>
        </row>
        <row r="265">
          <cell r="A265">
            <v>9650</v>
          </cell>
          <cell r="B265" t="str">
            <v>BARRA-BIO138</v>
          </cell>
          <cell r="C265" t="str">
            <v>BARRA-BIO138</v>
          </cell>
          <cell r="D265">
            <v>47732</v>
          </cell>
        </row>
        <row r="266">
          <cell r="A266">
            <v>9974</v>
          </cell>
          <cell r="B266" t="str">
            <v>BRANOR-SC069</v>
          </cell>
          <cell r="C266" t="str">
            <v>BRANOR-SC069</v>
          </cell>
          <cell r="D266">
            <v>47733</v>
          </cell>
        </row>
        <row r="267">
          <cell r="A267">
            <v>4220</v>
          </cell>
          <cell r="B267" t="str">
            <v>B.GRA-BIO138</v>
          </cell>
          <cell r="C267" t="str">
            <v>B.GRA-BIO138</v>
          </cell>
          <cell r="D267">
            <v>47734</v>
          </cell>
        </row>
        <row r="268">
          <cell r="A268">
            <v>3693</v>
          </cell>
          <cell r="B268" t="str">
            <v>BELAV-BIO138</v>
          </cell>
          <cell r="C268" t="str">
            <v>BELAV-BIO138</v>
          </cell>
          <cell r="D268">
            <v>47735</v>
          </cell>
        </row>
        <row r="269">
          <cell r="A269">
            <v>3091</v>
          </cell>
          <cell r="B269" t="str">
            <v>BIANCO-ES138</v>
          </cell>
          <cell r="C269" t="str">
            <v>BIANCO-ES138</v>
          </cell>
          <cell r="D269">
            <v>47736</v>
          </cell>
        </row>
        <row r="270">
          <cell r="A270">
            <v>7689</v>
          </cell>
          <cell r="B270" t="str">
            <v>MOCO5-BIO013</v>
          </cell>
          <cell r="C270" t="str">
            <v>MOCO5-BIO013</v>
          </cell>
          <cell r="D270">
            <v>47737</v>
          </cell>
        </row>
        <row r="271">
          <cell r="A271">
            <v>4222</v>
          </cell>
          <cell r="B271" t="str">
            <v>EQUIP-BIO138</v>
          </cell>
          <cell r="C271" t="str">
            <v>EQUIP-BIO138</v>
          </cell>
          <cell r="D271">
            <v>47738</v>
          </cell>
        </row>
        <row r="272">
          <cell r="A272">
            <v>9453</v>
          </cell>
          <cell r="B272" t="str">
            <v>BVISTAUTE</v>
          </cell>
          <cell r="C272" t="str">
            <v>BVISTAUTE</v>
          </cell>
          <cell r="D272">
            <v>47739</v>
          </cell>
        </row>
        <row r="273">
          <cell r="A273">
            <v>9625</v>
          </cell>
          <cell r="B273" t="str">
            <v>BONFI-BIO138</v>
          </cell>
          <cell r="C273" t="str">
            <v>BONFI-BIO138</v>
          </cell>
          <cell r="D273">
            <v>47740</v>
          </cell>
        </row>
        <row r="274">
          <cell r="A274">
            <v>3151</v>
          </cell>
          <cell r="B274" t="str">
            <v>BPERS-BIO013</v>
          </cell>
          <cell r="C274" t="str">
            <v>BPERS-BIO013</v>
          </cell>
          <cell r="D274">
            <v>47741</v>
          </cell>
        </row>
        <row r="275">
          <cell r="A275">
            <v>1566</v>
          </cell>
          <cell r="B275" t="str">
            <v>NOVELI-MG138</v>
          </cell>
          <cell r="C275" t="str">
            <v>NOVELI-MG138</v>
          </cell>
          <cell r="D275">
            <v>47742</v>
          </cell>
        </row>
        <row r="276">
          <cell r="A276">
            <v>7121</v>
          </cell>
          <cell r="B276" t="str">
            <v>RVERDE-GO069</v>
          </cell>
          <cell r="C276" t="str">
            <v>RVERDE-GO069</v>
          </cell>
          <cell r="D276">
            <v>47743</v>
          </cell>
        </row>
        <row r="277">
          <cell r="A277">
            <v>9517</v>
          </cell>
          <cell r="B277" t="str">
            <v>CANAA-BIO013</v>
          </cell>
          <cell r="C277" t="str">
            <v>CANAA-BIO013</v>
          </cell>
          <cell r="D277">
            <v>47744</v>
          </cell>
        </row>
        <row r="278">
          <cell r="A278">
            <v>1749</v>
          </cell>
          <cell r="B278" t="str">
            <v>CANABRUTE000</v>
          </cell>
          <cell r="C278" t="str">
            <v>CANABRUTE000</v>
          </cell>
          <cell r="D278">
            <v>47745</v>
          </cell>
        </row>
        <row r="279">
          <cell r="A279">
            <v>2997</v>
          </cell>
          <cell r="B279" t="str">
            <v>CARAMU-GO230</v>
          </cell>
          <cell r="C279" t="str">
            <v>CARAMU-GO230</v>
          </cell>
          <cell r="D279">
            <v>47746</v>
          </cell>
        </row>
        <row r="280">
          <cell r="A280">
            <v>7170</v>
          </cell>
          <cell r="B280" t="str">
            <v>CERRA-BIO138</v>
          </cell>
          <cell r="C280" t="str">
            <v>CERRA-BIO138</v>
          </cell>
          <cell r="D280">
            <v>47747</v>
          </cell>
        </row>
        <row r="281">
          <cell r="A281">
            <v>6596</v>
          </cell>
          <cell r="B281" t="str">
            <v>CEVASABIO138</v>
          </cell>
          <cell r="C281" t="str">
            <v>CEVASABIO138</v>
          </cell>
          <cell r="D281">
            <v>47748</v>
          </cell>
        </row>
        <row r="282">
          <cell r="A282">
            <v>10242</v>
          </cell>
          <cell r="B282" t="str">
            <v>INNOVA-RS034</v>
          </cell>
          <cell r="C282" t="str">
            <v>INNOVA-RS034</v>
          </cell>
          <cell r="D282">
            <v>47749</v>
          </cell>
        </row>
        <row r="283">
          <cell r="A283">
            <v>9800</v>
          </cell>
          <cell r="B283" t="str">
            <v>CMPC---RS034</v>
          </cell>
          <cell r="C283" t="str">
            <v>CMPC---RS034</v>
          </cell>
          <cell r="D283">
            <v>47750</v>
          </cell>
        </row>
        <row r="284">
          <cell r="A284">
            <v>3969</v>
          </cell>
          <cell r="B284" t="str">
            <v>COCAL2BIO138</v>
          </cell>
          <cell r="C284" t="str">
            <v>COCAL2BIO138</v>
          </cell>
          <cell r="D284">
            <v>47751</v>
          </cell>
        </row>
        <row r="285">
          <cell r="A285">
            <v>2989</v>
          </cell>
          <cell r="B285" t="str">
            <v>ITAPA-BIO069</v>
          </cell>
          <cell r="C285" t="str">
            <v>ITAPA-BIO069</v>
          </cell>
          <cell r="D285">
            <v>47752</v>
          </cell>
        </row>
        <row r="286">
          <cell r="A286">
            <v>3100</v>
          </cell>
          <cell r="B286" t="str">
            <v>COLOMBBIO138</v>
          </cell>
          <cell r="C286" t="str">
            <v>COLOMBBIO138</v>
          </cell>
          <cell r="D286">
            <v>47753</v>
          </cell>
        </row>
        <row r="287">
          <cell r="A287">
            <v>4134</v>
          </cell>
          <cell r="B287" t="str">
            <v>COLOM-BIO138</v>
          </cell>
          <cell r="C287" t="str">
            <v>COLOM-BIO138</v>
          </cell>
          <cell r="D287">
            <v>47754</v>
          </cell>
        </row>
        <row r="288">
          <cell r="A288">
            <v>4153</v>
          </cell>
          <cell r="B288" t="str">
            <v>CONQUPBIO138</v>
          </cell>
          <cell r="C288" t="str">
            <v>CONQUPBIO138</v>
          </cell>
          <cell r="D288">
            <v>47755</v>
          </cell>
        </row>
        <row r="289">
          <cell r="A289">
            <v>6595</v>
          </cell>
          <cell r="B289" t="str">
            <v>CPINTOBIO138</v>
          </cell>
          <cell r="C289" t="str">
            <v>CPINTOBIO138</v>
          </cell>
          <cell r="D289">
            <v>47756</v>
          </cell>
        </row>
        <row r="290">
          <cell r="A290">
            <v>9643</v>
          </cell>
          <cell r="B290" t="str">
            <v>PEDR--BIO138</v>
          </cell>
          <cell r="C290" t="str">
            <v>PEDR--BIO138</v>
          </cell>
          <cell r="D290">
            <v>47757</v>
          </cell>
        </row>
        <row r="291">
          <cell r="A291">
            <v>7180</v>
          </cell>
          <cell r="B291" t="str">
            <v>DVAPP-BIO138</v>
          </cell>
          <cell r="C291" t="str">
            <v>DVAPP-BIO138</v>
          </cell>
          <cell r="D291">
            <v>47758</v>
          </cell>
        </row>
        <row r="292">
          <cell r="A292">
            <v>9561</v>
          </cell>
          <cell r="B292" t="str">
            <v>ELDORABIO013</v>
          </cell>
          <cell r="C292" t="str">
            <v>ELDORAG2-000</v>
          </cell>
          <cell r="D292">
            <v>47759</v>
          </cell>
        </row>
        <row r="293">
          <cell r="A293">
            <v>4192</v>
          </cell>
          <cell r="B293" t="str">
            <v>ELDOR-BIO013</v>
          </cell>
          <cell r="C293" t="str">
            <v>ELDOR-BIO013</v>
          </cell>
          <cell r="D293">
            <v>47760</v>
          </cell>
        </row>
        <row r="294">
          <cell r="A294">
            <v>1483</v>
          </cell>
          <cell r="B294" t="str">
            <v>BEVAP-BIO138</v>
          </cell>
          <cell r="C294" t="str">
            <v>BEVAP-BIO138</v>
          </cell>
          <cell r="D294">
            <v>47761</v>
          </cell>
        </row>
        <row r="295">
          <cell r="A295">
            <v>4825</v>
          </cell>
          <cell r="B295" t="str">
            <v>FSAGR-BIO013</v>
          </cell>
          <cell r="C295" t="str">
            <v>FSAGR-BIO013</v>
          </cell>
          <cell r="D295">
            <v>47762</v>
          </cell>
        </row>
        <row r="296">
          <cell r="A296">
            <v>3987</v>
          </cell>
          <cell r="B296" t="str">
            <v>FERRA-BIO138</v>
          </cell>
          <cell r="C296" t="str">
            <v>FERRA-BIO138</v>
          </cell>
          <cell r="D296">
            <v>47763</v>
          </cell>
        </row>
        <row r="297">
          <cell r="A297">
            <v>45349</v>
          </cell>
          <cell r="B297" t="str">
            <v>FSPRIMUTE002</v>
          </cell>
          <cell r="C297" t="str">
            <v>FSPRIMUTE002</v>
          </cell>
          <cell r="D297">
            <v>47764</v>
          </cell>
        </row>
        <row r="298">
          <cell r="A298">
            <v>7735</v>
          </cell>
          <cell r="B298" t="str">
            <v>FSENERBIO013</v>
          </cell>
          <cell r="C298" t="str">
            <v>FSENERBIO013</v>
          </cell>
          <cell r="D298">
            <v>47765</v>
          </cell>
        </row>
        <row r="299">
          <cell r="A299">
            <v>1567</v>
          </cell>
          <cell r="B299" t="str">
            <v>REGAP--MG138</v>
          </cell>
          <cell r="C299" t="str">
            <v>REGAP--MG138</v>
          </cell>
          <cell r="D299">
            <v>47766</v>
          </cell>
        </row>
        <row r="300">
          <cell r="A300">
            <v>4168</v>
          </cell>
          <cell r="B300" t="str">
            <v>GASA--BIO138</v>
          </cell>
          <cell r="C300" t="str">
            <v>GASA--BIO138</v>
          </cell>
          <cell r="D300">
            <v>47767</v>
          </cell>
        </row>
        <row r="301">
          <cell r="A301">
            <v>8105</v>
          </cell>
          <cell r="B301" t="str">
            <v>GUAIR-BIO138</v>
          </cell>
          <cell r="C301" t="str">
            <v>GUAIR-BIO138</v>
          </cell>
          <cell r="D301">
            <v>47768</v>
          </cell>
        </row>
        <row r="302">
          <cell r="A302">
            <v>9763</v>
          </cell>
          <cell r="B302" t="str">
            <v>IACO--BIO013</v>
          </cell>
          <cell r="C302" t="str">
            <v>IACO--BIO013</v>
          </cell>
          <cell r="D302">
            <v>47769</v>
          </cell>
        </row>
        <row r="303">
          <cell r="A303">
            <v>3549</v>
          </cell>
          <cell r="B303" t="str">
            <v>INPAS-UTE013</v>
          </cell>
          <cell r="C303" t="str">
            <v>INPAS-UTE013</v>
          </cell>
          <cell r="D303">
            <v>47770</v>
          </cell>
        </row>
        <row r="304">
          <cell r="A304">
            <v>3562</v>
          </cell>
          <cell r="B304" t="str">
            <v>INPMU-UTE013</v>
          </cell>
          <cell r="C304" t="str">
            <v>INPMU-UTE013</v>
          </cell>
          <cell r="D304">
            <v>47771</v>
          </cell>
        </row>
        <row r="305">
          <cell r="A305">
            <v>9115</v>
          </cell>
          <cell r="B305" t="str">
            <v>IPAUS-BIO013</v>
          </cell>
          <cell r="C305" t="str">
            <v>IPAUS-BIO013</v>
          </cell>
          <cell r="D305">
            <v>47772</v>
          </cell>
        </row>
        <row r="306">
          <cell r="A306">
            <v>7159</v>
          </cell>
          <cell r="B306" t="str">
            <v>ITUIUTBIO138</v>
          </cell>
          <cell r="C306" t="str">
            <v>ITUIUTBIO138</v>
          </cell>
          <cell r="D306">
            <v>47773</v>
          </cell>
        </row>
        <row r="307">
          <cell r="A307">
            <v>9767</v>
          </cell>
          <cell r="B307" t="str">
            <v>JATAI-BIO013</v>
          </cell>
          <cell r="C307" t="str">
            <v>JATAI-BIO013</v>
          </cell>
          <cell r="D307">
            <v>47774</v>
          </cell>
        </row>
        <row r="308">
          <cell r="A308">
            <v>9562</v>
          </cell>
          <cell r="B308" t="str">
            <v>CERILU-RS069</v>
          </cell>
          <cell r="C308" t="str">
            <v>CERILU-RS069</v>
          </cell>
          <cell r="D308">
            <v>47775</v>
          </cell>
        </row>
        <row r="309">
          <cell r="A309">
            <v>6828</v>
          </cell>
          <cell r="B309" t="str">
            <v>ARAGU3-MG138</v>
          </cell>
          <cell r="C309" t="str">
            <v>ARAGU3-MG138</v>
          </cell>
          <cell r="D309">
            <v>47776</v>
          </cell>
        </row>
        <row r="310">
          <cell r="A310">
            <v>4324</v>
          </cell>
          <cell r="B310" t="str">
            <v>UTEDRE-MG138</v>
          </cell>
          <cell r="C310" t="str">
            <v>UTEDRE-MG138</v>
          </cell>
          <cell r="D310">
            <v>47777</v>
          </cell>
        </row>
        <row r="311">
          <cell r="A311">
            <v>3838</v>
          </cell>
          <cell r="B311" t="str">
            <v>CRESC-BIO138</v>
          </cell>
          <cell r="C311" t="str">
            <v>CRESC-BIO138</v>
          </cell>
          <cell r="D311">
            <v>47778</v>
          </cell>
        </row>
        <row r="312">
          <cell r="A312">
            <v>3102</v>
          </cell>
          <cell r="B312" t="str">
            <v>MANDU-BIO138</v>
          </cell>
          <cell r="C312" t="str">
            <v>MANDU-BIO138</v>
          </cell>
          <cell r="D312">
            <v>47779</v>
          </cell>
        </row>
        <row r="313">
          <cell r="A313">
            <v>9520</v>
          </cell>
          <cell r="B313" t="str">
            <v>MARACABIO013</v>
          </cell>
          <cell r="C313" t="str">
            <v>MARACABIO013</v>
          </cell>
          <cell r="D313">
            <v>47780</v>
          </cell>
        </row>
        <row r="314">
          <cell r="A314">
            <v>7358</v>
          </cell>
          <cell r="B314" t="str">
            <v>MSIDE-UTE138</v>
          </cell>
          <cell r="C314" t="str">
            <v>MSIDE-UTE138</v>
          </cell>
          <cell r="D314">
            <v>47781</v>
          </cell>
        </row>
        <row r="315">
          <cell r="A315">
            <v>4141</v>
          </cell>
          <cell r="B315" t="str">
            <v>MOEMA-BIO138</v>
          </cell>
          <cell r="C315" t="str">
            <v>MOEMA-BIO138</v>
          </cell>
          <cell r="D315">
            <v>47782</v>
          </cell>
        </row>
        <row r="316">
          <cell r="A316">
            <v>3103</v>
          </cell>
          <cell r="B316" t="str">
            <v>NARDI-BIO138</v>
          </cell>
          <cell r="C316" t="str">
            <v>NARDI-BIO138</v>
          </cell>
          <cell r="D316">
            <v>47783</v>
          </cell>
        </row>
        <row r="317">
          <cell r="A317">
            <v>9766</v>
          </cell>
          <cell r="B317" t="str">
            <v>NARDINBIO013</v>
          </cell>
          <cell r="C317" t="str">
            <v>NARDINBIO013</v>
          </cell>
          <cell r="D317">
            <v>47784</v>
          </cell>
        </row>
        <row r="318">
          <cell r="A318">
            <v>3474</v>
          </cell>
          <cell r="B318" t="str">
            <v>BSACAP-SP088</v>
          </cell>
          <cell r="C318" t="str">
            <v>BSACAP-SP088</v>
          </cell>
          <cell r="D318">
            <v>47785</v>
          </cell>
        </row>
        <row r="319">
          <cell r="A319">
            <v>7775</v>
          </cell>
          <cell r="B319" t="str">
            <v>UTNMIL-MT013</v>
          </cell>
          <cell r="C319" t="str">
            <v>UTNMIL-MT013</v>
          </cell>
          <cell r="D319">
            <v>47786</v>
          </cell>
        </row>
        <row r="320">
          <cell r="A320">
            <v>4086</v>
          </cell>
          <cell r="B320" t="str">
            <v>PIRAC1TAP138</v>
          </cell>
          <cell r="C320" t="str">
            <v>PIRAC1TAP138</v>
          </cell>
          <cell r="D320">
            <v>47787</v>
          </cell>
        </row>
        <row r="321">
          <cell r="A321">
            <v>4198</v>
          </cell>
          <cell r="B321" t="str">
            <v>PARAN-BIO138</v>
          </cell>
          <cell r="C321" t="str">
            <v>PARAN-BIO138</v>
          </cell>
          <cell r="D321">
            <v>47788</v>
          </cell>
        </row>
        <row r="322">
          <cell r="A322">
            <v>4137</v>
          </cell>
          <cell r="B322" t="str">
            <v>PAULI-BIO069</v>
          </cell>
          <cell r="C322" t="str">
            <v>PAULI-BIO069</v>
          </cell>
          <cell r="D322">
            <v>47789</v>
          </cell>
        </row>
        <row r="323">
          <cell r="A323">
            <v>3477</v>
          </cell>
          <cell r="B323" t="str">
            <v>PETROC-SP088</v>
          </cell>
          <cell r="C323" t="str">
            <v>PETROC-SP088</v>
          </cell>
          <cell r="D323">
            <v>47790</v>
          </cell>
        </row>
        <row r="324">
          <cell r="A324">
            <v>3839</v>
          </cell>
          <cell r="B324" t="str">
            <v>PIONE-BIO138</v>
          </cell>
          <cell r="C324" t="str">
            <v>PIONE-BIO138</v>
          </cell>
          <cell r="D324">
            <v>47791</v>
          </cell>
        </row>
        <row r="325">
          <cell r="A325">
            <v>9761</v>
          </cell>
          <cell r="B325" t="str">
            <v>PORTAGBIO013</v>
          </cell>
          <cell r="C325" t="str">
            <v>PORTAGBIO013</v>
          </cell>
          <cell r="D325">
            <v>47792</v>
          </cell>
        </row>
        <row r="326">
          <cell r="A326">
            <v>9521</v>
          </cell>
          <cell r="B326" t="str">
            <v>QUATA-BIO013</v>
          </cell>
          <cell r="C326" t="str">
            <v>QUATA-BIO013</v>
          </cell>
          <cell r="D326">
            <v>47793</v>
          </cell>
        </row>
        <row r="327">
          <cell r="A327">
            <v>6583</v>
          </cell>
          <cell r="B327" t="str">
            <v>RAFARDBIO138</v>
          </cell>
          <cell r="C327" t="str">
            <v>RAFARDBIO138</v>
          </cell>
          <cell r="D327">
            <v>47794</v>
          </cell>
        </row>
        <row r="328">
          <cell r="A328">
            <v>1332</v>
          </cell>
          <cell r="B328" t="str">
            <v>REFAP--RS069</v>
          </cell>
          <cell r="C328" t="str">
            <v>REFAP--RS069</v>
          </cell>
          <cell r="D328">
            <v>47795</v>
          </cell>
        </row>
        <row r="329">
          <cell r="A329">
            <v>9977</v>
          </cell>
          <cell r="B329" t="str">
            <v>GRAVAT-SC069</v>
          </cell>
          <cell r="C329" t="str">
            <v>GRAVAT-SC069</v>
          </cell>
          <cell r="D329">
            <v>47796</v>
          </cell>
        </row>
        <row r="330">
          <cell r="A330">
            <v>3101</v>
          </cell>
          <cell r="B330" t="str">
            <v>RUETT-BIO138</v>
          </cell>
          <cell r="C330" t="str">
            <v>RUETT-BIO138</v>
          </cell>
          <cell r="D330">
            <v>47797</v>
          </cell>
        </row>
        <row r="331">
          <cell r="A331">
            <v>9598</v>
          </cell>
          <cell r="B331" t="str">
            <v>VARBON-SC138</v>
          </cell>
          <cell r="C331" t="str">
            <v>VARBON-SC138</v>
          </cell>
          <cell r="D331">
            <v>47798</v>
          </cell>
        </row>
        <row r="332">
          <cell r="A332">
            <v>46211</v>
          </cell>
          <cell r="B332" t="str">
            <v>U.SAD-BIO138</v>
          </cell>
          <cell r="C332" t="str">
            <v>U.SAD-BIO138</v>
          </cell>
          <cell r="D332">
            <v>47799</v>
          </cell>
        </row>
        <row r="333">
          <cell r="A333">
            <v>6589</v>
          </cell>
          <cell r="B333" t="str">
            <v>STCRUZBIO138</v>
          </cell>
          <cell r="C333" t="str">
            <v>STCRUZBIO138</v>
          </cell>
          <cell r="D333">
            <v>47800</v>
          </cell>
        </row>
        <row r="334">
          <cell r="A334">
            <v>4225</v>
          </cell>
          <cell r="B334" t="str">
            <v>SELIS-BIO138</v>
          </cell>
          <cell r="C334" t="str">
            <v>SELIS-BIO138</v>
          </cell>
          <cell r="D334">
            <v>47801</v>
          </cell>
        </row>
        <row r="335">
          <cell r="A335">
            <v>45014</v>
          </cell>
          <cell r="B335" t="str">
            <v>SANTF-BIO138</v>
          </cell>
          <cell r="C335" t="str">
            <v>SANTF-BIO138</v>
          </cell>
          <cell r="D335">
            <v>47802</v>
          </cell>
        </row>
        <row r="336">
          <cell r="A336">
            <v>7339</v>
          </cell>
          <cell r="B336" t="str">
            <v>SJULIABIO138</v>
          </cell>
          <cell r="C336" t="str">
            <v>SJULIABIO138</v>
          </cell>
          <cell r="D336">
            <v>47803</v>
          </cell>
        </row>
        <row r="337">
          <cell r="A337">
            <v>9582</v>
          </cell>
          <cell r="B337" t="str">
            <v>SLU-I-BIO013</v>
          </cell>
          <cell r="C337" t="str">
            <v>SLU-I-BIO013</v>
          </cell>
          <cell r="D337">
            <v>47804</v>
          </cell>
        </row>
        <row r="338">
          <cell r="A338">
            <v>9407</v>
          </cell>
          <cell r="B338" t="str">
            <v>STEREZBIO138</v>
          </cell>
          <cell r="C338" t="str">
            <v>STEREZBIO138</v>
          </cell>
          <cell r="D338">
            <v>47805</v>
          </cell>
        </row>
        <row r="339">
          <cell r="A339">
            <v>9355</v>
          </cell>
          <cell r="B339" t="str">
            <v>PRCITY-PR138</v>
          </cell>
          <cell r="C339" t="str">
            <v>PRCITY-PR138</v>
          </cell>
          <cell r="D339">
            <v>47806</v>
          </cell>
        </row>
        <row r="340">
          <cell r="A340">
            <v>9052</v>
          </cell>
          <cell r="B340" t="str">
            <v>S.ANGEBIO138</v>
          </cell>
          <cell r="C340" t="str">
            <v xml:space="preserve">S.ANGE-MG138 </v>
          </cell>
          <cell r="D340">
            <v>47807</v>
          </cell>
        </row>
        <row r="341">
          <cell r="A341">
            <v>4228</v>
          </cell>
          <cell r="B341" t="str">
            <v>S.ANT-BIO138</v>
          </cell>
          <cell r="C341" t="str">
            <v>S.ANT-BIO138</v>
          </cell>
          <cell r="D341">
            <v>47808</v>
          </cell>
        </row>
        <row r="342">
          <cell r="A342">
            <v>46210</v>
          </cell>
          <cell r="B342" t="str">
            <v>USFRA-BIO138</v>
          </cell>
          <cell r="C342" t="str">
            <v>USFRA-BIO138</v>
          </cell>
          <cell r="D342">
            <v>47809</v>
          </cell>
        </row>
        <row r="343">
          <cell r="A343">
            <v>4143</v>
          </cell>
          <cell r="B343" t="str">
            <v>SJOAO-BIO138</v>
          </cell>
          <cell r="C343" t="str">
            <v>SJOAO-BIO138</v>
          </cell>
          <cell r="D343">
            <v>47810</v>
          </cell>
        </row>
        <row r="344">
          <cell r="A344">
            <v>9685</v>
          </cell>
          <cell r="B344" t="str">
            <v>SJOSE-BIO138</v>
          </cell>
          <cell r="C344" t="str">
            <v>SJOSE-BIO138</v>
          </cell>
          <cell r="D344">
            <v>47811</v>
          </cell>
        </row>
        <row r="345">
          <cell r="A345">
            <v>2313</v>
          </cell>
          <cell r="B345" t="str">
            <v>CUTRA-BIO138</v>
          </cell>
          <cell r="C345" t="str">
            <v>CUTRA-BIO138</v>
          </cell>
          <cell r="D345">
            <v>47812</v>
          </cell>
        </row>
        <row r="346">
          <cell r="A346">
            <v>7320</v>
          </cell>
          <cell r="B346" t="str">
            <v>UTSJT-BIO138</v>
          </cell>
          <cell r="C346" t="str">
            <v>UTSJT-BIO138</v>
          </cell>
          <cell r="D346">
            <v>47813</v>
          </cell>
        </row>
        <row r="347">
          <cell r="A347">
            <v>4135</v>
          </cell>
          <cell r="B347" t="str">
            <v>SLUIZ-BIO138</v>
          </cell>
          <cell r="C347" t="str">
            <v>SLUIZ-BIO138</v>
          </cell>
          <cell r="D347">
            <v>47814</v>
          </cell>
        </row>
        <row r="348">
          <cell r="A348">
            <v>2137</v>
          </cell>
          <cell r="B348" t="str">
            <v>USM---BIO138</v>
          </cell>
          <cell r="C348" t="str">
            <v>USM---BIO138</v>
          </cell>
          <cell r="D348">
            <v>47815</v>
          </cell>
        </row>
        <row r="349">
          <cell r="A349">
            <v>9059</v>
          </cell>
          <cell r="B349" t="str">
            <v>ITU2---SP088</v>
          </cell>
          <cell r="C349" t="str">
            <v>ITU2---SP088</v>
          </cell>
          <cell r="D349">
            <v>47816</v>
          </cell>
        </row>
        <row r="350">
          <cell r="A350">
            <v>3588</v>
          </cell>
          <cell r="B350" t="str">
            <v>SECRET-RJ069</v>
          </cell>
          <cell r="C350" t="str">
            <v>SECRET-RJ069</v>
          </cell>
          <cell r="D350">
            <v>47817</v>
          </cell>
        </row>
        <row r="351">
          <cell r="A351">
            <v>3564</v>
          </cell>
          <cell r="B351" t="str">
            <v>SONOR-UTE013</v>
          </cell>
          <cell r="C351" t="str">
            <v>SONOR-UTE013</v>
          </cell>
          <cell r="D351">
            <v>47818</v>
          </cell>
        </row>
        <row r="352">
          <cell r="A352">
            <v>9455</v>
          </cell>
          <cell r="B352" t="str">
            <v>BIOEN1UTE013</v>
          </cell>
          <cell r="C352" t="str">
            <v>BIOEN1UTE013</v>
          </cell>
          <cell r="D352">
            <v>47819</v>
          </cell>
        </row>
        <row r="353">
          <cell r="A353">
            <v>1750</v>
          </cell>
          <cell r="B353" t="str">
            <v>MACABUPCH069</v>
          </cell>
          <cell r="C353" t="str">
            <v>MACABUPCH069</v>
          </cell>
          <cell r="D353">
            <v>47820</v>
          </cell>
        </row>
        <row r="354">
          <cell r="A354">
            <v>3180</v>
          </cell>
          <cell r="B354" t="str">
            <v>FLORE-BIO138</v>
          </cell>
          <cell r="C354" t="str">
            <v>FLORE-BIO138</v>
          </cell>
          <cell r="D354">
            <v>47821</v>
          </cell>
        </row>
        <row r="355">
          <cell r="A355">
            <v>2460</v>
          </cell>
          <cell r="B355" t="str">
            <v>AALEGR-PR138</v>
          </cell>
          <cell r="C355" t="str">
            <v>AALEGR-PR138</v>
          </cell>
          <cell r="D355">
            <v>47822</v>
          </cell>
        </row>
        <row r="356">
          <cell r="A356">
            <v>9768</v>
          </cell>
          <cell r="B356" t="str">
            <v>AGUAEMBIO013</v>
          </cell>
          <cell r="C356" t="str">
            <v>AGUAEMBIO013</v>
          </cell>
          <cell r="D356">
            <v>47823</v>
          </cell>
        </row>
        <row r="357">
          <cell r="A357">
            <v>9760</v>
          </cell>
          <cell r="B357" t="str">
            <v>ALTOTABIO013</v>
          </cell>
          <cell r="C357" t="str">
            <v>ALTOTABIO013</v>
          </cell>
          <cell r="D357">
            <v>47824</v>
          </cell>
        </row>
        <row r="358">
          <cell r="A358">
            <v>9762</v>
          </cell>
          <cell r="B358" t="str">
            <v>CRICA-BIO013</v>
          </cell>
          <cell r="C358" t="str">
            <v>CRICA-BIO013</v>
          </cell>
          <cell r="D358">
            <v>47825</v>
          </cell>
        </row>
        <row r="359">
          <cell r="A359">
            <v>9769</v>
          </cell>
          <cell r="B359" t="str">
            <v>MVERMEBIO013</v>
          </cell>
          <cell r="C359" t="str">
            <v>MVERMEBIO013</v>
          </cell>
          <cell r="D359">
            <v>47826</v>
          </cell>
        </row>
        <row r="360">
          <cell r="A360">
            <v>3104</v>
          </cell>
          <cell r="B360" t="str">
            <v>PEDRA-BIO069</v>
          </cell>
          <cell r="C360" t="str">
            <v>PEDRA-BIO069</v>
          </cell>
          <cell r="D360">
            <v>47827</v>
          </cell>
        </row>
        <row r="361">
          <cell r="A361">
            <v>7340</v>
          </cell>
          <cell r="B361" t="str">
            <v>ITABI3-MG138</v>
          </cell>
          <cell r="C361" t="str">
            <v>ITABI3-MG138</v>
          </cell>
          <cell r="D361">
            <v>47828</v>
          </cell>
        </row>
        <row r="362">
          <cell r="A362">
            <v>7622</v>
          </cell>
          <cell r="B362" t="str">
            <v>VPARANBIO138</v>
          </cell>
          <cell r="C362" t="str">
            <v>VPARANBIO138</v>
          </cell>
          <cell r="D362">
            <v>47829</v>
          </cell>
        </row>
        <row r="363">
          <cell r="A363">
            <v>7158</v>
          </cell>
          <cell r="B363" t="str">
            <v>VPONTABIO138</v>
          </cell>
          <cell r="C363" t="str">
            <v>VPONTABIO138</v>
          </cell>
          <cell r="D363">
            <v>47830</v>
          </cell>
        </row>
        <row r="364">
          <cell r="A364">
            <v>4229</v>
          </cell>
          <cell r="B364" t="str">
            <v>V.ROS-BIO138</v>
          </cell>
          <cell r="C364" t="str">
            <v>V.ROS-BIO138</v>
          </cell>
          <cell r="D364">
            <v>47831</v>
          </cell>
        </row>
        <row r="365">
          <cell r="A365">
            <v>4091</v>
          </cell>
          <cell r="B365" t="str">
            <v>VTIJU-BIO138</v>
          </cell>
          <cell r="C365" t="str">
            <v>VTIJU-BIO138</v>
          </cell>
          <cell r="D365">
            <v>47832</v>
          </cell>
        </row>
        <row r="366">
          <cell r="A366">
            <v>4371</v>
          </cell>
          <cell r="B366" t="str">
            <v>WDPCT-BIO138</v>
          </cell>
          <cell r="C366" t="str">
            <v>WDPCT-BIO138</v>
          </cell>
          <cell r="D366">
            <v>47833</v>
          </cell>
        </row>
        <row r="367">
          <cell r="A367">
            <v>2055</v>
          </cell>
          <cell r="B367" t="str">
            <v>SAPATR-RS138</v>
          </cell>
          <cell r="C367" t="str">
            <v>SAPATR-RS138</v>
          </cell>
          <cell r="D367">
            <v>47834</v>
          </cell>
        </row>
        <row r="368">
          <cell r="A368">
            <v>46850</v>
          </cell>
          <cell r="B368" t="str">
            <v>GUA-G3-SC138</v>
          </cell>
          <cell r="C368" t="str">
            <v>GUA-G3-SC138</v>
          </cell>
          <cell r="D368">
            <v>47847</v>
          </cell>
        </row>
        <row r="369">
          <cell r="A369">
            <v>10455</v>
          </cell>
          <cell r="B369" t="str">
            <v>VARGLP-SC138</v>
          </cell>
          <cell r="C369" t="str">
            <v>VARGLP-SC138</v>
          </cell>
          <cell r="D369">
            <v>47848</v>
          </cell>
        </row>
        <row r="370">
          <cell r="A370">
            <v>45932</v>
          </cell>
          <cell r="B370" t="str">
            <v>GV-BR--SP138</v>
          </cell>
          <cell r="C370" t="str">
            <v>GV-BR--SP138</v>
          </cell>
          <cell r="D370">
            <v>47726</v>
          </cell>
        </row>
        <row r="371">
          <cell r="A371">
            <v>4216</v>
          </cell>
          <cell r="B371" t="str">
            <v>PAULINIA-G</v>
          </cell>
          <cell r="C371" t="str">
            <v>PAL-G3-SP013</v>
          </cell>
          <cell r="D371" t="str">
            <v>-</v>
          </cell>
        </row>
        <row r="372">
          <cell r="A372">
            <v>6949</v>
          </cell>
          <cell r="B372" t="str">
            <v>JALAPA-TO138</v>
          </cell>
          <cell r="C372" t="str">
            <v>JALAPA-TO138</v>
          </cell>
          <cell r="D372">
            <v>47725</v>
          </cell>
        </row>
        <row r="373">
          <cell r="A373">
            <v>45163</v>
          </cell>
          <cell r="B373" t="str">
            <v>BAZAN-BIO013</v>
          </cell>
          <cell r="C373" t="str">
            <v>BAZAN--SP013</v>
          </cell>
          <cell r="D373">
            <v>47866</v>
          </cell>
        </row>
        <row r="374">
          <cell r="A374">
            <v>3813</v>
          </cell>
          <cell r="B374" t="str">
            <v>LIMEI4-SP138</v>
          </cell>
          <cell r="C374" t="str">
            <v>LIMEI4-SP138</v>
          </cell>
          <cell r="D374">
            <v>47941</v>
          </cell>
        </row>
        <row r="375">
          <cell r="A375">
            <v>3827</v>
          </cell>
          <cell r="B375" t="str">
            <v>SJBV1--SP138</v>
          </cell>
          <cell r="C375" t="str">
            <v>SJBV1--SP138</v>
          </cell>
          <cell r="D375">
            <v>47942</v>
          </cell>
        </row>
        <row r="376">
          <cell r="A376">
            <v>3895</v>
          </cell>
          <cell r="B376" t="str">
            <v>PBARRE-SP138</v>
          </cell>
          <cell r="C376" t="str">
            <v>PBARRE-SP138</v>
          </cell>
          <cell r="D376">
            <v>47943</v>
          </cell>
        </row>
        <row r="377">
          <cell r="A377">
            <v>4148</v>
          </cell>
          <cell r="B377" t="str">
            <v>S.J-G3-SP138</v>
          </cell>
          <cell r="C377" t="str">
            <v>S.J-G3-SP138</v>
          </cell>
          <cell r="D377">
            <v>47944</v>
          </cell>
        </row>
        <row r="378">
          <cell r="A378">
            <v>2854</v>
          </cell>
          <cell r="B378" t="str">
            <v>BNSBAS-SC138</v>
          </cell>
          <cell r="C378" t="str">
            <v>BNSBAS-SC138</v>
          </cell>
          <cell r="D378">
            <v>10815</v>
          </cell>
        </row>
        <row r="379">
          <cell r="A379">
            <v>40610</v>
          </cell>
          <cell r="B379" t="str">
            <v>UTECEM-GO069</v>
          </cell>
          <cell r="C379" t="str">
            <v>CEM-G3-GO069</v>
          </cell>
          <cell r="D379" t="str">
            <v>-</v>
          </cell>
        </row>
        <row r="380">
          <cell r="A380">
            <v>3478</v>
          </cell>
          <cell r="B380" t="str">
            <v>JAD----SP088</v>
          </cell>
          <cell r="C380" t="str">
            <v>JAD----SP088</v>
          </cell>
          <cell r="D380">
            <v>47960</v>
          </cell>
        </row>
        <row r="381">
          <cell r="A381">
            <v>276</v>
          </cell>
          <cell r="B381" t="str">
            <v>BRISAM-RJ138</v>
          </cell>
          <cell r="C381" t="str">
            <v>BRISAM-RJ138</v>
          </cell>
          <cell r="D381">
            <v>47964</v>
          </cell>
        </row>
        <row r="382">
          <cell r="A382">
            <v>47965</v>
          </cell>
          <cell r="B382" t="str">
            <v>DELLAC-SP013</v>
          </cell>
          <cell r="C382" t="str">
            <v>DELLAC-SP013</v>
          </cell>
          <cell r="D382">
            <v>47966</v>
          </cell>
        </row>
        <row r="383">
          <cell r="A383">
            <v>47967</v>
          </cell>
          <cell r="B383" t="str">
            <v>ZEFERI-SP011</v>
          </cell>
          <cell r="C383" t="str">
            <v>ZEFERI-SP011</v>
          </cell>
          <cell r="D383">
            <v>47968</v>
          </cell>
        </row>
        <row r="384">
          <cell r="A384">
            <v>47969</v>
          </cell>
          <cell r="B384" t="str">
            <v>ASPERB-SP011</v>
          </cell>
          <cell r="C384" t="str">
            <v>ASPERB-SP011</v>
          </cell>
          <cell r="D384">
            <v>47970</v>
          </cell>
        </row>
        <row r="385">
          <cell r="A385">
            <v>3306</v>
          </cell>
          <cell r="B385" t="str">
            <v>CATAG2-MG069</v>
          </cell>
          <cell r="C385" t="str">
            <v>CATAG2-MG069</v>
          </cell>
          <cell r="D385">
            <v>48034</v>
          </cell>
        </row>
        <row r="386">
          <cell r="A386">
            <v>10831</v>
          </cell>
          <cell r="B386" t="str">
            <v>PINHRI-PR138</v>
          </cell>
          <cell r="C386" t="str">
            <v>PINHRI-PR138</v>
          </cell>
          <cell r="D386">
            <v>48035</v>
          </cell>
        </row>
        <row r="387">
          <cell r="D387"/>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struções"/>
      <sheetName val="ListaUsinas"/>
    </sheetNames>
    <sheetDataSet>
      <sheetData sheetId="0"/>
      <sheetData sheetId="1">
        <row r="1764">
          <cell r="C1764" t="str">
            <v>052026</v>
          </cell>
        </row>
      </sheetData>
    </sheetDataSet>
  </externalBook>
</externalLink>
</file>

<file path=xl/persons/person.xml><?xml version="1.0" encoding="utf-8"?>
<personList xmlns="http://schemas.microsoft.com/office/spreadsheetml/2018/threadedcomments" xmlns:x="http://schemas.openxmlformats.org/spreadsheetml/2006/main">
  <person displayName="Paloma de Araujo Ribeiro Castro" id="{4DB2E10A-F1F8-4207-B895-1BEAD742C518}" userId="S::paloma.castro@ons.org.br::e05a86e7-4f75-4e9b-948a-67764b252e54" providerId="AD"/>
</personList>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dosExternos_1" connectionId="1" xr16:uid="{4A714EA8-C3CD-47BF-860D-A9D90429A033}" autoFormatId="16" applyNumberFormats="0" applyBorderFormats="0" applyFontFormats="0" applyPatternFormats="0" applyAlignmentFormats="0" applyWidthHeightFormats="0">
  <queryTableRefresh nextId="4">
    <queryTableFields count="3">
      <queryTableField id="1" name="Núcleo_COD.ANEEL" tableColumnId="1"/>
      <queryTableField id="2" name="_Agente" tableColumnId="2"/>
      <queryTableField id="3" name="MUSD" tableColumnId="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dosExternos_1" connectionId="2" xr16:uid="{BA47DE36-039E-46AA-A15E-8C1A86082FF6}" autoFormatId="16" applyNumberFormats="0" applyBorderFormats="0" applyFontFormats="0" applyPatternFormats="0" applyAlignmentFormats="0" applyWidthHeightFormats="0">
  <queryTableRefresh nextId="7">
    <queryTableFields count="3">
      <queryTableField id="2" name="CEG" tableColumnId="2"/>
      <queryTableField id="3" name="Ano" tableColumnId="3"/>
      <queryTableField id="4" name="Geracao" tableColumnId="4"/>
    </queryTableFields>
    <queryTableDeletedFields count="1">
      <deletedField name="Column1"/>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8FA030A-D6F1-4058-8BFB-2CDC2B8D0C95}" name="Sheet_1" displayName="Sheet_1" ref="A1:C1461" tableType="queryTable" totalsRowShown="0">
  <autoFilter ref="A1:C1461" xr:uid="{C8FA030A-D6F1-4058-8BFB-2CDC2B8D0C95}"/>
  <tableColumns count="3">
    <tableColumn id="1" xr3:uid="{339F4C16-53FD-4C05-8E4F-6C850AE273D3}" uniqueName="1" name="Núcleo_COD.ANEEL" queryTableFieldId="1" dataDxfId="177"/>
    <tableColumn id="2" xr3:uid="{235C894D-3FD6-4A73-A6C2-2D1456C6142D}" uniqueName="2" name="_Agente" queryTableFieldId="2" dataDxfId="176"/>
    <tableColumn id="3" xr3:uid="{8C39DED4-4A9B-4647-A997-0A137E81925E}" uniqueName="3" name="MUSD" queryTableFieldId="3"/>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E45F639-156C-4A40-9602-53DCB27FC040}" name="Verificadousinas" displayName="Verificadousinas" ref="A1:C9361" tableType="queryTable" totalsRowShown="0">
  <autoFilter ref="A1:C9361" xr:uid="{5BB5252D-620C-4FCB-9085-9D8536F2D5D7}"/>
  <tableColumns count="3">
    <tableColumn id="2" xr3:uid="{63B2C045-2C29-4C2E-B09A-AF0ACC35E478}" uniqueName="2" name="CEG" queryTableFieldId="2" dataDxfId="175"/>
    <tableColumn id="3" xr3:uid="{21E6C493-6AB4-4373-A60F-AA930ADFE098}" uniqueName="3" name="Ano" queryTableFieldId="3" dataDxfId="174"/>
    <tableColumn id="4" xr3:uid="{2F48D2D4-55F4-4B00-992B-8F08B5D6D564}" uniqueName="4" name="Geracao" queryTableFieldId="4" dataDxfId="173"/>
  </tableColumns>
  <tableStyleInfo name="TableStyleMedium7"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2" dT="2025-07-15T19:46:00.12" personId="{4DB2E10A-F1F8-4207-B895-1BEAD742C518}" id="{D6C5305C-C9C4-4F45-B0EA-6C1F32E579EF}">
    <text xml:space="preserve">Para mais informações sobre o CEG acesse: 
CEG — Agência Nacional de Energia Elétrica  </text>
    <extLst>
      <x:ext xmlns:xltc2="http://schemas.microsoft.com/office/spreadsheetml/2020/threadedcomments2" uri="{F7C98A9C-CBB3-438F-8F68-D28B6AF4A901}">
        <xltc2:checksum>2728480123</xltc2:checksum>
        <xltc2:hyperlink startIndex="43" length="42" url="https://www.gov.br/aneel/pt-br/empreendedores/geracao/ceg"/>
      </x:ext>
    </extLs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1C5BA-BD9A-4228-8E0A-995D586DB4E8}">
  <sheetPr>
    <tabColor theme="8" tint="0.39997558519241921"/>
  </sheetPr>
  <dimension ref="A1"/>
  <sheetViews>
    <sheetView zoomScale="55" zoomScaleNormal="55" workbookViewId="0">
      <selection activeCell="H61" sqref="H61"/>
    </sheetView>
  </sheetViews>
  <sheetFormatPr defaultColWidth="9.140625" defaultRowHeight="15" x14ac:dyDescent="0.25"/>
  <cols>
    <col min="1" max="13" width="9.140625" style="76"/>
    <col min="14" max="14" width="5.42578125" style="76" customWidth="1"/>
    <col min="15" max="16384" width="9.140625" style="76"/>
  </cols>
  <sheetData/>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87D65-0816-402A-8306-56095F1F17DC}">
  <sheetPr codeName="Planilha1"/>
  <dimension ref="A1:AI2282"/>
  <sheetViews>
    <sheetView tabSelected="1" zoomScale="90" zoomScaleNormal="90" workbookViewId="0">
      <pane xSplit="4" ySplit="2" topLeftCell="P3" activePane="bottomRight" state="frozen"/>
      <selection pane="topRight" activeCell="E1" sqref="E1"/>
      <selection pane="bottomLeft" activeCell="A3" sqref="A3"/>
      <selection pane="bottomRight" activeCell="Y15" sqref="Y15"/>
    </sheetView>
  </sheetViews>
  <sheetFormatPr defaultColWidth="8.85546875" defaultRowHeight="15" x14ac:dyDescent="0.25"/>
  <cols>
    <col min="1" max="1" width="24.140625" customWidth="1"/>
    <col min="2" max="2" width="12.42578125" customWidth="1"/>
    <col min="3" max="3" width="30" customWidth="1"/>
    <col min="4" max="4" width="27.140625" style="38" bestFit="1" customWidth="1"/>
    <col min="5" max="5" width="12" customWidth="1"/>
    <col min="6" max="6" width="25.85546875" style="36" customWidth="1"/>
    <col min="7" max="7" width="25.85546875" bestFit="1" customWidth="1"/>
    <col min="8" max="8" width="23.28515625" style="38" customWidth="1"/>
    <col min="9" max="9" width="28" bestFit="1" customWidth="1"/>
    <col min="10" max="10" width="17" customWidth="1"/>
    <col min="11" max="11" width="9" style="41" customWidth="1"/>
    <col min="12" max="12" width="15.7109375" style="41" customWidth="1"/>
    <col min="13" max="13" width="17.28515625" style="41" customWidth="1"/>
    <col min="14" max="14" width="106.28515625" style="116" customWidth="1"/>
    <col min="15" max="15" width="13.140625" style="51" customWidth="1"/>
    <col min="16" max="16" width="20.85546875" customWidth="1"/>
    <col min="17" max="19" width="8.85546875" customWidth="1"/>
    <col min="20" max="20" width="22.85546875" customWidth="1"/>
    <col min="21" max="22" width="8.85546875" customWidth="1"/>
    <col min="23" max="23" width="42.7109375" customWidth="1"/>
    <col min="24" max="24" width="8.85546875" customWidth="1"/>
    <col min="25" max="25" width="22.42578125" customWidth="1"/>
    <col min="29" max="29" width="47.5703125" customWidth="1"/>
    <col min="30" max="30" width="23.5703125" customWidth="1"/>
    <col min="31" max="31" width="14.42578125" bestFit="1" customWidth="1"/>
    <col min="32" max="32" width="13.42578125" bestFit="1" customWidth="1"/>
    <col min="33" max="33" width="12.42578125" bestFit="1" customWidth="1"/>
  </cols>
  <sheetData>
    <row r="1" spans="1:31" ht="60" x14ac:dyDescent="0.25">
      <c r="A1" s="123" t="s">
        <v>6645</v>
      </c>
      <c r="B1" s="124"/>
      <c r="C1" s="124"/>
      <c r="D1" s="124"/>
      <c r="E1" s="124"/>
      <c r="F1" s="124"/>
      <c r="G1" s="124"/>
      <c r="H1" s="124"/>
      <c r="I1" s="124"/>
      <c r="J1" s="124"/>
      <c r="K1" s="124"/>
      <c r="L1" s="124"/>
      <c r="M1" s="124"/>
      <c r="N1" s="125"/>
      <c r="P1" s="77" t="s">
        <v>6637</v>
      </c>
      <c r="Q1" s="77" t="s">
        <v>6638</v>
      </c>
      <c r="R1" s="77" t="s">
        <v>6639</v>
      </c>
      <c r="S1" s="77" t="s">
        <v>6640</v>
      </c>
      <c r="T1" s="77" t="s">
        <v>6641</v>
      </c>
      <c r="U1" s="77" t="s">
        <v>6642</v>
      </c>
      <c r="V1" s="77" t="s">
        <v>6643</v>
      </c>
      <c r="W1" s="77" t="s">
        <v>6644</v>
      </c>
    </row>
    <row r="2" spans="1:31" s="35" customFormat="1" ht="45" x14ac:dyDescent="0.25">
      <c r="A2" s="6" t="s">
        <v>6646</v>
      </c>
      <c r="B2" s="75" t="s">
        <v>8731</v>
      </c>
      <c r="C2" s="6" t="s">
        <v>8730</v>
      </c>
      <c r="D2" s="6" t="s">
        <v>1773</v>
      </c>
      <c r="E2" s="6" t="s">
        <v>8732</v>
      </c>
      <c r="F2" s="6" t="s">
        <v>8733</v>
      </c>
      <c r="G2" s="6" t="s">
        <v>8734</v>
      </c>
      <c r="H2" s="7" t="s">
        <v>6634</v>
      </c>
      <c r="I2" s="6" t="s">
        <v>8735</v>
      </c>
      <c r="J2" s="6" t="s">
        <v>8736</v>
      </c>
      <c r="K2" s="47" t="s">
        <v>8737</v>
      </c>
      <c r="L2" s="80" t="s">
        <v>8738</v>
      </c>
      <c r="M2" s="80" t="s">
        <v>8739</v>
      </c>
      <c r="N2" s="7" t="s">
        <v>8743</v>
      </c>
      <c r="O2" s="49"/>
      <c r="P2" s="77" t="s">
        <v>8744</v>
      </c>
      <c r="Q2" s="77" t="s">
        <v>8745</v>
      </c>
      <c r="R2" s="77" t="s">
        <v>8734</v>
      </c>
      <c r="S2" s="77" t="s">
        <v>8746</v>
      </c>
      <c r="T2" s="77" t="s">
        <v>6634</v>
      </c>
      <c r="U2" s="77" t="s">
        <v>8736</v>
      </c>
      <c r="V2" s="77" t="s">
        <v>8739</v>
      </c>
      <c r="W2" s="77" t="s">
        <v>8743</v>
      </c>
      <c r="Z2"/>
      <c r="AA2"/>
      <c r="AB2"/>
      <c r="AC2" s="121">
        <v>17</v>
      </c>
      <c r="AD2" s="35" t="s">
        <v>8504</v>
      </c>
      <c r="AE2" s="118" t="s">
        <v>8523</v>
      </c>
    </row>
    <row r="3" spans="1:31" s="1" customFormat="1" x14ac:dyDescent="0.25">
      <c r="A3" s="3" t="s">
        <v>6634</v>
      </c>
      <c r="B3" s="48" t="s">
        <v>3929</v>
      </c>
      <c r="C3" s="46" t="s">
        <v>1</v>
      </c>
      <c r="D3" s="14" t="s">
        <v>2</v>
      </c>
      <c r="E3" s="14" t="str">
        <f t="shared" ref="E3:E66" si="0">MID(D3,11,6)</f>
        <v>001975</v>
      </c>
      <c r="F3" s="3" t="s">
        <v>5182</v>
      </c>
      <c r="G3" s="3" t="s">
        <v>940</v>
      </c>
      <c r="H3" s="3" t="s">
        <v>6</v>
      </c>
      <c r="I3" s="3" t="str">
        <f>IFERROR(VLOOKUP(E3,[2]Sheet1!$C:$D,2,0),"TIPO III - Não classificada")</f>
        <v>TIPO III</v>
      </c>
      <c r="J3" s="3">
        <v>2591</v>
      </c>
      <c r="K3" s="86"/>
      <c r="L3" s="117">
        <f>IF(SUMIFS('MUSD26-30'!B:B,'MUSD26-30'!A:A,ListaUsinas!E3)=0,"",SUMIFS('MUSD26-30'!B:B,'MUSD26-30'!A:A,ListaUsinas!E3))</f>
        <v>24</v>
      </c>
      <c r="M3" s="117">
        <f>IF(SUMIFS(MUSD!C:C,MUSD!A:A,ListaUsinas!E3)=0,"",SUMIFS(MUSD!C:C,MUSD!A:A,ListaUsinas!E3))</f>
        <v>24</v>
      </c>
      <c r="N3" s="46" t="s">
        <v>5527</v>
      </c>
      <c r="O3" s="50"/>
      <c r="P3" s="79"/>
      <c r="Q3" s="79"/>
      <c r="R3" s="79"/>
      <c r="S3" s="79"/>
      <c r="T3" s="79"/>
      <c r="U3" s="79"/>
      <c r="V3" s="79"/>
      <c r="W3" s="78"/>
    </row>
    <row r="4" spans="1:31" s="1" customFormat="1" x14ac:dyDescent="0.25">
      <c r="A4" s="3" t="s">
        <v>6634</v>
      </c>
      <c r="B4" s="48" t="s">
        <v>3929</v>
      </c>
      <c r="C4" s="46" t="s">
        <v>8</v>
      </c>
      <c r="D4" s="14" t="s">
        <v>9</v>
      </c>
      <c r="E4" s="14" t="str">
        <f t="shared" si="0"/>
        <v>030975</v>
      </c>
      <c r="F4" s="3" t="s">
        <v>489</v>
      </c>
      <c r="G4" s="3" t="s">
        <v>940</v>
      </c>
      <c r="H4" s="3" t="s">
        <v>6</v>
      </c>
      <c r="I4" s="3" t="str">
        <f>IFERROR(VLOOKUP(E4,[2]Sheet1!$C:$D,2,0),"TIPO III - Não classificada")</f>
        <v>TIPO III</v>
      </c>
      <c r="J4" s="3">
        <v>46882</v>
      </c>
      <c r="K4" s="86"/>
      <c r="L4" s="117">
        <f>IF(SUMIFS('MUSD26-30'!B:B,'MUSD26-30'!A:A,ListaUsinas!E4)=0,"",SUMIFS('MUSD26-30'!B:B,'MUSD26-30'!A:A,ListaUsinas!E4))</f>
        <v>30</v>
      </c>
      <c r="M4" s="117">
        <f>IF(SUMIFS(MUSD!C:C,MUSD!A:A,ListaUsinas!E4)=0,"",SUMIFS(MUSD!C:C,MUSD!A:A,ListaUsinas!E4))</f>
        <v>30</v>
      </c>
      <c r="N4" s="46" t="s">
        <v>8529</v>
      </c>
      <c r="O4" s="50"/>
      <c r="P4" s="79"/>
      <c r="Q4" s="79"/>
      <c r="R4" s="79"/>
      <c r="S4" s="79"/>
      <c r="T4" s="79"/>
      <c r="U4" s="79"/>
      <c r="V4" s="79"/>
      <c r="W4" s="78"/>
    </row>
    <row r="5" spans="1:31" s="1" customFormat="1" x14ac:dyDescent="0.25">
      <c r="A5" s="3" t="s">
        <v>6634</v>
      </c>
      <c r="B5" s="48" t="s">
        <v>3929</v>
      </c>
      <c r="C5" s="46" t="s">
        <v>10</v>
      </c>
      <c r="D5" s="14" t="s">
        <v>11</v>
      </c>
      <c r="E5" s="14" t="str">
        <f t="shared" si="0"/>
        <v>028807</v>
      </c>
      <c r="F5" s="3" t="s">
        <v>489</v>
      </c>
      <c r="G5" s="3" t="s">
        <v>940</v>
      </c>
      <c r="H5" s="3" t="s">
        <v>6</v>
      </c>
      <c r="I5" s="3" t="str">
        <f>IFERROR(VLOOKUP(E5,[2]Sheet1!$C:$D,2,0),"TIPO III - Não classificada")</f>
        <v>TIPO III</v>
      </c>
      <c r="J5" s="3">
        <v>46882</v>
      </c>
      <c r="K5" s="86"/>
      <c r="L5" s="117">
        <f>IF(SUMIFS('MUSD26-30'!B:B,'MUSD26-30'!A:A,ListaUsinas!E5)=0,"",SUMIFS('MUSD26-30'!B:B,'MUSD26-30'!A:A,ListaUsinas!E5))</f>
        <v>21.5</v>
      </c>
      <c r="M5" s="117">
        <f>IF(SUMIFS(MUSD!C:C,MUSD!A:A,ListaUsinas!E5)=0,"",SUMIFS(MUSD!C:C,MUSD!A:A,ListaUsinas!E5))</f>
        <v>21.5</v>
      </c>
      <c r="N5" s="46" t="s">
        <v>8529</v>
      </c>
      <c r="O5" s="50"/>
      <c r="P5" s="79"/>
      <c r="Q5" s="79"/>
      <c r="R5" s="79"/>
      <c r="S5" s="79"/>
      <c r="T5" s="79"/>
      <c r="U5" s="79"/>
      <c r="V5" s="79"/>
      <c r="W5" s="78"/>
    </row>
    <row r="6" spans="1:31" s="1" customFormat="1" x14ac:dyDescent="0.25">
      <c r="A6" s="3" t="s">
        <v>7932</v>
      </c>
      <c r="B6" s="48" t="s">
        <v>3929</v>
      </c>
      <c r="C6" s="46" t="s">
        <v>12</v>
      </c>
      <c r="D6" s="14" t="s">
        <v>13</v>
      </c>
      <c r="E6" s="14" t="str">
        <f t="shared" si="0"/>
        <v>029231</v>
      </c>
      <c r="F6" s="3" t="s">
        <v>489</v>
      </c>
      <c r="G6" s="3" t="s">
        <v>4905</v>
      </c>
      <c r="H6" s="3" t="s">
        <v>7</v>
      </c>
      <c r="I6" s="3" t="str">
        <f>IFERROR(VLOOKUP(E6,[2]Sheet1!$C:$D,2,0),"TIPO III - Não classificada")</f>
        <v>TIPO III</v>
      </c>
      <c r="J6" s="3">
        <v>46882</v>
      </c>
      <c r="K6" s="86"/>
      <c r="L6" s="117">
        <f>IF(SUMIFS('MUSD26-30'!B:B,'MUSD26-30'!A:A,ListaUsinas!E6)=0,"",SUMIFS('MUSD26-30'!B:B,'MUSD26-30'!A:A,ListaUsinas!E6))</f>
        <v>0.52</v>
      </c>
      <c r="M6" s="117">
        <f>IF(SUMIFS(MUSD!C:C,MUSD!A:A,ListaUsinas!E6)=0,"",SUMIFS(MUSD!C:C,MUSD!A:A,ListaUsinas!E6))</f>
        <v>0.52</v>
      </c>
      <c r="N6" s="46" t="s">
        <v>7914</v>
      </c>
      <c r="O6" s="50"/>
      <c r="P6" s="79"/>
      <c r="Q6" s="79"/>
      <c r="R6" s="79"/>
      <c r="S6" s="79"/>
      <c r="T6" s="79"/>
      <c r="U6" s="79"/>
      <c r="V6" s="79"/>
      <c r="W6" s="78"/>
    </row>
    <row r="7" spans="1:31" s="1" customFormat="1" x14ac:dyDescent="0.25">
      <c r="A7" s="3" t="s">
        <v>6634</v>
      </c>
      <c r="B7" s="48" t="s">
        <v>3929</v>
      </c>
      <c r="C7" s="46" t="s">
        <v>14</v>
      </c>
      <c r="D7" s="14" t="s">
        <v>15</v>
      </c>
      <c r="E7" s="14" t="str">
        <f t="shared" si="0"/>
        <v>027421</v>
      </c>
      <c r="F7" s="3" t="s">
        <v>489</v>
      </c>
      <c r="G7" s="3" t="s">
        <v>940</v>
      </c>
      <c r="H7" s="3" t="s">
        <v>6</v>
      </c>
      <c r="I7" s="3" t="str">
        <f>IFERROR(VLOOKUP(E7,[2]Sheet1!$C:$D,2,0),"TIPO III - Não classificada")</f>
        <v>TIPO III</v>
      </c>
      <c r="J7" s="3">
        <v>46882</v>
      </c>
      <c r="K7" s="86"/>
      <c r="L7" s="117">
        <f>IF(SUMIFS('MUSD26-30'!B:B,'MUSD26-30'!A:A,ListaUsinas!E7)=0,"",SUMIFS('MUSD26-30'!B:B,'MUSD26-30'!A:A,ListaUsinas!E7))</f>
        <v>0.67</v>
      </c>
      <c r="M7" s="117">
        <f>IF(SUMIFS(MUSD!C:C,MUSD!A:A,ListaUsinas!E7)=0,"",SUMIFS(MUSD!C:C,MUSD!A:A,ListaUsinas!E7))</f>
        <v>0.67</v>
      </c>
      <c r="N7" s="46" t="s">
        <v>8529</v>
      </c>
      <c r="O7" s="50"/>
      <c r="P7" s="79"/>
      <c r="Q7" s="79"/>
      <c r="R7" s="79"/>
      <c r="S7" s="79"/>
      <c r="T7" s="79"/>
      <c r="U7" s="79"/>
      <c r="V7" s="79"/>
      <c r="W7" s="78"/>
    </row>
    <row r="8" spans="1:31" s="1" customFormat="1" x14ac:dyDescent="0.25">
      <c r="A8" s="3" t="s">
        <v>7932</v>
      </c>
      <c r="B8" s="48" t="s">
        <v>3929</v>
      </c>
      <c r="C8" s="46" t="s">
        <v>16</v>
      </c>
      <c r="D8" s="14" t="s">
        <v>17</v>
      </c>
      <c r="E8" s="14" t="str">
        <f t="shared" si="0"/>
        <v>001122</v>
      </c>
      <c r="F8" s="3" t="s">
        <v>489</v>
      </c>
      <c r="G8" s="3" t="s">
        <v>4905</v>
      </c>
      <c r="H8" s="3" t="s">
        <v>7</v>
      </c>
      <c r="I8" s="3" t="str">
        <f>IFERROR(VLOOKUP(E8,[2]Sheet1!$C:$D,2,0),"TIPO III - Não classificada")</f>
        <v>TIPO III</v>
      </c>
      <c r="J8" s="3">
        <v>46883</v>
      </c>
      <c r="K8" s="86"/>
      <c r="L8" s="117">
        <f>IF(SUMIFS('MUSD26-30'!B:B,'MUSD26-30'!A:A,ListaUsinas!E8)=0,"",SUMIFS('MUSD26-30'!B:B,'MUSD26-30'!A:A,ListaUsinas!E8))</f>
        <v>2.2000000000000002</v>
      </c>
      <c r="M8" s="117">
        <f>IF(SUMIFS(MUSD!C:C,MUSD!A:A,ListaUsinas!E8)=0,"",SUMIFS(MUSD!C:C,MUSD!A:A,ListaUsinas!E8))</f>
        <v>2.2000000000000002</v>
      </c>
      <c r="N8" s="46" t="s">
        <v>7914</v>
      </c>
      <c r="O8" s="50"/>
      <c r="P8" s="79"/>
      <c r="Q8" s="79"/>
      <c r="R8" s="79"/>
      <c r="S8" s="79"/>
      <c r="T8" s="79"/>
      <c r="U8" s="79"/>
      <c r="V8" s="79"/>
      <c r="W8" s="78"/>
    </row>
    <row r="9" spans="1:31" s="1" customFormat="1" x14ac:dyDescent="0.25">
      <c r="A9" s="3" t="s">
        <v>7932</v>
      </c>
      <c r="B9" s="48" t="s">
        <v>3929</v>
      </c>
      <c r="C9" s="46" t="s">
        <v>18</v>
      </c>
      <c r="D9" s="14" t="s">
        <v>19</v>
      </c>
      <c r="E9" s="14" t="str">
        <f t="shared" si="0"/>
        <v>028105</v>
      </c>
      <c r="F9" s="3" t="s">
        <v>489</v>
      </c>
      <c r="G9" s="3" t="s">
        <v>4905</v>
      </c>
      <c r="H9" s="3" t="s">
        <v>7</v>
      </c>
      <c r="I9" s="3" t="str">
        <f>IFERROR(VLOOKUP(E9,[2]Sheet1!$C:$D,2,0),"TIPO III - Não classificada")</f>
        <v>TIPO III</v>
      </c>
      <c r="J9" s="3">
        <v>46883</v>
      </c>
      <c r="K9" s="86"/>
      <c r="L9" s="117">
        <f>IF(SUMIFS('MUSD26-30'!B:B,'MUSD26-30'!A:A,ListaUsinas!E9)=0,"",SUMIFS('MUSD26-30'!B:B,'MUSD26-30'!A:A,ListaUsinas!E9))</f>
        <v>1</v>
      </c>
      <c r="M9" s="117">
        <f>IF(SUMIFS(MUSD!C:C,MUSD!A:A,ListaUsinas!E9)=0,"",SUMIFS(MUSD!C:C,MUSD!A:A,ListaUsinas!E9))</f>
        <v>1</v>
      </c>
      <c r="N9" s="46" t="s">
        <v>7915</v>
      </c>
      <c r="O9" s="50"/>
      <c r="P9" s="79"/>
      <c r="Q9" s="79"/>
      <c r="R9" s="79"/>
      <c r="S9" s="79"/>
      <c r="T9" s="79"/>
      <c r="U9" s="79"/>
      <c r="V9" s="79"/>
      <c r="W9" s="78"/>
    </row>
    <row r="10" spans="1:31" s="1" customFormat="1" x14ac:dyDescent="0.25">
      <c r="A10" s="3" t="s">
        <v>6634</v>
      </c>
      <c r="B10" s="48" t="s">
        <v>3929</v>
      </c>
      <c r="C10" s="46" t="s">
        <v>20</v>
      </c>
      <c r="D10" s="14" t="s">
        <v>21</v>
      </c>
      <c r="E10" s="14" t="str">
        <f t="shared" si="0"/>
        <v>028478</v>
      </c>
      <c r="F10" s="3" t="s">
        <v>489</v>
      </c>
      <c r="G10" s="3" t="s">
        <v>940</v>
      </c>
      <c r="H10" s="3" t="s">
        <v>6</v>
      </c>
      <c r="I10" s="3" t="str">
        <f>IFERROR(VLOOKUP(E10,[2]Sheet1!$C:$D,2,0),"TIPO III - Não classificada")</f>
        <v>TIPO III</v>
      </c>
      <c r="J10" s="3">
        <v>46884</v>
      </c>
      <c r="K10" s="86"/>
      <c r="L10" s="117">
        <f>IF(SUMIFS('MUSD26-30'!B:B,'MUSD26-30'!A:A,ListaUsinas!E10)=0,"",SUMIFS('MUSD26-30'!B:B,'MUSD26-30'!A:A,ListaUsinas!E10))</f>
        <v>15</v>
      </c>
      <c r="M10" s="117">
        <f>IF(SUMIFS(MUSD!C:C,MUSD!A:A,ListaUsinas!E10)=0,"",SUMIFS(MUSD!C:C,MUSD!A:A,ListaUsinas!E10))</f>
        <v>15</v>
      </c>
      <c r="N10" s="46" t="s">
        <v>8529</v>
      </c>
      <c r="O10" s="50"/>
      <c r="P10" s="79"/>
      <c r="Q10" s="79"/>
      <c r="R10" s="79"/>
      <c r="S10" s="79"/>
      <c r="T10" s="79"/>
      <c r="U10" s="79"/>
      <c r="V10" s="79"/>
      <c r="W10" s="78"/>
    </row>
    <row r="11" spans="1:31" s="1" customFormat="1" ht="30" x14ac:dyDescent="0.25">
      <c r="A11" s="3" t="s">
        <v>6634</v>
      </c>
      <c r="B11" s="48" t="s">
        <v>3929</v>
      </c>
      <c r="C11" s="81" t="s">
        <v>22</v>
      </c>
      <c r="D11" s="14" t="s">
        <v>23</v>
      </c>
      <c r="E11" s="14" t="str">
        <f t="shared" si="0"/>
        <v>029703</v>
      </c>
      <c r="F11" s="3" t="s">
        <v>489</v>
      </c>
      <c r="G11" s="3" t="s">
        <v>940</v>
      </c>
      <c r="H11" s="3" t="s">
        <v>6</v>
      </c>
      <c r="I11" s="3" t="str">
        <f>IFERROR(VLOOKUP(E11,[2]Sheet1!$C:$D,2,0),"TIPO III - Não classificada")</f>
        <v>TIPO III</v>
      </c>
      <c r="J11" s="3">
        <v>46884</v>
      </c>
      <c r="K11" s="86"/>
      <c r="L11" s="117">
        <f>IF(SUMIFS('MUSD26-30'!B:B,'MUSD26-30'!A:A,ListaUsinas!E11)=0,"",SUMIFS('MUSD26-30'!B:B,'MUSD26-30'!A:A,ListaUsinas!E11))</f>
        <v>30</v>
      </c>
      <c r="M11" s="117">
        <f>IF(SUMIFS(MUSD!C:C,MUSD!A:A,ListaUsinas!E11)=0,"",SUMIFS(MUSD!C:C,MUSD!A:A,ListaUsinas!E11))</f>
        <v>30</v>
      </c>
      <c r="N11" s="46" t="s">
        <v>8529</v>
      </c>
      <c r="O11" s="50"/>
      <c r="P11" s="79"/>
      <c r="Q11" s="79"/>
      <c r="R11" s="79"/>
      <c r="S11" s="79"/>
      <c r="T11" s="79"/>
      <c r="U11" s="79"/>
      <c r="V11" s="79"/>
      <c r="W11" s="78"/>
    </row>
    <row r="12" spans="1:31" s="1" customFormat="1" x14ac:dyDescent="0.25">
      <c r="A12" s="3" t="s">
        <v>6634</v>
      </c>
      <c r="B12" s="48" t="s">
        <v>3929</v>
      </c>
      <c r="C12" s="46" t="s">
        <v>24</v>
      </c>
      <c r="D12" s="14" t="s">
        <v>25</v>
      </c>
      <c r="E12" s="14" t="str">
        <f t="shared" si="0"/>
        <v>029290</v>
      </c>
      <c r="F12" s="3" t="s">
        <v>489</v>
      </c>
      <c r="G12" s="3" t="s">
        <v>940</v>
      </c>
      <c r="H12" s="3" t="s">
        <v>6</v>
      </c>
      <c r="I12" s="3" t="str">
        <f>IFERROR(VLOOKUP(E12,[2]Sheet1!$C:$D,2,0),"TIPO III - Não classificada")</f>
        <v>TIPO III</v>
      </c>
      <c r="J12" s="3">
        <v>46884</v>
      </c>
      <c r="K12" s="86"/>
      <c r="L12" s="117">
        <f>IF(SUMIFS('MUSD26-30'!B:B,'MUSD26-30'!A:A,ListaUsinas!E12)=0,"",SUMIFS('MUSD26-30'!B:B,'MUSD26-30'!A:A,ListaUsinas!E12))</f>
        <v>6.4</v>
      </c>
      <c r="M12" s="117">
        <f>IF(SUMIFS(MUSD!C:C,MUSD!A:A,ListaUsinas!E12)=0,"",SUMIFS(MUSD!C:C,MUSD!A:A,ListaUsinas!E12))</f>
        <v>6.4</v>
      </c>
      <c r="N12" s="46" t="s">
        <v>8529</v>
      </c>
      <c r="O12" s="50"/>
      <c r="P12" s="79"/>
      <c r="Q12" s="79"/>
      <c r="R12" s="79"/>
      <c r="S12" s="79"/>
      <c r="T12" s="79"/>
      <c r="U12" s="79"/>
      <c r="V12" s="79"/>
      <c r="W12" s="78"/>
    </row>
    <row r="13" spans="1:31" s="1" customFormat="1" x14ac:dyDescent="0.25">
      <c r="A13" s="3" t="s">
        <v>6634</v>
      </c>
      <c r="B13" s="48" t="s">
        <v>3929</v>
      </c>
      <c r="C13" s="15" t="s">
        <v>26</v>
      </c>
      <c r="D13" s="14" t="s">
        <v>27</v>
      </c>
      <c r="E13" s="14" t="str">
        <f t="shared" si="0"/>
        <v>038336</v>
      </c>
      <c r="F13" s="3" t="s">
        <v>489</v>
      </c>
      <c r="G13" s="3" t="s">
        <v>940</v>
      </c>
      <c r="H13" s="3" t="s">
        <v>6</v>
      </c>
      <c r="I13" s="3" t="str">
        <f>IFERROR(VLOOKUP(E13,[2]Sheet1!$C:$D,2,0),"TIPO III - Não classificada")</f>
        <v>TIPO III</v>
      </c>
      <c r="J13" s="3">
        <v>46884</v>
      </c>
      <c r="K13" s="86"/>
      <c r="L13" s="117">
        <f>IF(SUMIFS('MUSD26-30'!B:B,'MUSD26-30'!A:A,ListaUsinas!E13)=0,"",SUMIFS('MUSD26-30'!B:B,'MUSD26-30'!A:A,ListaUsinas!E13))</f>
        <v>40</v>
      </c>
      <c r="M13" s="117">
        <f>IF(SUMIFS(MUSD!C:C,MUSD!A:A,ListaUsinas!E13)=0,"",SUMIFS(MUSD!C:C,MUSD!A:A,ListaUsinas!E13))</f>
        <v>40</v>
      </c>
      <c r="N13" s="46" t="s">
        <v>8529</v>
      </c>
      <c r="O13" s="50"/>
      <c r="P13" s="79"/>
      <c r="Q13" s="79"/>
      <c r="R13" s="79"/>
      <c r="S13" s="79"/>
      <c r="T13" s="79"/>
      <c r="U13" s="79"/>
      <c r="V13" s="79"/>
      <c r="W13" s="78"/>
    </row>
    <row r="14" spans="1:31" s="1" customFormat="1" x14ac:dyDescent="0.25">
      <c r="A14" s="3" t="s">
        <v>6634</v>
      </c>
      <c r="B14" s="48" t="s">
        <v>3929</v>
      </c>
      <c r="C14" s="46" t="s">
        <v>28</v>
      </c>
      <c r="D14" s="14" t="s">
        <v>29</v>
      </c>
      <c r="E14" s="14" t="str">
        <f t="shared" si="0"/>
        <v>028955</v>
      </c>
      <c r="F14" s="3" t="s">
        <v>489</v>
      </c>
      <c r="G14" s="3" t="s">
        <v>940</v>
      </c>
      <c r="H14" s="3" t="s">
        <v>6</v>
      </c>
      <c r="I14" s="3" t="str">
        <f>IFERROR(VLOOKUP(E14,[2]Sheet1!$C:$D,2,0),"TIPO III - Não classificada")</f>
        <v>TIPO III</v>
      </c>
      <c r="J14" s="3">
        <v>46885</v>
      </c>
      <c r="K14" s="86"/>
      <c r="L14" s="117">
        <f>IF(SUMIFS('MUSD26-30'!B:B,'MUSD26-30'!A:A,ListaUsinas!E14)=0,"",SUMIFS('MUSD26-30'!B:B,'MUSD26-30'!A:A,ListaUsinas!E14))</f>
        <v>1.5</v>
      </c>
      <c r="M14" s="117">
        <f>IF(SUMIFS(MUSD!C:C,MUSD!A:A,ListaUsinas!E14)=0,"",SUMIFS(MUSD!C:C,MUSD!A:A,ListaUsinas!E14))</f>
        <v>1.5</v>
      </c>
      <c r="N14" s="46" t="s">
        <v>8529</v>
      </c>
      <c r="O14" s="50"/>
      <c r="P14" s="79"/>
      <c r="Q14" s="79"/>
      <c r="R14" s="79"/>
      <c r="S14" s="79"/>
      <c r="T14" s="79"/>
      <c r="U14" s="79"/>
      <c r="V14" s="79"/>
      <c r="W14" s="78"/>
    </row>
    <row r="15" spans="1:31" s="1" customFormat="1" x14ac:dyDescent="0.25">
      <c r="A15" s="3" t="s">
        <v>6634</v>
      </c>
      <c r="B15" s="48" t="s">
        <v>3929</v>
      </c>
      <c r="C15" s="81" t="s">
        <v>30</v>
      </c>
      <c r="D15" s="14" t="s">
        <v>31</v>
      </c>
      <c r="E15" s="14" t="str">
        <f t="shared" si="0"/>
        <v>029646</v>
      </c>
      <c r="F15" s="3" t="s">
        <v>489</v>
      </c>
      <c r="G15" s="3" t="s">
        <v>940</v>
      </c>
      <c r="H15" s="3" t="s">
        <v>6</v>
      </c>
      <c r="I15" s="3" t="str">
        <f>IFERROR(VLOOKUP(E15,[2]Sheet1!$C:$D,2,0),"TIPO III - Não classificada")</f>
        <v>TIPO III</v>
      </c>
      <c r="J15" s="3">
        <v>46886</v>
      </c>
      <c r="K15" s="86"/>
      <c r="L15" s="117">
        <f>IF(SUMIFS('MUSD26-30'!B:B,'MUSD26-30'!A:A,ListaUsinas!E15)=0,"",SUMIFS('MUSD26-30'!B:B,'MUSD26-30'!A:A,ListaUsinas!E15))</f>
        <v>19</v>
      </c>
      <c r="M15" s="117">
        <f>IF(SUMIFS(MUSD!C:C,MUSD!A:A,ListaUsinas!E15)=0,"",SUMIFS(MUSD!C:C,MUSD!A:A,ListaUsinas!E15))</f>
        <v>19</v>
      </c>
      <c r="N15" s="46" t="s">
        <v>8529</v>
      </c>
      <c r="O15" s="50"/>
      <c r="P15" s="79"/>
      <c r="Q15" s="79"/>
      <c r="R15" s="79"/>
      <c r="S15" s="79"/>
      <c r="T15" s="79"/>
      <c r="U15" s="79"/>
      <c r="V15" s="79"/>
      <c r="W15" s="78"/>
    </row>
    <row r="16" spans="1:31" s="1" customFormat="1" x14ac:dyDescent="0.25">
      <c r="A16" s="3" t="s">
        <v>6634</v>
      </c>
      <c r="B16" s="48" t="s">
        <v>3929</v>
      </c>
      <c r="C16" s="46" t="s">
        <v>32</v>
      </c>
      <c r="D16" s="14" t="s">
        <v>33</v>
      </c>
      <c r="E16" s="14" t="str">
        <f t="shared" si="0"/>
        <v>030728</v>
      </c>
      <c r="F16" s="3" t="s">
        <v>489</v>
      </c>
      <c r="G16" s="3" t="s">
        <v>940</v>
      </c>
      <c r="H16" s="3" t="s">
        <v>6</v>
      </c>
      <c r="I16" s="3" t="str">
        <f>IFERROR(VLOOKUP(E16,[2]Sheet1!$C:$D,2,0),"TIPO III - Não classificada")</f>
        <v>TIPO III</v>
      </c>
      <c r="J16" s="3">
        <v>46886</v>
      </c>
      <c r="K16" s="86"/>
      <c r="L16" s="117">
        <f>IF(SUMIFS('MUSD26-30'!B:B,'MUSD26-30'!A:A,ListaUsinas!E16)=0,"",SUMIFS('MUSD26-30'!B:B,'MUSD26-30'!A:A,ListaUsinas!E16))</f>
        <v>4.1580000000000004</v>
      </c>
      <c r="M16" s="117">
        <f>IF(SUMIFS(MUSD!C:C,MUSD!A:A,ListaUsinas!E16)=0,"",SUMIFS(MUSD!C:C,MUSD!A:A,ListaUsinas!E16))</f>
        <v>4.1580000000000004</v>
      </c>
      <c r="N16" s="46" t="s">
        <v>8529</v>
      </c>
      <c r="O16" s="50"/>
      <c r="P16" s="79"/>
      <c r="Q16" s="79"/>
      <c r="R16" s="79"/>
      <c r="S16" s="79"/>
      <c r="T16" s="79"/>
      <c r="U16" s="79"/>
      <c r="V16" s="79"/>
      <c r="W16" s="78"/>
    </row>
    <row r="17" spans="1:34" s="1" customFormat="1" x14ac:dyDescent="0.25">
      <c r="A17" s="3" t="s">
        <v>6634</v>
      </c>
      <c r="B17" s="48" t="s">
        <v>3929</v>
      </c>
      <c r="C17" s="46" t="s">
        <v>34</v>
      </c>
      <c r="D17" s="14" t="s">
        <v>35</v>
      </c>
      <c r="E17" s="14" t="str">
        <f t="shared" si="0"/>
        <v>030961</v>
      </c>
      <c r="F17" s="3" t="s">
        <v>489</v>
      </c>
      <c r="G17" s="3" t="s">
        <v>940</v>
      </c>
      <c r="H17" s="3" t="s">
        <v>6</v>
      </c>
      <c r="I17" s="3" t="str">
        <f>IFERROR(VLOOKUP(E17,[2]Sheet1!$C:$D,2,0),"TIPO III - Não classificada")</f>
        <v>TIPO III</v>
      </c>
      <c r="J17" s="3">
        <v>46887</v>
      </c>
      <c r="K17" s="86"/>
      <c r="L17" s="117">
        <f>IF(SUMIFS('MUSD26-30'!B:B,'MUSD26-30'!A:A,ListaUsinas!E17)=0,"",SUMIFS('MUSD26-30'!B:B,'MUSD26-30'!A:A,ListaUsinas!E17))</f>
        <v>5.335</v>
      </c>
      <c r="M17" s="117">
        <f>IF(SUMIFS(MUSD!C:C,MUSD!A:A,ListaUsinas!E17)=0,"",SUMIFS(MUSD!C:C,MUSD!A:A,ListaUsinas!E17))</f>
        <v>5.335</v>
      </c>
      <c r="N17" s="46" t="s">
        <v>8529</v>
      </c>
      <c r="O17" s="50"/>
      <c r="P17" s="79"/>
      <c r="Q17" s="79"/>
      <c r="R17" s="79"/>
      <c r="S17" s="79"/>
      <c r="T17" s="79"/>
      <c r="U17" s="79"/>
      <c r="V17" s="79"/>
      <c r="W17" s="78"/>
    </row>
    <row r="18" spans="1:34" s="1" customFormat="1" ht="30" x14ac:dyDescent="0.25">
      <c r="A18" s="3" t="s">
        <v>6634</v>
      </c>
      <c r="B18" s="48" t="s">
        <v>3929</v>
      </c>
      <c r="C18" s="81" t="s">
        <v>36</v>
      </c>
      <c r="D18" s="14" t="s">
        <v>37</v>
      </c>
      <c r="E18" s="14" t="str">
        <f t="shared" si="0"/>
        <v>030063</v>
      </c>
      <c r="F18" s="3" t="s">
        <v>489</v>
      </c>
      <c r="G18" s="3" t="s">
        <v>940</v>
      </c>
      <c r="H18" s="3" t="s">
        <v>6</v>
      </c>
      <c r="I18" s="3" t="str">
        <f>IFERROR(VLOOKUP(E18,[2]Sheet1!$C:$D,2,0),"TIPO III - Não classificada")</f>
        <v>TIPO III</v>
      </c>
      <c r="J18" s="3">
        <v>47761</v>
      </c>
      <c r="K18" s="86"/>
      <c r="L18" s="117">
        <f>IF(SUMIFS('MUSD26-30'!B:B,'MUSD26-30'!A:A,ListaUsinas!E18)=0,"",SUMIFS('MUSD26-30'!B:B,'MUSD26-30'!A:A,ListaUsinas!E18))</f>
        <v>42</v>
      </c>
      <c r="M18" s="117">
        <f>IF(SUMIFS(MUSD!C:C,MUSD!A:A,ListaUsinas!E18)=0,"",SUMIFS(MUSD!C:C,MUSD!A:A,ListaUsinas!E18))</f>
        <v>42</v>
      </c>
      <c r="N18" s="46" t="s">
        <v>8529</v>
      </c>
      <c r="O18" s="50"/>
      <c r="P18" s="79"/>
      <c r="Q18" s="79"/>
      <c r="R18" s="79"/>
      <c r="S18" s="79"/>
      <c r="T18" s="79"/>
      <c r="U18" s="79"/>
      <c r="V18" s="79"/>
      <c r="W18" s="78"/>
    </row>
    <row r="19" spans="1:34" s="1" customFormat="1" x14ac:dyDescent="0.25">
      <c r="A19" s="3" t="s">
        <v>6634</v>
      </c>
      <c r="B19" s="48" t="s">
        <v>3929</v>
      </c>
      <c r="C19" s="46" t="s">
        <v>38</v>
      </c>
      <c r="D19" s="14" t="s">
        <v>39</v>
      </c>
      <c r="E19" s="14" t="str">
        <f t="shared" si="0"/>
        <v>030850</v>
      </c>
      <c r="F19" s="3" t="s">
        <v>489</v>
      </c>
      <c r="G19" s="3" t="s">
        <v>940</v>
      </c>
      <c r="H19" s="3" t="s">
        <v>6</v>
      </c>
      <c r="I19" s="3" t="str">
        <f>IFERROR(VLOOKUP(E19,[2]Sheet1!$C:$D,2,0),"TIPO III - Não classificada")</f>
        <v>TIPO III</v>
      </c>
      <c r="J19" s="3">
        <v>47761</v>
      </c>
      <c r="K19" s="86"/>
      <c r="L19" s="117">
        <f>IF(SUMIFS('MUSD26-30'!B:B,'MUSD26-30'!A:A,ListaUsinas!E19)=0,"",SUMIFS('MUSD26-30'!B:B,'MUSD26-30'!A:A,ListaUsinas!E19))</f>
        <v>18</v>
      </c>
      <c r="M19" s="117">
        <f>IF(SUMIFS(MUSD!C:C,MUSD!A:A,ListaUsinas!E19)=0,"",SUMIFS(MUSD!C:C,MUSD!A:A,ListaUsinas!E19))</f>
        <v>18</v>
      </c>
      <c r="N19" s="46" t="s">
        <v>8529</v>
      </c>
      <c r="O19" s="50"/>
      <c r="P19" s="79"/>
      <c r="Q19" s="79"/>
      <c r="R19" s="79"/>
      <c r="S19" s="79"/>
      <c r="T19" s="79"/>
      <c r="U19" s="79"/>
      <c r="V19" s="79"/>
      <c r="W19" s="78"/>
    </row>
    <row r="20" spans="1:34" s="1" customFormat="1" x14ac:dyDescent="0.25">
      <c r="A20" s="3" t="s">
        <v>6634</v>
      </c>
      <c r="B20" s="48" t="s">
        <v>3929</v>
      </c>
      <c r="C20" s="15" t="s">
        <v>40</v>
      </c>
      <c r="D20" s="14" t="s">
        <v>41</v>
      </c>
      <c r="E20" s="14" t="str">
        <f t="shared" si="0"/>
        <v>032323</v>
      </c>
      <c r="F20" s="3" t="s">
        <v>489</v>
      </c>
      <c r="G20" s="3" t="s">
        <v>940</v>
      </c>
      <c r="H20" s="3" t="s">
        <v>6</v>
      </c>
      <c r="I20" s="3" t="str">
        <f>IFERROR(VLOOKUP(E20,[2]Sheet1!$C:$D,2,0),"TIPO III - Não classificada")</f>
        <v>TIPO III</v>
      </c>
      <c r="J20" s="3">
        <v>46888</v>
      </c>
      <c r="K20" s="86"/>
      <c r="L20" s="117">
        <f>IF(SUMIFS('MUSD26-30'!B:B,'MUSD26-30'!A:A,ListaUsinas!E20)=0,"",SUMIFS('MUSD26-30'!B:B,'MUSD26-30'!A:A,ListaUsinas!E20))</f>
        <v>9.125</v>
      </c>
      <c r="M20" s="117">
        <f>IF(SUMIFS(MUSD!C:C,MUSD!A:A,ListaUsinas!E20)=0,"",SUMIFS(MUSD!C:C,MUSD!A:A,ListaUsinas!E20))</f>
        <v>9.125</v>
      </c>
      <c r="N20" s="46" t="s">
        <v>8529</v>
      </c>
      <c r="O20" s="50"/>
      <c r="P20" s="79"/>
      <c r="Q20" s="79"/>
      <c r="R20" s="79"/>
      <c r="S20" s="79"/>
      <c r="T20" s="79"/>
      <c r="U20" s="79"/>
      <c r="V20" s="79"/>
      <c r="W20" s="78"/>
    </row>
    <row r="21" spans="1:34" x14ac:dyDescent="0.25">
      <c r="A21" s="3" t="s">
        <v>6634</v>
      </c>
      <c r="B21" s="48" t="s">
        <v>3929</v>
      </c>
      <c r="C21" s="8" t="s">
        <v>42</v>
      </c>
      <c r="D21" s="14" t="s">
        <v>43</v>
      </c>
      <c r="E21" s="14" t="str">
        <f t="shared" si="0"/>
        <v>034107</v>
      </c>
      <c r="F21" s="3" t="s">
        <v>489</v>
      </c>
      <c r="G21" s="3" t="s">
        <v>940</v>
      </c>
      <c r="H21" s="3" t="s">
        <v>6</v>
      </c>
      <c r="I21" s="3" t="str">
        <f>IFERROR(VLOOKUP(E21,[2]Sheet1!$C:$D,2,0),"TIPO III - Não classificada")</f>
        <v>TIPO III</v>
      </c>
      <c r="J21" s="3">
        <v>46889</v>
      </c>
      <c r="K21" s="86"/>
      <c r="L21" s="117">
        <f>IF(SUMIFS('MUSD26-30'!B:B,'MUSD26-30'!A:A,ListaUsinas!E21)=0,"",SUMIFS('MUSD26-30'!B:B,'MUSD26-30'!A:A,ListaUsinas!E21))</f>
        <v>5</v>
      </c>
      <c r="M21" s="117">
        <f>IF(SUMIFS(MUSD!C:C,MUSD!A:A,ListaUsinas!E21)=0,"",SUMIFS(MUSD!C:C,MUSD!A:A,ListaUsinas!E21))</f>
        <v>5</v>
      </c>
      <c r="N21" s="46" t="s">
        <v>8529</v>
      </c>
      <c r="O21" s="50"/>
      <c r="P21" s="79"/>
      <c r="Q21" s="79"/>
      <c r="R21" s="79"/>
      <c r="S21" s="79"/>
      <c r="T21" s="79"/>
      <c r="U21" s="79"/>
      <c r="V21" s="79"/>
      <c r="W21" s="78"/>
      <c r="Y21" s="1"/>
      <c r="Z21" s="1"/>
      <c r="AA21" s="1"/>
      <c r="AB21" s="1"/>
      <c r="AC21" s="1"/>
      <c r="AD21" s="1"/>
      <c r="AE21" s="1"/>
      <c r="AF21" s="1"/>
      <c r="AG21" s="1"/>
      <c r="AH21" s="1"/>
    </row>
    <row r="22" spans="1:34" s="1" customFormat="1" x14ac:dyDescent="0.25">
      <c r="A22" s="3" t="s">
        <v>6634</v>
      </c>
      <c r="B22" s="48" t="s">
        <v>3929</v>
      </c>
      <c r="C22" s="46" t="s">
        <v>44</v>
      </c>
      <c r="D22" s="14" t="s">
        <v>45</v>
      </c>
      <c r="E22" s="14" t="str">
        <f t="shared" si="0"/>
        <v>043223</v>
      </c>
      <c r="F22" s="3" t="s">
        <v>489</v>
      </c>
      <c r="G22" s="3" t="s">
        <v>940</v>
      </c>
      <c r="H22" s="3" t="s">
        <v>6</v>
      </c>
      <c r="I22" s="3" t="str">
        <f>IFERROR(VLOOKUP(E22,[2]Sheet1!$C:$D,2,0),"TIPO III - Não classificada")</f>
        <v>TIPO III</v>
      </c>
      <c r="J22" s="3">
        <v>46890</v>
      </c>
      <c r="K22" s="86"/>
      <c r="L22" s="117">
        <f>IF(SUMIFS('MUSD26-30'!B:B,'MUSD26-30'!A:A,ListaUsinas!E22)=0,"",SUMIFS('MUSD26-30'!B:B,'MUSD26-30'!A:A,ListaUsinas!E22))</f>
        <v>3.375</v>
      </c>
      <c r="M22" s="117">
        <f>IF(SUMIFS(MUSD!C:C,MUSD!A:A,ListaUsinas!E22)=0,"",SUMIFS(MUSD!C:C,MUSD!A:A,ListaUsinas!E22))</f>
        <v>3.375</v>
      </c>
      <c r="N22" s="46" t="s">
        <v>8529</v>
      </c>
      <c r="O22" s="50"/>
      <c r="P22" s="79"/>
      <c r="Q22" s="79"/>
      <c r="R22" s="79"/>
      <c r="S22" s="79"/>
      <c r="T22" s="79"/>
      <c r="U22" s="79"/>
      <c r="V22" s="79"/>
      <c r="W22" s="78"/>
    </row>
    <row r="23" spans="1:34" s="1" customFormat="1" x14ac:dyDescent="0.25">
      <c r="A23" s="3" t="s">
        <v>6634</v>
      </c>
      <c r="B23" s="48" t="s">
        <v>3929</v>
      </c>
      <c r="C23" s="46" t="s">
        <v>46</v>
      </c>
      <c r="D23" s="14" t="s">
        <v>47</v>
      </c>
      <c r="E23" s="14" t="str">
        <f t="shared" si="0"/>
        <v>043268</v>
      </c>
      <c r="F23" s="3" t="s">
        <v>489</v>
      </c>
      <c r="G23" s="3" t="s">
        <v>940</v>
      </c>
      <c r="H23" s="3" t="s">
        <v>6</v>
      </c>
      <c r="I23" s="3" t="str">
        <f>IFERROR(VLOOKUP(E23,[2]Sheet1!$C:$D,2,0),"TIPO III - Não classificada")</f>
        <v>TIPO III</v>
      </c>
      <c r="J23" s="3">
        <v>46890</v>
      </c>
      <c r="K23" s="86"/>
      <c r="L23" s="117">
        <f>IF(SUMIFS('MUSD26-30'!B:B,'MUSD26-30'!A:A,ListaUsinas!E23)=0,"",SUMIFS('MUSD26-30'!B:B,'MUSD26-30'!A:A,ListaUsinas!E23))</f>
        <v>3.25</v>
      </c>
      <c r="M23" s="117">
        <f>IF(SUMIFS(MUSD!C:C,MUSD!A:A,ListaUsinas!E23)=0,"",SUMIFS(MUSD!C:C,MUSD!A:A,ListaUsinas!E23))</f>
        <v>3.25</v>
      </c>
      <c r="N23" s="46" t="s">
        <v>8529</v>
      </c>
      <c r="O23" s="50"/>
      <c r="P23" s="79"/>
      <c r="Q23" s="79"/>
      <c r="R23" s="79"/>
      <c r="S23" s="79"/>
      <c r="T23" s="79"/>
      <c r="U23" s="79"/>
      <c r="V23" s="79"/>
      <c r="W23" s="78"/>
    </row>
    <row r="24" spans="1:34" s="1" customFormat="1" x14ac:dyDescent="0.25">
      <c r="A24" s="3" t="s">
        <v>6634</v>
      </c>
      <c r="B24" s="48" t="s">
        <v>3929</v>
      </c>
      <c r="C24" s="46" t="s">
        <v>48</v>
      </c>
      <c r="D24" s="14" t="s">
        <v>49</v>
      </c>
      <c r="E24" s="14" t="str">
        <f t="shared" si="0"/>
        <v>027730</v>
      </c>
      <c r="F24" s="3" t="s">
        <v>489</v>
      </c>
      <c r="G24" s="3" t="s">
        <v>940</v>
      </c>
      <c r="H24" s="3" t="s">
        <v>6</v>
      </c>
      <c r="I24" s="3" t="str">
        <f>IFERROR(VLOOKUP(E24,[2]Sheet1!$C:$D,2,0),"TIPO III - Não classificada")</f>
        <v>TIPO III</v>
      </c>
      <c r="J24" s="3">
        <v>1504</v>
      </c>
      <c r="K24" s="86"/>
      <c r="L24" s="117">
        <f>IF(SUMIFS('MUSD26-30'!B:B,'MUSD26-30'!A:A,ListaUsinas!E24)=0,"",SUMIFS('MUSD26-30'!B:B,'MUSD26-30'!A:A,ListaUsinas!E24))</f>
        <v>3.8</v>
      </c>
      <c r="M24" s="117">
        <f>IF(SUMIFS(MUSD!C:C,MUSD!A:A,ListaUsinas!E24)=0,"",SUMIFS(MUSD!C:C,MUSD!A:A,ListaUsinas!E24))</f>
        <v>3.8</v>
      </c>
      <c r="N24" s="46" t="s">
        <v>8529</v>
      </c>
      <c r="O24" s="50"/>
      <c r="P24" s="79"/>
      <c r="Q24" s="79"/>
      <c r="R24" s="79"/>
      <c r="S24" s="79"/>
      <c r="T24" s="79"/>
      <c r="U24" s="79"/>
      <c r="V24" s="79"/>
      <c r="W24" s="78"/>
    </row>
    <row r="25" spans="1:34" s="1" customFormat="1" x14ac:dyDescent="0.25">
      <c r="A25" s="3" t="s">
        <v>6634</v>
      </c>
      <c r="B25" s="48" t="s">
        <v>3929</v>
      </c>
      <c r="C25" s="46" t="s">
        <v>50</v>
      </c>
      <c r="D25" s="14" t="s">
        <v>51</v>
      </c>
      <c r="E25" s="14" t="str">
        <f t="shared" si="0"/>
        <v>027576</v>
      </c>
      <c r="F25" s="3" t="s">
        <v>489</v>
      </c>
      <c r="G25" s="3" t="s">
        <v>940</v>
      </c>
      <c r="H25" s="3" t="s">
        <v>6</v>
      </c>
      <c r="I25" s="3" t="str">
        <f>IFERROR(VLOOKUP(E25,[2]Sheet1!$C:$D,2,0),"TIPO III - Não classificada")</f>
        <v>TIPO III</v>
      </c>
      <c r="J25" s="3">
        <v>1504</v>
      </c>
      <c r="K25" s="86"/>
      <c r="L25" s="117">
        <f>IF(SUMIFS('MUSD26-30'!B:B,'MUSD26-30'!A:A,ListaUsinas!E25)=0,"",SUMIFS('MUSD26-30'!B:B,'MUSD26-30'!A:A,ListaUsinas!E25))</f>
        <v>10</v>
      </c>
      <c r="M25" s="117">
        <f>IF(SUMIFS(MUSD!C:C,MUSD!A:A,ListaUsinas!E25)=0,"",SUMIFS(MUSD!C:C,MUSD!A:A,ListaUsinas!E25))</f>
        <v>10</v>
      </c>
      <c r="N25" s="46" t="s">
        <v>8529</v>
      </c>
      <c r="O25" s="50"/>
      <c r="P25" s="79"/>
      <c r="Q25" s="79"/>
      <c r="R25" s="79"/>
      <c r="S25" s="79"/>
      <c r="T25" s="79"/>
      <c r="U25" s="79"/>
      <c r="V25" s="79"/>
      <c r="W25" s="78"/>
    </row>
    <row r="26" spans="1:34" s="1" customFormat="1" ht="30" x14ac:dyDescent="0.25">
      <c r="A26" s="3" t="s">
        <v>6634</v>
      </c>
      <c r="B26" s="48" t="s">
        <v>3929</v>
      </c>
      <c r="C26" s="81" t="s">
        <v>52</v>
      </c>
      <c r="D26" s="14" t="s">
        <v>53</v>
      </c>
      <c r="E26" s="14" t="str">
        <f t="shared" si="0"/>
        <v>002070</v>
      </c>
      <c r="F26" s="3" t="s">
        <v>489</v>
      </c>
      <c r="G26" s="3" t="s">
        <v>940</v>
      </c>
      <c r="H26" s="3" t="s">
        <v>6</v>
      </c>
      <c r="I26" s="3" t="str">
        <f>IFERROR(VLOOKUP(E26,[2]Sheet1!$C:$D,2,0),"TIPO III - Não classificada")</f>
        <v>TIPO III</v>
      </c>
      <c r="J26" s="3">
        <v>1504</v>
      </c>
      <c r="K26" s="86"/>
      <c r="L26" s="117">
        <f>IF(SUMIFS('MUSD26-30'!B:B,'MUSD26-30'!A:A,ListaUsinas!E26)=0,"",SUMIFS('MUSD26-30'!B:B,'MUSD26-30'!A:A,ListaUsinas!E26))</f>
        <v>2.15</v>
      </c>
      <c r="M26" s="117">
        <f>IF(SUMIFS(MUSD!C:C,MUSD!A:A,ListaUsinas!E26)=0,"",SUMIFS(MUSD!C:C,MUSD!A:A,ListaUsinas!E26))</f>
        <v>2.15</v>
      </c>
      <c r="N26" s="46" t="s">
        <v>8529</v>
      </c>
      <c r="O26" s="50"/>
      <c r="P26" s="79"/>
      <c r="Q26" s="79"/>
      <c r="R26" s="79"/>
      <c r="S26" s="79"/>
      <c r="T26" s="79"/>
      <c r="U26" s="79"/>
      <c r="V26" s="79"/>
      <c r="W26" s="78"/>
    </row>
    <row r="27" spans="1:34" s="1" customFormat="1" x14ac:dyDescent="0.25">
      <c r="A27" s="3" t="s">
        <v>6634</v>
      </c>
      <c r="B27" s="48" t="s">
        <v>3929</v>
      </c>
      <c r="C27" s="81" t="s">
        <v>54</v>
      </c>
      <c r="D27" s="14" t="s">
        <v>55</v>
      </c>
      <c r="E27" s="14" t="str">
        <f t="shared" si="0"/>
        <v>001344</v>
      </c>
      <c r="F27" s="3" t="s">
        <v>489</v>
      </c>
      <c r="G27" s="3" t="s">
        <v>940</v>
      </c>
      <c r="H27" s="3" t="s">
        <v>6</v>
      </c>
      <c r="I27" s="3" t="str">
        <f>IFERROR(VLOOKUP(E27,[2]Sheet1!$C:$D,2,0),"TIPO III - Não classificada")</f>
        <v>TIPO III</v>
      </c>
      <c r="J27" s="3">
        <v>1504</v>
      </c>
      <c r="K27" s="86"/>
      <c r="L27" s="117">
        <f>IF(SUMIFS('MUSD26-30'!B:B,'MUSD26-30'!A:A,ListaUsinas!E27)=0,"",SUMIFS('MUSD26-30'!B:B,'MUSD26-30'!A:A,ListaUsinas!E27))</f>
        <v>1.61</v>
      </c>
      <c r="M27" s="117">
        <f>IF(SUMIFS(MUSD!C:C,MUSD!A:A,ListaUsinas!E27)=0,"",SUMIFS(MUSD!C:C,MUSD!A:A,ListaUsinas!E27))</f>
        <v>1.61</v>
      </c>
      <c r="N27" s="46" t="s">
        <v>8529</v>
      </c>
      <c r="O27" s="50"/>
      <c r="P27" s="79"/>
      <c r="Q27" s="79"/>
      <c r="R27" s="79"/>
      <c r="S27" s="79"/>
      <c r="T27" s="79"/>
      <c r="U27" s="79"/>
      <c r="V27" s="79"/>
      <c r="W27" s="78"/>
    </row>
    <row r="28" spans="1:34" s="1" customFormat="1" x14ac:dyDescent="0.25">
      <c r="A28" s="3" t="s">
        <v>6634</v>
      </c>
      <c r="B28" s="48" t="s">
        <v>3929</v>
      </c>
      <c r="C28" s="81" t="s">
        <v>56</v>
      </c>
      <c r="D28" s="14" t="s">
        <v>57</v>
      </c>
      <c r="E28" s="14" t="str">
        <f t="shared" si="0"/>
        <v>001427</v>
      </c>
      <c r="F28" s="3" t="s">
        <v>489</v>
      </c>
      <c r="G28" s="3" t="s">
        <v>940</v>
      </c>
      <c r="H28" s="3" t="s">
        <v>6</v>
      </c>
      <c r="I28" s="3" t="str">
        <f>IFERROR(VLOOKUP(E28,[2]Sheet1!$C:$D,2,0),"TIPO III - Não classificada")</f>
        <v>TIPO III</v>
      </c>
      <c r="J28" s="3">
        <v>46891</v>
      </c>
      <c r="K28" s="86"/>
      <c r="L28" s="117">
        <f>IF(SUMIFS('MUSD26-30'!B:B,'MUSD26-30'!A:A,ListaUsinas!E28)=0,"",SUMIFS('MUSD26-30'!B:B,'MUSD26-30'!A:A,ListaUsinas!E28))</f>
        <v>7.45</v>
      </c>
      <c r="M28" s="117">
        <f>IF(SUMIFS(MUSD!C:C,MUSD!A:A,ListaUsinas!E28)=0,"",SUMIFS(MUSD!C:C,MUSD!A:A,ListaUsinas!E28))</f>
        <v>7.45</v>
      </c>
      <c r="N28" s="46" t="s">
        <v>8529</v>
      </c>
      <c r="O28" s="50"/>
      <c r="P28" s="79"/>
      <c r="Q28" s="79"/>
      <c r="R28" s="79"/>
      <c r="S28" s="79"/>
      <c r="T28" s="79"/>
      <c r="U28" s="79"/>
      <c r="V28" s="79"/>
      <c r="W28" s="78"/>
    </row>
    <row r="29" spans="1:34" s="1" customFormat="1" x14ac:dyDescent="0.25">
      <c r="A29" s="3" t="s">
        <v>6634</v>
      </c>
      <c r="B29" s="48" t="s">
        <v>3929</v>
      </c>
      <c r="C29" s="81" t="s">
        <v>58</v>
      </c>
      <c r="D29" s="14" t="s">
        <v>59</v>
      </c>
      <c r="E29" s="14" t="str">
        <f t="shared" si="0"/>
        <v>002055</v>
      </c>
      <c r="F29" s="3" t="s">
        <v>489</v>
      </c>
      <c r="G29" s="3" t="s">
        <v>940</v>
      </c>
      <c r="H29" s="3" t="s">
        <v>6</v>
      </c>
      <c r="I29" s="3" t="str">
        <f>IFERROR(VLOOKUP(E29,[2]Sheet1!$C:$D,2,0),"TIPO III - Não classificada")</f>
        <v>TIPO III</v>
      </c>
      <c r="J29" s="3">
        <v>46891</v>
      </c>
      <c r="K29" s="86"/>
      <c r="L29" s="117">
        <f>IF(SUMIFS('MUSD26-30'!B:B,'MUSD26-30'!A:A,ListaUsinas!E29)=0,"",SUMIFS('MUSD26-30'!B:B,'MUSD26-30'!A:A,ListaUsinas!E29))</f>
        <v>0.75</v>
      </c>
      <c r="M29" s="117">
        <f>IF(SUMIFS(MUSD!C:C,MUSD!A:A,ListaUsinas!E29)=0,"",SUMIFS(MUSD!C:C,MUSD!A:A,ListaUsinas!E29))</f>
        <v>0.75</v>
      </c>
      <c r="N29" s="46" t="s">
        <v>8529</v>
      </c>
      <c r="O29" s="50"/>
      <c r="P29" s="79"/>
      <c r="Q29" s="79"/>
      <c r="R29" s="79"/>
      <c r="S29" s="79"/>
      <c r="T29" s="79"/>
      <c r="U29" s="79"/>
      <c r="V29" s="79"/>
      <c r="W29" s="78"/>
    </row>
    <row r="30" spans="1:34" s="1" customFormat="1" x14ac:dyDescent="0.25">
      <c r="A30" s="3" t="s">
        <v>6634</v>
      </c>
      <c r="B30" s="48" t="s">
        <v>3929</v>
      </c>
      <c r="C30" s="46" t="s">
        <v>60</v>
      </c>
      <c r="D30" s="14" t="s">
        <v>61</v>
      </c>
      <c r="E30" s="14" t="str">
        <f t="shared" si="0"/>
        <v>030450</v>
      </c>
      <c r="F30" s="3" t="s">
        <v>489</v>
      </c>
      <c r="G30" s="3" t="s">
        <v>940</v>
      </c>
      <c r="H30" s="3" t="s">
        <v>6</v>
      </c>
      <c r="I30" s="3" t="str">
        <f>IFERROR(VLOOKUP(E30,[2]Sheet1!$C:$D,2,0),"TIPO III - Não classificada")</f>
        <v>TIPO III</v>
      </c>
      <c r="J30" s="3">
        <v>46891</v>
      </c>
      <c r="K30" s="86"/>
      <c r="L30" s="117">
        <f>IF(SUMIFS('MUSD26-30'!B:B,'MUSD26-30'!A:A,ListaUsinas!E30)=0,"",SUMIFS('MUSD26-30'!B:B,'MUSD26-30'!A:A,ListaUsinas!E30))</f>
        <v>5</v>
      </c>
      <c r="M30" s="117">
        <f>IF(SUMIFS(MUSD!C:C,MUSD!A:A,ListaUsinas!E30)=0,"",SUMIFS(MUSD!C:C,MUSD!A:A,ListaUsinas!E30))</f>
        <v>5</v>
      </c>
      <c r="N30" s="46" t="s">
        <v>8529</v>
      </c>
      <c r="O30" s="50"/>
      <c r="P30" s="79"/>
      <c r="Q30" s="79"/>
      <c r="R30" s="79"/>
      <c r="S30" s="79"/>
      <c r="T30" s="79"/>
      <c r="U30" s="79"/>
      <c r="V30" s="79"/>
      <c r="W30" s="78"/>
    </row>
    <row r="31" spans="1:34" s="1" customFormat="1" x14ac:dyDescent="0.25">
      <c r="A31" s="3" t="s">
        <v>6634</v>
      </c>
      <c r="B31" s="48" t="s">
        <v>3929</v>
      </c>
      <c r="C31" s="8" t="s">
        <v>62</v>
      </c>
      <c r="D31" s="14" t="s">
        <v>63</v>
      </c>
      <c r="E31" s="14" t="str">
        <f t="shared" si="0"/>
        <v>029271</v>
      </c>
      <c r="F31" s="3" t="s">
        <v>489</v>
      </c>
      <c r="G31" s="3" t="s">
        <v>940</v>
      </c>
      <c r="H31" s="3" t="s">
        <v>6</v>
      </c>
      <c r="I31" s="3" t="str">
        <f>IFERROR(VLOOKUP(E31,[2]Sheet1!$C:$D,2,0),"TIPO III - Não classificada")</f>
        <v>TIPO III</v>
      </c>
      <c r="J31" s="3">
        <v>46892</v>
      </c>
      <c r="K31" s="86"/>
      <c r="L31" s="117">
        <f>IF(SUMIFS('MUSD26-30'!B:B,'MUSD26-30'!A:A,ListaUsinas!E31)=0,"",SUMIFS('MUSD26-30'!B:B,'MUSD26-30'!A:A,ListaUsinas!E31))</f>
        <v>0.99</v>
      </c>
      <c r="M31" s="117">
        <f>IF(SUMIFS(MUSD!C:C,MUSD!A:A,ListaUsinas!E31)=0,"",SUMIFS(MUSD!C:C,MUSD!A:A,ListaUsinas!E31))</f>
        <v>0.99</v>
      </c>
      <c r="N31" s="46" t="s">
        <v>8529</v>
      </c>
      <c r="O31" s="50"/>
      <c r="P31" s="79"/>
      <c r="Q31" s="79"/>
      <c r="R31" s="79"/>
      <c r="S31" s="79"/>
      <c r="T31" s="79"/>
      <c r="U31" s="79"/>
      <c r="V31" s="79"/>
      <c r="W31" s="78"/>
    </row>
    <row r="32" spans="1:34" s="1" customFormat="1" x14ac:dyDescent="0.25">
      <c r="A32" s="3" t="s">
        <v>6634</v>
      </c>
      <c r="B32" s="48" t="s">
        <v>3929</v>
      </c>
      <c r="C32" s="81" t="s">
        <v>64</v>
      </c>
      <c r="D32" s="14" t="s">
        <v>65</v>
      </c>
      <c r="E32" s="14" t="str">
        <f t="shared" si="0"/>
        <v>029595</v>
      </c>
      <c r="F32" s="3" t="s">
        <v>489</v>
      </c>
      <c r="G32" s="3" t="s">
        <v>940</v>
      </c>
      <c r="H32" s="3" t="s">
        <v>6</v>
      </c>
      <c r="I32" s="3" t="str">
        <f>IFERROR(VLOOKUP(E32,[2]Sheet1!$C:$D,2,0),"TIPO III - Não classificada")</f>
        <v>TIPO III</v>
      </c>
      <c r="J32" s="3">
        <v>46893</v>
      </c>
      <c r="K32" s="86"/>
      <c r="L32" s="117">
        <f>IF(SUMIFS('MUSD26-30'!B:B,'MUSD26-30'!A:A,ListaUsinas!E32)=0,"",SUMIFS('MUSD26-30'!B:B,'MUSD26-30'!A:A,ListaUsinas!E32))</f>
        <v>0.5</v>
      </c>
      <c r="M32" s="117">
        <f>IF(SUMIFS(MUSD!C:C,MUSD!A:A,ListaUsinas!E32)=0,"",SUMIFS(MUSD!C:C,MUSD!A:A,ListaUsinas!E32))</f>
        <v>0.5</v>
      </c>
      <c r="N32" s="46" t="s">
        <v>8529</v>
      </c>
      <c r="O32" s="50"/>
      <c r="P32" s="79"/>
      <c r="Q32" s="79"/>
      <c r="R32" s="79"/>
      <c r="S32" s="79"/>
      <c r="T32" s="79"/>
      <c r="U32" s="79"/>
      <c r="V32" s="79"/>
      <c r="W32" s="78"/>
    </row>
    <row r="33" spans="1:23" s="1" customFormat="1" x14ac:dyDescent="0.25">
      <c r="A33" s="3" t="s">
        <v>6634</v>
      </c>
      <c r="B33" s="48" t="s">
        <v>3929</v>
      </c>
      <c r="C33" s="81" t="s">
        <v>66</v>
      </c>
      <c r="D33" s="14" t="s">
        <v>67</v>
      </c>
      <c r="E33" s="14" t="str">
        <f t="shared" si="0"/>
        <v>000597</v>
      </c>
      <c r="F33" s="3" t="s">
        <v>489</v>
      </c>
      <c r="G33" s="3" t="s">
        <v>940</v>
      </c>
      <c r="H33" s="3" t="s">
        <v>6</v>
      </c>
      <c r="I33" s="3" t="str">
        <f>IFERROR(VLOOKUP(E33,[2]Sheet1!$C:$D,2,0),"TIPO III - Não classificada")</f>
        <v>TIPO III</v>
      </c>
      <c r="J33" s="3">
        <v>46894</v>
      </c>
      <c r="K33" s="86"/>
      <c r="L33" s="117">
        <f>IF(SUMIFS('MUSD26-30'!B:B,'MUSD26-30'!A:A,ListaUsinas!E33)=0,"",SUMIFS('MUSD26-30'!B:B,'MUSD26-30'!A:A,ListaUsinas!E33))</f>
        <v>7.19</v>
      </c>
      <c r="M33" s="117">
        <f>IF(SUMIFS(MUSD!C:C,MUSD!A:A,ListaUsinas!E33)=0,"",SUMIFS(MUSD!C:C,MUSD!A:A,ListaUsinas!E33))</f>
        <v>7.19</v>
      </c>
      <c r="N33" s="46" t="s">
        <v>8529</v>
      </c>
      <c r="O33" s="50"/>
      <c r="P33" s="79"/>
      <c r="Q33" s="79"/>
      <c r="R33" s="79"/>
      <c r="S33" s="79"/>
      <c r="T33" s="79"/>
      <c r="U33" s="79"/>
      <c r="V33" s="79"/>
      <c r="W33" s="78"/>
    </row>
    <row r="34" spans="1:23" s="1" customFormat="1" x14ac:dyDescent="0.25">
      <c r="A34" s="3" t="s">
        <v>6634</v>
      </c>
      <c r="B34" s="48" t="s">
        <v>3929</v>
      </c>
      <c r="C34" s="46" t="s">
        <v>68</v>
      </c>
      <c r="D34" s="14" t="s">
        <v>69</v>
      </c>
      <c r="E34" s="14" t="str">
        <f t="shared" si="0"/>
        <v>001011</v>
      </c>
      <c r="F34" s="3" t="s">
        <v>489</v>
      </c>
      <c r="G34" s="3" t="s">
        <v>940</v>
      </c>
      <c r="H34" s="3" t="s">
        <v>6</v>
      </c>
      <c r="I34" s="3" t="str">
        <f>IFERROR(VLOOKUP(E34,[2]Sheet1!$C:$D,2,0),"TIPO III - Não classificada")</f>
        <v>TIPO III</v>
      </c>
      <c r="J34" s="3">
        <v>46894</v>
      </c>
      <c r="K34" s="86"/>
      <c r="L34" s="117">
        <f>IF(SUMIFS('MUSD26-30'!B:B,'MUSD26-30'!A:A,ListaUsinas!E34)=0,"",SUMIFS('MUSD26-30'!B:B,'MUSD26-30'!A:A,ListaUsinas!E34))</f>
        <v>13.98</v>
      </c>
      <c r="M34" s="117">
        <f>IF(SUMIFS(MUSD!C:C,MUSD!A:A,ListaUsinas!E34)=0,"",SUMIFS(MUSD!C:C,MUSD!A:A,ListaUsinas!E34))</f>
        <v>13.98</v>
      </c>
      <c r="N34" s="46" t="s">
        <v>8529</v>
      </c>
      <c r="O34" s="50"/>
      <c r="P34" s="79"/>
      <c r="Q34" s="79"/>
      <c r="R34" s="79"/>
      <c r="S34" s="79"/>
      <c r="T34" s="79"/>
      <c r="U34" s="79"/>
      <c r="V34" s="79"/>
      <c r="W34" s="78"/>
    </row>
    <row r="35" spans="1:23" s="1" customFormat="1" x14ac:dyDescent="0.25">
      <c r="A35" s="3" t="s">
        <v>6634</v>
      </c>
      <c r="B35" s="48" t="s">
        <v>3929</v>
      </c>
      <c r="C35" s="46" t="s">
        <v>70</v>
      </c>
      <c r="D35" s="14" t="s">
        <v>71</v>
      </c>
      <c r="E35" s="14" t="str">
        <f t="shared" si="0"/>
        <v>030542</v>
      </c>
      <c r="F35" s="3" t="s">
        <v>489</v>
      </c>
      <c r="G35" s="3" t="s">
        <v>940</v>
      </c>
      <c r="H35" s="3" t="s">
        <v>6</v>
      </c>
      <c r="I35" s="3" t="str">
        <f>IFERROR(VLOOKUP(E35,[2]Sheet1!$C:$D,2,0),"TIPO III - Não classificada")</f>
        <v>TIPO III</v>
      </c>
      <c r="J35" s="3">
        <v>46895</v>
      </c>
      <c r="K35" s="86"/>
      <c r="L35" s="117">
        <f>IF(SUMIFS('MUSD26-30'!B:B,'MUSD26-30'!A:A,ListaUsinas!E35)=0,"",SUMIFS('MUSD26-30'!B:B,'MUSD26-30'!A:A,ListaUsinas!E35))</f>
        <v>3.2</v>
      </c>
      <c r="M35" s="117">
        <f>IF(SUMIFS(MUSD!C:C,MUSD!A:A,ListaUsinas!E35)=0,"",SUMIFS(MUSD!C:C,MUSD!A:A,ListaUsinas!E35))</f>
        <v>3.2</v>
      </c>
      <c r="N35" s="46" t="s">
        <v>8529</v>
      </c>
      <c r="O35" s="50"/>
      <c r="P35" s="79"/>
      <c r="Q35" s="79"/>
      <c r="R35" s="79"/>
      <c r="S35" s="79"/>
      <c r="T35" s="79"/>
      <c r="U35" s="79"/>
      <c r="V35" s="79"/>
      <c r="W35" s="78"/>
    </row>
    <row r="36" spans="1:23" s="1" customFormat="1" x14ac:dyDescent="0.25">
      <c r="A36" s="3" t="s">
        <v>6634</v>
      </c>
      <c r="B36" s="48" t="s">
        <v>3929</v>
      </c>
      <c r="C36" s="46" t="s">
        <v>72</v>
      </c>
      <c r="D36" s="14" t="s">
        <v>73</v>
      </c>
      <c r="E36" s="14" t="str">
        <f t="shared" si="0"/>
        <v>030556</v>
      </c>
      <c r="F36" s="3" t="s">
        <v>489</v>
      </c>
      <c r="G36" s="3" t="s">
        <v>940</v>
      </c>
      <c r="H36" s="3" t="s">
        <v>6</v>
      </c>
      <c r="I36" s="3" t="str">
        <f>IFERROR(VLOOKUP(E36,[2]Sheet1!$C:$D,2,0),"TIPO III - Não classificada")</f>
        <v>TIPO III</v>
      </c>
      <c r="J36" s="3">
        <v>46895</v>
      </c>
      <c r="K36" s="86"/>
      <c r="L36" s="117">
        <f>IF(SUMIFS('MUSD26-30'!B:B,'MUSD26-30'!A:A,ListaUsinas!E36)=0,"",SUMIFS('MUSD26-30'!B:B,'MUSD26-30'!A:A,ListaUsinas!E36))</f>
        <v>3.75</v>
      </c>
      <c r="M36" s="117">
        <f>IF(SUMIFS(MUSD!C:C,MUSD!A:A,ListaUsinas!E36)=0,"",SUMIFS(MUSD!C:C,MUSD!A:A,ListaUsinas!E36))</f>
        <v>3.75</v>
      </c>
      <c r="N36" s="46" t="s">
        <v>8529</v>
      </c>
      <c r="O36" s="50"/>
      <c r="P36" s="79"/>
      <c r="Q36" s="79"/>
      <c r="R36" s="79"/>
      <c r="S36" s="79"/>
      <c r="T36" s="79"/>
      <c r="U36" s="79"/>
      <c r="V36" s="79"/>
      <c r="W36" s="78"/>
    </row>
    <row r="37" spans="1:23" s="1" customFormat="1" x14ac:dyDescent="0.25">
      <c r="A37" s="3" t="s">
        <v>6634</v>
      </c>
      <c r="B37" s="48" t="s">
        <v>3929</v>
      </c>
      <c r="C37" s="46" t="s">
        <v>74</v>
      </c>
      <c r="D37" s="14" t="s">
        <v>75</v>
      </c>
      <c r="E37" s="14" t="str">
        <f t="shared" si="0"/>
        <v>029234</v>
      </c>
      <c r="F37" s="3" t="s">
        <v>489</v>
      </c>
      <c r="G37" s="3" t="s">
        <v>940</v>
      </c>
      <c r="H37" s="3" t="s">
        <v>6</v>
      </c>
      <c r="I37" s="3" t="str">
        <f>IFERROR(VLOOKUP(E37,[2]Sheet1!$C:$D,2,0),"TIPO III - Não classificada")</f>
        <v>TIPO III</v>
      </c>
      <c r="J37" s="3">
        <v>46896</v>
      </c>
      <c r="K37" s="86"/>
      <c r="L37" s="117">
        <f>IF(SUMIFS('MUSD26-30'!B:B,'MUSD26-30'!A:A,ListaUsinas!E37)=0,"",SUMIFS('MUSD26-30'!B:B,'MUSD26-30'!A:A,ListaUsinas!E37))</f>
        <v>0.90800000000000003</v>
      </c>
      <c r="M37" s="117">
        <f>IF(SUMIFS(MUSD!C:C,MUSD!A:A,ListaUsinas!E37)=0,"",SUMIFS(MUSD!C:C,MUSD!A:A,ListaUsinas!E37))</f>
        <v>0.90800000000000003</v>
      </c>
      <c r="N37" s="46" t="s">
        <v>8529</v>
      </c>
      <c r="O37" s="50"/>
      <c r="P37" s="79"/>
      <c r="Q37" s="79"/>
      <c r="R37" s="79"/>
      <c r="S37" s="79"/>
      <c r="T37" s="79"/>
      <c r="U37" s="79"/>
      <c r="V37" s="79"/>
      <c r="W37" s="78"/>
    </row>
    <row r="38" spans="1:23" s="1" customFormat="1" x14ac:dyDescent="0.25">
      <c r="A38" s="3" t="s">
        <v>6634</v>
      </c>
      <c r="B38" s="48" t="s">
        <v>3929</v>
      </c>
      <c r="C38" s="46" t="s">
        <v>76</v>
      </c>
      <c r="D38" s="14" t="s">
        <v>77</v>
      </c>
      <c r="E38" s="14" t="str">
        <f t="shared" si="0"/>
        <v>029724</v>
      </c>
      <c r="F38" s="3" t="s">
        <v>489</v>
      </c>
      <c r="G38" s="3" t="s">
        <v>940</v>
      </c>
      <c r="H38" s="3" t="s">
        <v>6</v>
      </c>
      <c r="I38" s="3" t="str">
        <f>IFERROR(VLOOKUP(E38,[2]Sheet1!$C:$D,2,0),"TIPO III - Não classificada")</f>
        <v>TIPO III</v>
      </c>
      <c r="J38" s="3">
        <v>46897</v>
      </c>
      <c r="K38" s="86"/>
      <c r="L38" s="117">
        <f>IF(SUMIFS('MUSD26-30'!B:B,'MUSD26-30'!A:A,ListaUsinas!E38)=0,"",SUMIFS('MUSD26-30'!B:B,'MUSD26-30'!A:A,ListaUsinas!E38))</f>
        <v>8</v>
      </c>
      <c r="M38" s="117">
        <f>IF(SUMIFS(MUSD!C:C,MUSD!A:A,ListaUsinas!E38)=0,"",SUMIFS(MUSD!C:C,MUSD!A:A,ListaUsinas!E38))</f>
        <v>8</v>
      </c>
      <c r="N38" s="46" t="s">
        <v>8529</v>
      </c>
      <c r="O38" s="50"/>
      <c r="P38" s="79"/>
      <c r="Q38" s="79"/>
      <c r="R38" s="79"/>
      <c r="S38" s="79"/>
      <c r="T38" s="79"/>
      <c r="U38" s="79"/>
      <c r="V38" s="79"/>
      <c r="W38" s="78"/>
    </row>
    <row r="39" spans="1:23" s="1" customFormat="1" x14ac:dyDescent="0.25">
      <c r="A39" s="3" t="s">
        <v>6634</v>
      </c>
      <c r="B39" s="48" t="s">
        <v>3929</v>
      </c>
      <c r="C39" s="46" t="s">
        <v>78</v>
      </c>
      <c r="D39" s="14" t="s">
        <v>79</v>
      </c>
      <c r="E39" s="14" t="str">
        <f t="shared" si="0"/>
        <v>031413</v>
      </c>
      <c r="F39" s="3" t="s">
        <v>489</v>
      </c>
      <c r="G39" s="3" t="s">
        <v>940</v>
      </c>
      <c r="H39" s="3" t="s">
        <v>6</v>
      </c>
      <c r="I39" s="3" t="str">
        <f>IFERROR(VLOOKUP(E39,[2]Sheet1!$C:$D,2,0),"TIPO III - Não classificada")</f>
        <v>TIPO III</v>
      </c>
      <c r="J39" s="3">
        <v>46897</v>
      </c>
      <c r="K39" s="86"/>
      <c r="L39" s="117">
        <f>IF(SUMIFS('MUSD26-30'!B:B,'MUSD26-30'!A:A,ListaUsinas!E39)=0,"",SUMIFS('MUSD26-30'!B:B,'MUSD26-30'!A:A,ListaUsinas!E39))</f>
        <v>22</v>
      </c>
      <c r="M39" s="117">
        <f>IF(SUMIFS(MUSD!C:C,MUSD!A:A,ListaUsinas!E39)=0,"",SUMIFS(MUSD!C:C,MUSD!A:A,ListaUsinas!E39))</f>
        <v>22</v>
      </c>
      <c r="N39" s="46" t="s">
        <v>8529</v>
      </c>
      <c r="O39" s="50"/>
      <c r="P39" s="79"/>
      <c r="Q39" s="79"/>
      <c r="R39" s="79"/>
      <c r="S39" s="79"/>
      <c r="T39" s="79"/>
      <c r="U39" s="79"/>
      <c r="V39" s="79"/>
      <c r="W39" s="78"/>
    </row>
    <row r="40" spans="1:23" s="1" customFormat="1" x14ac:dyDescent="0.25">
      <c r="A40" s="3" t="s">
        <v>6634</v>
      </c>
      <c r="B40" s="48" t="s">
        <v>3929</v>
      </c>
      <c r="C40" s="46" t="s">
        <v>80</v>
      </c>
      <c r="D40" s="14" t="s">
        <v>81</v>
      </c>
      <c r="E40" s="14" t="str">
        <f t="shared" si="0"/>
        <v>031044</v>
      </c>
      <c r="F40" s="3" t="s">
        <v>489</v>
      </c>
      <c r="G40" s="3" t="s">
        <v>940</v>
      </c>
      <c r="H40" s="3" t="s">
        <v>6</v>
      </c>
      <c r="I40" s="3" t="str">
        <f>IFERROR(VLOOKUP(E40,[2]Sheet1!$C:$D,2,0),"TIPO III - Não classificada")</f>
        <v>TIPO III</v>
      </c>
      <c r="J40" s="3">
        <v>46897</v>
      </c>
      <c r="K40" s="86"/>
      <c r="L40" s="117">
        <f>IF(SUMIFS('MUSD26-30'!B:B,'MUSD26-30'!A:A,ListaUsinas!E40)=0,"",SUMIFS('MUSD26-30'!B:B,'MUSD26-30'!A:A,ListaUsinas!E40))</f>
        <v>0.95499999999999996</v>
      </c>
      <c r="M40" s="117">
        <f>IF(SUMIFS(MUSD!C:C,MUSD!A:A,ListaUsinas!E40)=0,"",SUMIFS(MUSD!C:C,MUSD!A:A,ListaUsinas!E40))</f>
        <v>0.95499999999999996</v>
      </c>
      <c r="N40" s="46" t="s">
        <v>8529</v>
      </c>
      <c r="O40" s="50"/>
      <c r="P40" s="79"/>
      <c r="Q40" s="79"/>
      <c r="R40" s="79"/>
      <c r="S40" s="79"/>
      <c r="T40" s="79"/>
      <c r="U40" s="79"/>
      <c r="V40" s="79"/>
      <c r="W40" s="78"/>
    </row>
    <row r="41" spans="1:23" s="1" customFormat="1" x14ac:dyDescent="0.25">
      <c r="A41" s="3" t="s">
        <v>6634</v>
      </c>
      <c r="B41" s="48" t="s">
        <v>3929</v>
      </c>
      <c r="C41" s="81" t="s">
        <v>82</v>
      </c>
      <c r="D41" s="14" t="s">
        <v>83</v>
      </c>
      <c r="E41" s="14" t="str">
        <f t="shared" si="0"/>
        <v>032981</v>
      </c>
      <c r="F41" s="3" t="s">
        <v>489</v>
      </c>
      <c r="G41" s="3" t="s">
        <v>940</v>
      </c>
      <c r="H41" s="3" t="s">
        <v>6</v>
      </c>
      <c r="I41" s="3" t="str">
        <f>IFERROR(VLOOKUP(E41,[2]Sheet1!$C:$D,2,0),"TIPO III - Não classificada")</f>
        <v>TIPO III</v>
      </c>
      <c r="J41" s="3">
        <v>46898</v>
      </c>
      <c r="K41" s="86"/>
      <c r="L41" s="117">
        <f>IF(SUMIFS('MUSD26-30'!B:B,'MUSD26-30'!A:A,ListaUsinas!E41)=0,"",SUMIFS('MUSD26-30'!B:B,'MUSD26-30'!A:A,ListaUsinas!E41))</f>
        <v>1.6</v>
      </c>
      <c r="M41" s="117">
        <f>IF(SUMIFS(MUSD!C:C,MUSD!A:A,ListaUsinas!E41)=0,"",SUMIFS(MUSD!C:C,MUSD!A:A,ListaUsinas!E41))</f>
        <v>1.6</v>
      </c>
      <c r="N41" s="46" t="s">
        <v>8529</v>
      </c>
      <c r="O41" s="50"/>
      <c r="P41" s="79"/>
      <c r="Q41" s="79"/>
      <c r="R41" s="79"/>
      <c r="S41" s="79"/>
      <c r="T41" s="79"/>
      <c r="U41" s="79"/>
      <c r="V41" s="79"/>
      <c r="W41" s="78"/>
    </row>
    <row r="42" spans="1:23" s="1" customFormat="1" ht="30" x14ac:dyDescent="0.25">
      <c r="A42" s="3" t="s">
        <v>6634</v>
      </c>
      <c r="B42" s="48" t="s">
        <v>3929</v>
      </c>
      <c r="C42" s="81" t="s">
        <v>84</v>
      </c>
      <c r="D42" s="14" t="s">
        <v>85</v>
      </c>
      <c r="E42" s="14" t="str">
        <f t="shared" si="0"/>
        <v>027129</v>
      </c>
      <c r="F42" s="3" t="s">
        <v>489</v>
      </c>
      <c r="G42" s="3" t="s">
        <v>940</v>
      </c>
      <c r="H42" s="3" t="s">
        <v>6</v>
      </c>
      <c r="I42" s="3" t="str">
        <f>IFERROR(VLOOKUP(E42,[2]Sheet1!$C:$D,2,0),"TIPO III - Não classificada")</f>
        <v>TIPO III</v>
      </c>
      <c r="J42" s="3">
        <v>46898</v>
      </c>
      <c r="K42" s="86"/>
      <c r="L42" s="117">
        <f>IF(SUMIFS('MUSD26-30'!B:B,'MUSD26-30'!A:A,ListaUsinas!E42)=0,"",SUMIFS('MUSD26-30'!B:B,'MUSD26-30'!A:A,ListaUsinas!E42))</f>
        <v>2.5</v>
      </c>
      <c r="M42" s="117">
        <f>IF(SUMIFS(MUSD!C:C,MUSD!A:A,ListaUsinas!E42)=0,"",SUMIFS(MUSD!C:C,MUSD!A:A,ListaUsinas!E42))</f>
        <v>2.5</v>
      </c>
      <c r="N42" s="46" t="s">
        <v>8529</v>
      </c>
      <c r="O42" s="50"/>
      <c r="P42" s="79"/>
      <c r="Q42" s="79"/>
      <c r="R42" s="79"/>
      <c r="S42" s="79"/>
      <c r="T42" s="79"/>
      <c r="U42" s="79"/>
      <c r="V42" s="79"/>
      <c r="W42" s="78"/>
    </row>
    <row r="43" spans="1:23" s="1" customFormat="1" x14ac:dyDescent="0.25">
      <c r="A43" s="3" t="s">
        <v>6634</v>
      </c>
      <c r="B43" s="48" t="s">
        <v>3929</v>
      </c>
      <c r="C43" s="8" t="s">
        <v>86</v>
      </c>
      <c r="D43" s="14" t="s">
        <v>87</v>
      </c>
      <c r="E43" s="14" t="str">
        <f t="shared" si="0"/>
        <v>000739</v>
      </c>
      <c r="F43" s="3" t="s">
        <v>489</v>
      </c>
      <c r="G43" s="3" t="s">
        <v>940</v>
      </c>
      <c r="H43" s="3" t="s">
        <v>6</v>
      </c>
      <c r="I43" s="3" t="str">
        <f>IFERROR(VLOOKUP(E43,[2]Sheet1!$C:$D,2,0),"TIPO III - Não classificada")</f>
        <v>TIPO III</v>
      </c>
      <c r="J43" s="3">
        <v>46898</v>
      </c>
      <c r="K43" s="86"/>
      <c r="L43" s="117">
        <f>IF(SUMIFS('MUSD26-30'!B:B,'MUSD26-30'!A:A,ListaUsinas!E43)=0,"",SUMIFS('MUSD26-30'!B:B,'MUSD26-30'!A:A,ListaUsinas!E43))</f>
        <v>1.5</v>
      </c>
      <c r="M43" s="117">
        <f>IF(SUMIFS(MUSD!C:C,MUSD!A:A,ListaUsinas!E43)=0,"",SUMIFS(MUSD!C:C,MUSD!A:A,ListaUsinas!E43))</f>
        <v>1.5</v>
      </c>
      <c r="N43" s="46" t="s">
        <v>8529</v>
      </c>
      <c r="O43" s="50"/>
      <c r="P43" s="79"/>
      <c r="Q43" s="79"/>
      <c r="R43" s="79"/>
      <c r="S43" s="79"/>
      <c r="T43" s="79"/>
      <c r="U43" s="79"/>
      <c r="V43" s="79"/>
      <c r="W43" s="78"/>
    </row>
    <row r="44" spans="1:23" s="1" customFormat="1" x14ac:dyDescent="0.25">
      <c r="A44" s="3" t="s">
        <v>6634</v>
      </c>
      <c r="B44" s="48" t="s">
        <v>3929</v>
      </c>
      <c r="C44" s="46" t="s">
        <v>88</v>
      </c>
      <c r="D44" s="14" t="s">
        <v>89</v>
      </c>
      <c r="E44" s="14" t="str">
        <f t="shared" si="0"/>
        <v>026725</v>
      </c>
      <c r="F44" s="3" t="s">
        <v>489</v>
      </c>
      <c r="G44" s="3" t="s">
        <v>940</v>
      </c>
      <c r="H44" s="3" t="s">
        <v>6</v>
      </c>
      <c r="I44" s="3" t="str">
        <f>IFERROR(VLOOKUP(E44,[2]Sheet1!$C:$D,2,0),"TIPO III - Não classificada")</f>
        <v>TIPO III</v>
      </c>
      <c r="J44" s="3">
        <v>46899</v>
      </c>
      <c r="K44" s="86"/>
      <c r="L44" s="117">
        <f>IF(SUMIFS('MUSD26-30'!B:B,'MUSD26-30'!A:A,ListaUsinas!E44)=0,"",SUMIFS('MUSD26-30'!B:B,'MUSD26-30'!A:A,ListaUsinas!E44))</f>
        <v>0.98</v>
      </c>
      <c r="M44" s="117">
        <f>IF(SUMIFS(MUSD!C:C,MUSD!A:A,ListaUsinas!E44)=0,"",SUMIFS(MUSD!C:C,MUSD!A:A,ListaUsinas!E44))</f>
        <v>0.98</v>
      </c>
      <c r="N44" s="46" t="s">
        <v>8529</v>
      </c>
      <c r="O44" s="50"/>
      <c r="P44" s="79"/>
      <c r="Q44" s="79"/>
      <c r="R44" s="79"/>
      <c r="S44" s="79"/>
      <c r="T44" s="79"/>
      <c r="U44" s="79"/>
      <c r="V44" s="79"/>
      <c r="W44" s="78"/>
    </row>
    <row r="45" spans="1:23" s="1" customFormat="1" x14ac:dyDescent="0.25">
      <c r="A45" s="3" t="s">
        <v>6634</v>
      </c>
      <c r="B45" s="48" t="s">
        <v>3929</v>
      </c>
      <c r="C45" s="46" t="s">
        <v>90</v>
      </c>
      <c r="D45" s="14" t="s">
        <v>91</v>
      </c>
      <c r="E45" s="14" t="str">
        <f t="shared" si="0"/>
        <v>002225</v>
      </c>
      <c r="F45" s="3" t="s">
        <v>489</v>
      </c>
      <c r="G45" s="3" t="s">
        <v>940</v>
      </c>
      <c r="H45" s="3" t="s">
        <v>6</v>
      </c>
      <c r="I45" s="3" t="str">
        <f>IFERROR(VLOOKUP(E45,[2]Sheet1!$C:$D,2,0),"TIPO III - Não classificada")</f>
        <v>TIPO III</v>
      </c>
      <c r="J45" s="3">
        <v>46900</v>
      </c>
      <c r="K45" s="86"/>
      <c r="L45" s="117">
        <f>IF(SUMIFS('MUSD26-30'!B:B,'MUSD26-30'!A:A,ListaUsinas!E45)=0,"",SUMIFS('MUSD26-30'!B:B,'MUSD26-30'!A:A,ListaUsinas!E45))</f>
        <v>0.6</v>
      </c>
      <c r="M45" s="117">
        <f>IF(SUMIFS(MUSD!C:C,MUSD!A:A,ListaUsinas!E45)=0,"",SUMIFS(MUSD!C:C,MUSD!A:A,ListaUsinas!E45))</f>
        <v>0.6</v>
      </c>
      <c r="N45" s="46" t="s">
        <v>8529</v>
      </c>
      <c r="O45" s="50"/>
      <c r="P45" s="79"/>
      <c r="Q45" s="79"/>
      <c r="R45" s="79"/>
      <c r="S45" s="79"/>
      <c r="T45" s="79"/>
      <c r="U45" s="79"/>
      <c r="V45" s="79"/>
      <c r="W45" s="78"/>
    </row>
    <row r="46" spans="1:23" s="1" customFormat="1" x14ac:dyDescent="0.25">
      <c r="A46" s="3" t="s">
        <v>6634</v>
      </c>
      <c r="B46" s="48" t="s">
        <v>3929</v>
      </c>
      <c r="C46" s="46" t="s">
        <v>92</v>
      </c>
      <c r="D46" s="14" t="s">
        <v>93</v>
      </c>
      <c r="E46" s="14" t="str">
        <f t="shared" si="0"/>
        <v>002052</v>
      </c>
      <c r="F46" s="3" t="s">
        <v>489</v>
      </c>
      <c r="G46" s="3" t="s">
        <v>940</v>
      </c>
      <c r="H46" s="3" t="s">
        <v>6</v>
      </c>
      <c r="I46" s="3" t="str">
        <f>IFERROR(VLOOKUP(E46,[2]Sheet1!$C:$D,2,0),"TIPO III - Não classificada")</f>
        <v>TIPO III</v>
      </c>
      <c r="J46" s="3">
        <v>46901</v>
      </c>
      <c r="K46" s="86"/>
      <c r="L46" s="117">
        <f>IF(SUMIFS('MUSD26-30'!B:B,'MUSD26-30'!A:A,ListaUsinas!E46)=0,"",SUMIFS('MUSD26-30'!B:B,'MUSD26-30'!A:A,ListaUsinas!E46))</f>
        <v>17.98</v>
      </c>
      <c r="M46" s="117">
        <f>IF(SUMIFS(MUSD!C:C,MUSD!A:A,ListaUsinas!E46)=0,"",SUMIFS(MUSD!C:C,MUSD!A:A,ListaUsinas!E46))</f>
        <v>17.98</v>
      </c>
      <c r="N46" s="46" t="s">
        <v>8529</v>
      </c>
      <c r="O46" s="50"/>
      <c r="P46" s="79"/>
      <c r="Q46" s="79"/>
      <c r="R46" s="79"/>
      <c r="S46" s="79"/>
      <c r="T46" s="79"/>
      <c r="U46" s="79"/>
      <c r="V46" s="79"/>
      <c r="W46" s="78"/>
    </row>
    <row r="47" spans="1:23" s="1" customFormat="1" x14ac:dyDescent="0.25">
      <c r="A47" s="3" t="s">
        <v>6634</v>
      </c>
      <c r="B47" s="48" t="s">
        <v>3929</v>
      </c>
      <c r="C47" s="46" t="s">
        <v>94</v>
      </c>
      <c r="D47" s="14" t="s">
        <v>95</v>
      </c>
      <c r="E47" s="14" t="str">
        <f t="shared" si="0"/>
        <v>029991</v>
      </c>
      <c r="F47" s="3" t="s">
        <v>489</v>
      </c>
      <c r="G47" s="3" t="s">
        <v>940</v>
      </c>
      <c r="H47" s="3" t="s">
        <v>6</v>
      </c>
      <c r="I47" s="3" t="str">
        <f>IFERROR(VLOOKUP(E47,[2]Sheet1!$C:$D,2,0),"TIPO III - Não classificada")</f>
        <v>TIPO III</v>
      </c>
      <c r="J47" s="3">
        <v>46902</v>
      </c>
      <c r="K47" s="86"/>
      <c r="L47" s="117">
        <f>IF(SUMIFS('MUSD26-30'!B:B,'MUSD26-30'!A:A,ListaUsinas!E47)=0,"",SUMIFS('MUSD26-30'!B:B,'MUSD26-30'!A:A,ListaUsinas!E47))</f>
        <v>2.8</v>
      </c>
      <c r="M47" s="117">
        <f>IF(SUMIFS(MUSD!C:C,MUSD!A:A,ListaUsinas!E47)=0,"",SUMIFS(MUSD!C:C,MUSD!A:A,ListaUsinas!E47))</f>
        <v>2.8</v>
      </c>
      <c r="N47" s="46" t="s">
        <v>8529</v>
      </c>
      <c r="O47" s="50"/>
      <c r="P47" s="79"/>
      <c r="Q47" s="79"/>
      <c r="R47" s="79"/>
      <c r="S47" s="79"/>
      <c r="T47" s="79"/>
      <c r="U47" s="79"/>
      <c r="V47" s="79"/>
      <c r="W47" s="78"/>
    </row>
    <row r="48" spans="1:23" s="1" customFormat="1" x14ac:dyDescent="0.25">
      <c r="A48" s="3" t="s">
        <v>6634</v>
      </c>
      <c r="B48" s="48" t="s">
        <v>3929</v>
      </c>
      <c r="C48" s="46" t="s">
        <v>96</v>
      </c>
      <c r="D48" s="14" t="s">
        <v>97</v>
      </c>
      <c r="E48" s="14" t="str">
        <f t="shared" si="0"/>
        <v>030621</v>
      </c>
      <c r="F48" s="3" t="s">
        <v>489</v>
      </c>
      <c r="G48" s="3" t="s">
        <v>940</v>
      </c>
      <c r="H48" s="3" t="s">
        <v>6</v>
      </c>
      <c r="I48" s="3" t="str">
        <f>IFERROR(VLOOKUP(E48,[2]Sheet1!$C:$D,2,0),"TIPO III - Não classificada")</f>
        <v>TIPO III</v>
      </c>
      <c r="J48" s="3">
        <v>46902</v>
      </c>
      <c r="K48" s="86"/>
      <c r="L48" s="117">
        <f>IF(SUMIFS('MUSD26-30'!B:B,'MUSD26-30'!A:A,ListaUsinas!E48)=0,"",SUMIFS('MUSD26-30'!B:B,'MUSD26-30'!A:A,ListaUsinas!E48))</f>
        <v>0.45800000000000002</v>
      </c>
      <c r="M48" s="117">
        <f>IF(SUMIFS(MUSD!C:C,MUSD!A:A,ListaUsinas!E48)=0,"",SUMIFS(MUSD!C:C,MUSD!A:A,ListaUsinas!E48))</f>
        <v>0.45800000000000002</v>
      </c>
      <c r="N48" s="46" t="s">
        <v>8529</v>
      </c>
      <c r="O48" s="50"/>
      <c r="P48" s="79"/>
      <c r="Q48" s="79"/>
      <c r="R48" s="79"/>
      <c r="S48" s="79"/>
      <c r="T48" s="79"/>
      <c r="U48" s="79"/>
      <c r="V48" s="79"/>
      <c r="W48" s="78"/>
    </row>
    <row r="49" spans="1:23" s="1" customFormat="1" x14ac:dyDescent="0.25">
      <c r="A49" s="3" t="s">
        <v>6634</v>
      </c>
      <c r="B49" s="48" t="s">
        <v>3929</v>
      </c>
      <c r="C49" s="46" t="s">
        <v>98</v>
      </c>
      <c r="D49" s="14" t="s">
        <v>99</v>
      </c>
      <c r="E49" s="14" t="str">
        <f t="shared" si="0"/>
        <v>028842</v>
      </c>
      <c r="F49" s="3" t="s">
        <v>489</v>
      </c>
      <c r="G49" s="3" t="s">
        <v>940</v>
      </c>
      <c r="H49" s="3" t="s">
        <v>6</v>
      </c>
      <c r="I49" s="3" t="str">
        <f>IFERROR(VLOOKUP(E49,[2]Sheet1!$C:$D,2,0),"TIPO III - Não classificada")</f>
        <v>TIPO III</v>
      </c>
      <c r="J49" s="3">
        <v>46903</v>
      </c>
      <c r="K49" s="86"/>
      <c r="L49" s="117">
        <f>IF(SUMIFS('MUSD26-30'!B:B,'MUSD26-30'!A:A,ListaUsinas!E49)=0,"",SUMIFS('MUSD26-30'!B:B,'MUSD26-30'!A:A,ListaUsinas!E49))</f>
        <v>18.809999999999999</v>
      </c>
      <c r="M49" s="117">
        <f>IF(SUMIFS(MUSD!C:C,MUSD!A:A,ListaUsinas!E49)=0,"",SUMIFS(MUSD!C:C,MUSD!A:A,ListaUsinas!E49))</f>
        <v>18.809999999999999</v>
      </c>
      <c r="N49" s="46" t="s">
        <v>8529</v>
      </c>
      <c r="O49" s="50"/>
      <c r="P49" s="79"/>
      <c r="Q49" s="79"/>
      <c r="R49" s="79"/>
      <c r="S49" s="79"/>
      <c r="T49" s="79"/>
      <c r="U49" s="79"/>
      <c r="V49" s="79"/>
      <c r="W49" s="78"/>
    </row>
    <row r="50" spans="1:23" s="1" customFormat="1" x14ac:dyDescent="0.25">
      <c r="A50" s="3" t="s">
        <v>6634</v>
      </c>
      <c r="B50" s="48" t="s">
        <v>3929</v>
      </c>
      <c r="C50" s="46" t="s">
        <v>100</v>
      </c>
      <c r="D50" s="14" t="s">
        <v>101</v>
      </c>
      <c r="E50" s="14" t="str">
        <f t="shared" si="0"/>
        <v>029326</v>
      </c>
      <c r="F50" s="3" t="s">
        <v>489</v>
      </c>
      <c r="G50" s="3" t="s">
        <v>940</v>
      </c>
      <c r="H50" s="3" t="s">
        <v>6</v>
      </c>
      <c r="I50" s="3" t="str">
        <f>IFERROR(VLOOKUP(E50,[2]Sheet1!$C:$D,2,0),"TIPO III - Não classificada")</f>
        <v>TIPO III</v>
      </c>
      <c r="J50" s="3">
        <v>46904</v>
      </c>
      <c r="K50" s="86"/>
      <c r="L50" s="117">
        <f>IF(SUMIFS('MUSD26-30'!B:B,'MUSD26-30'!A:A,ListaUsinas!E50)=0,"",SUMIFS('MUSD26-30'!B:B,'MUSD26-30'!A:A,ListaUsinas!E50))</f>
        <v>0.56000000000000005</v>
      </c>
      <c r="M50" s="117">
        <f>IF(SUMIFS(MUSD!C:C,MUSD!A:A,ListaUsinas!E50)=0,"",SUMIFS(MUSD!C:C,MUSD!A:A,ListaUsinas!E50))</f>
        <v>0.56000000000000005</v>
      </c>
      <c r="N50" s="46" t="s">
        <v>8529</v>
      </c>
      <c r="O50" s="50"/>
      <c r="P50" s="79"/>
      <c r="Q50" s="79"/>
      <c r="R50" s="79"/>
      <c r="S50" s="79"/>
      <c r="T50" s="79"/>
      <c r="U50" s="79"/>
      <c r="V50" s="79"/>
      <c r="W50" s="78"/>
    </row>
    <row r="51" spans="1:23" s="1" customFormat="1" x14ac:dyDescent="0.25">
      <c r="A51" s="3" t="s">
        <v>6634</v>
      </c>
      <c r="B51" s="48" t="s">
        <v>3929</v>
      </c>
      <c r="C51" s="19" t="s">
        <v>102</v>
      </c>
      <c r="D51" s="14" t="s">
        <v>103</v>
      </c>
      <c r="E51" s="14" t="str">
        <f t="shared" si="0"/>
        <v>000345</v>
      </c>
      <c r="F51" s="3" t="s">
        <v>489</v>
      </c>
      <c r="G51" s="3" t="s">
        <v>940</v>
      </c>
      <c r="H51" s="3" t="s">
        <v>6</v>
      </c>
      <c r="I51" s="3" t="str">
        <f>IFERROR(VLOOKUP(E51,[2]Sheet1!$C:$D,2,0),"TIPO III - Não classificada")</f>
        <v>TIPO III</v>
      </c>
      <c r="J51" s="3">
        <v>47742</v>
      </c>
      <c r="K51" s="86"/>
      <c r="L51" s="117">
        <f>IF(SUMIFS('MUSD26-30'!B:B,'MUSD26-30'!A:A,ListaUsinas!E51)=0,"",SUMIFS('MUSD26-30'!B:B,'MUSD26-30'!A:A,ListaUsinas!E51))</f>
        <v>3.8149999999999999</v>
      </c>
      <c r="M51" s="117">
        <f>IF(SUMIFS(MUSD!C:C,MUSD!A:A,ListaUsinas!E51)=0,"",SUMIFS(MUSD!C:C,MUSD!A:A,ListaUsinas!E51))</f>
        <v>3.8149999999999999</v>
      </c>
      <c r="N51" s="46" t="s">
        <v>8529</v>
      </c>
      <c r="O51" s="50"/>
      <c r="P51" s="79"/>
      <c r="Q51" s="79"/>
      <c r="R51" s="79"/>
      <c r="S51" s="79"/>
      <c r="T51" s="79"/>
      <c r="U51" s="79"/>
      <c r="V51" s="79"/>
      <c r="W51" s="78"/>
    </row>
    <row r="52" spans="1:23" s="1" customFormat="1" x14ac:dyDescent="0.25">
      <c r="A52" s="3" t="s">
        <v>6634</v>
      </c>
      <c r="B52" s="48" t="s">
        <v>3929</v>
      </c>
      <c r="C52" s="19" t="s">
        <v>104</v>
      </c>
      <c r="D52" s="14" t="s">
        <v>105</v>
      </c>
      <c r="E52" s="14" t="str">
        <f t="shared" si="0"/>
        <v>000526</v>
      </c>
      <c r="F52" s="3" t="s">
        <v>489</v>
      </c>
      <c r="G52" s="3" t="s">
        <v>940</v>
      </c>
      <c r="H52" s="3" t="s">
        <v>6</v>
      </c>
      <c r="I52" s="3" t="str">
        <f>IFERROR(VLOOKUP(E52,[2]Sheet1!$C:$D,2,0),"TIPO III - Não classificada")</f>
        <v>TIPO III</v>
      </c>
      <c r="J52" s="3">
        <v>47742</v>
      </c>
      <c r="K52" s="86"/>
      <c r="L52" s="117">
        <f>IF(SUMIFS('MUSD26-30'!B:B,'MUSD26-30'!A:A,ListaUsinas!E52)=0,"",SUMIFS('MUSD26-30'!B:B,'MUSD26-30'!A:A,ListaUsinas!E52))</f>
        <v>3.75</v>
      </c>
      <c r="M52" s="117">
        <f>IF(SUMIFS(MUSD!C:C,MUSD!A:A,ListaUsinas!E52)=0,"",SUMIFS(MUSD!C:C,MUSD!A:A,ListaUsinas!E52))</f>
        <v>3.75</v>
      </c>
      <c r="N52" s="46" t="s">
        <v>8529</v>
      </c>
      <c r="O52" s="50"/>
      <c r="P52" s="79"/>
      <c r="Q52" s="79"/>
      <c r="R52" s="79"/>
      <c r="S52" s="79"/>
      <c r="T52" s="79"/>
      <c r="U52" s="79"/>
      <c r="V52" s="79"/>
      <c r="W52" s="78"/>
    </row>
    <row r="53" spans="1:23" s="1" customFormat="1" x14ac:dyDescent="0.25">
      <c r="A53" s="3" t="s">
        <v>6634</v>
      </c>
      <c r="B53" s="48" t="s">
        <v>3929</v>
      </c>
      <c r="C53" s="19" t="s">
        <v>106</v>
      </c>
      <c r="D53" s="14" t="s">
        <v>107</v>
      </c>
      <c r="E53" s="14" t="str">
        <f t="shared" si="0"/>
        <v>027957</v>
      </c>
      <c r="F53" s="3" t="s">
        <v>489</v>
      </c>
      <c r="G53" s="3" t="s">
        <v>940</v>
      </c>
      <c r="H53" s="3" t="s">
        <v>6</v>
      </c>
      <c r="I53" s="3" t="str">
        <f>IFERROR(VLOOKUP(E53,[2]Sheet1!$C:$D,2,0),"TIPO III - Não classificada")</f>
        <v>TIPO III</v>
      </c>
      <c r="J53" s="3">
        <v>47742</v>
      </c>
      <c r="K53" s="86"/>
      <c r="L53" s="117">
        <f>IF(SUMIFS('MUSD26-30'!B:B,'MUSD26-30'!A:A,ListaUsinas!E53)=0,"",SUMIFS('MUSD26-30'!B:B,'MUSD26-30'!A:A,ListaUsinas!E53))</f>
        <v>9.6999999999999993</v>
      </c>
      <c r="M53" s="117">
        <f>IF(SUMIFS(MUSD!C:C,MUSD!A:A,ListaUsinas!E53)=0,"",SUMIFS(MUSD!C:C,MUSD!A:A,ListaUsinas!E53))</f>
        <v>9.6999999999999993</v>
      </c>
      <c r="N53" s="46" t="s">
        <v>8529</v>
      </c>
      <c r="O53" s="50"/>
      <c r="P53" s="79"/>
      <c r="Q53" s="79"/>
      <c r="R53" s="79"/>
      <c r="S53" s="79"/>
      <c r="T53" s="79"/>
      <c r="U53" s="79"/>
      <c r="V53" s="79"/>
      <c r="W53" s="78"/>
    </row>
    <row r="54" spans="1:23" s="1" customFormat="1" x14ac:dyDescent="0.25">
      <c r="A54" s="3" t="s">
        <v>6634</v>
      </c>
      <c r="B54" s="48" t="s">
        <v>3929</v>
      </c>
      <c r="C54" s="19" t="s">
        <v>108</v>
      </c>
      <c r="D54" s="14" t="s">
        <v>109</v>
      </c>
      <c r="E54" s="14" t="str">
        <f t="shared" si="0"/>
        <v>027066</v>
      </c>
      <c r="F54" s="3" t="s">
        <v>489</v>
      </c>
      <c r="G54" s="3" t="s">
        <v>940</v>
      </c>
      <c r="H54" s="3" t="s">
        <v>6</v>
      </c>
      <c r="I54" s="3" t="str">
        <f>IFERROR(VLOOKUP(E54,[2]Sheet1!$C:$D,2,0),"TIPO III - Não classificada")</f>
        <v>TIPO III</v>
      </c>
      <c r="J54" s="3">
        <v>47742</v>
      </c>
      <c r="K54" s="86"/>
      <c r="L54" s="117">
        <f>IF(SUMIFS('MUSD26-30'!B:B,'MUSD26-30'!A:A,ListaUsinas!E54)=0,"",SUMIFS('MUSD26-30'!B:B,'MUSD26-30'!A:A,ListaUsinas!E54))</f>
        <v>3.55</v>
      </c>
      <c r="M54" s="117">
        <f>IF(SUMIFS(MUSD!C:C,MUSD!A:A,ListaUsinas!E54)=0,"",SUMIFS(MUSD!C:C,MUSD!A:A,ListaUsinas!E54))</f>
        <v>3.55</v>
      </c>
      <c r="N54" s="46" t="s">
        <v>8529</v>
      </c>
      <c r="O54" s="50"/>
      <c r="P54" s="79"/>
      <c r="Q54" s="79"/>
      <c r="R54" s="79"/>
      <c r="S54" s="79"/>
      <c r="T54" s="79"/>
      <c r="U54" s="79"/>
      <c r="V54" s="79"/>
      <c r="W54" s="78"/>
    </row>
    <row r="55" spans="1:23" s="1" customFormat="1" x14ac:dyDescent="0.25">
      <c r="A55" s="3" t="s">
        <v>6634</v>
      </c>
      <c r="B55" s="48" t="s">
        <v>3929</v>
      </c>
      <c r="C55" s="19" t="s">
        <v>110</v>
      </c>
      <c r="D55" s="14" t="s">
        <v>111</v>
      </c>
      <c r="E55" s="14" t="str">
        <f t="shared" si="0"/>
        <v>028175</v>
      </c>
      <c r="F55" s="3" t="s">
        <v>489</v>
      </c>
      <c r="G55" s="3" t="s">
        <v>940</v>
      </c>
      <c r="H55" s="3" t="s">
        <v>6</v>
      </c>
      <c r="I55" s="3" t="str">
        <f>IFERROR(VLOOKUP(E55,[2]Sheet1!$C:$D,2,0),"TIPO III - Não classificada")</f>
        <v>TIPO III</v>
      </c>
      <c r="J55" s="3">
        <v>47742</v>
      </c>
      <c r="K55" s="86"/>
      <c r="L55" s="117">
        <f>IF(SUMIFS('MUSD26-30'!B:B,'MUSD26-30'!A:A,ListaUsinas!E55)=0,"",SUMIFS('MUSD26-30'!B:B,'MUSD26-30'!A:A,ListaUsinas!E55))</f>
        <v>5.875</v>
      </c>
      <c r="M55" s="117">
        <f>IF(SUMIFS(MUSD!C:C,MUSD!A:A,ListaUsinas!E55)=0,"",SUMIFS(MUSD!C:C,MUSD!A:A,ListaUsinas!E55))</f>
        <v>5.875</v>
      </c>
      <c r="N55" s="46" t="s">
        <v>8529</v>
      </c>
      <c r="O55" s="50"/>
      <c r="P55" s="79"/>
      <c r="Q55" s="79"/>
      <c r="R55" s="79"/>
      <c r="S55" s="79"/>
      <c r="T55" s="79"/>
      <c r="U55" s="79"/>
      <c r="V55" s="79"/>
      <c r="W55" s="78"/>
    </row>
    <row r="56" spans="1:23" s="1" customFormat="1" x14ac:dyDescent="0.25">
      <c r="A56" s="3" t="s">
        <v>6634</v>
      </c>
      <c r="B56" s="48" t="s">
        <v>3929</v>
      </c>
      <c r="C56" s="19" t="s">
        <v>112</v>
      </c>
      <c r="D56" s="14" t="s">
        <v>113</v>
      </c>
      <c r="E56" s="14" t="str">
        <f t="shared" si="0"/>
        <v>027719</v>
      </c>
      <c r="F56" s="3" t="s">
        <v>489</v>
      </c>
      <c r="G56" s="3" t="s">
        <v>940</v>
      </c>
      <c r="H56" s="3" t="s">
        <v>6</v>
      </c>
      <c r="I56" s="3" t="str">
        <f>IFERROR(VLOOKUP(E56,[2]Sheet1!$C:$D,2,0),"TIPO III - Não classificada")</f>
        <v>TIPO III</v>
      </c>
      <c r="J56" s="3">
        <v>47742</v>
      </c>
      <c r="K56" s="86"/>
      <c r="L56" s="117">
        <f>IF(SUMIFS('MUSD26-30'!B:B,'MUSD26-30'!A:A,ListaUsinas!E56)=0,"",SUMIFS('MUSD26-30'!B:B,'MUSD26-30'!A:A,ListaUsinas!E56))</f>
        <v>4.21</v>
      </c>
      <c r="M56" s="117">
        <f>IF(SUMIFS(MUSD!C:C,MUSD!A:A,ListaUsinas!E56)=0,"",SUMIFS(MUSD!C:C,MUSD!A:A,ListaUsinas!E56))</f>
        <v>4.21</v>
      </c>
      <c r="N56" s="46" t="s">
        <v>8529</v>
      </c>
      <c r="O56" s="50"/>
      <c r="P56" s="79"/>
      <c r="Q56" s="79"/>
      <c r="R56" s="79"/>
      <c r="S56" s="79"/>
      <c r="T56" s="79"/>
      <c r="U56" s="79"/>
      <c r="V56" s="79"/>
      <c r="W56" s="78"/>
    </row>
    <row r="57" spans="1:23" s="1" customFormat="1" x14ac:dyDescent="0.25">
      <c r="A57" s="3" t="s">
        <v>6634</v>
      </c>
      <c r="B57" s="48" t="s">
        <v>3929</v>
      </c>
      <c r="C57" s="46" t="s">
        <v>114</v>
      </c>
      <c r="D57" s="14" t="s">
        <v>115</v>
      </c>
      <c r="E57" s="14" t="str">
        <f t="shared" si="0"/>
        <v>028596</v>
      </c>
      <c r="F57" s="3" t="s">
        <v>489</v>
      </c>
      <c r="G57" s="3" t="s">
        <v>940</v>
      </c>
      <c r="H57" s="3" t="s">
        <v>6</v>
      </c>
      <c r="I57" s="3" t="str">
        <f>IFERROR(VLOOKUP(E57,[2]Sheet1!$C:$D,2,0),"TIPO III - Não classificada")</f>
        <v>TIPO III</v>
      </c>
      <c r="J57" s="3">
        <v>47766</v>
      </c>
      <c r="K57" s="86"/>
      <c r="L57" s="117">
        <f>IF(SUMIFS('MUSD26-30'!B:B,'MUSD26-30'!A:A,ListaUsinas!E57)=0,"",SUMIFS('MUSD26-30'!B:B,'MUSD26-30'!A:A,ListaUsinas!E57))</f>
        <v>10</v>
      </c>
      <c r="M57" s="117">
        <f>IF(SUMIFS(MUSD!C:C,MUSD!A:A,ListaUsinas!E57)=0,"",SUMIFS(MUSD!C:C,MUSD!A:A,ListaUsinas!E57))</f>
        <v>10</v>
      </c>
      <c r="N57" s="46" t="s">
        <v>8529</v>
      </c>
      <c r="O57" s="50"/>
      <c r="P57" s="79"/>
      <c r="Q57" s="79"/>
      <c r="R57" s="79"/>
      <c r="S57" s="79"/>
      <c r="T57" s="79"/>
      <c r="U57" s="79"/>
      <c r="V57" s="79"/>
      <c r="W57" s="78"/>
    </row>
    <row r="58" spans="1:23" s="1" customFormat="1" x14ac:dyDescent="0.25">
      <c r="A58" s="3" t="s">
        <v>6634</v>
      </c>
      <c r="B58" s="48" t="s">
        <v>3929</v>
      </c>
      <c r="C58" s="81" t="s">
        <v>116</v>
      </c>
      <c r="D58" s="14" t="s">
        <v>117</v>
      </c>
      <c r="E58" s="14" t="str">
        <f t="shared" si="0"/>
        <v>000667</v>
      </c>
      <c r="F58" s="3" t="s">
        <v>489</v>
      </c>
      <c r="G58" s="3" t="s">
        <v>940</v>
      </c>
      <c r="H58" s="3" t="s">
        <v>6</v>
      </c>
      <c r="I58" s="3" t="str">
        <f>IFERROR(VLOOKUP(E58,[2]Sheet1!$C:$D,2,0),"TIPO III - Não classificada")</f>
        <v>TIPO III</v>
      </c>
      <c r="J58" s="3">
        <v>46905</v>
      </c>
      <c r="K58" s="86"/>
      <c r="L58" s="117">
        <f>IF(SUMIFS('MUSD26-30'!B:B,'MUSD26-30'!A:A,ListaUsinas!E58)=0,"",SUMIFS('MUSD26-30'!B:B,'MUSD26-30'!A:A,ListaUsinas!E58))</f>
        <v>4.2</v>
      </c>
      <c r="M58" s="117">
        <f>IF(SUMIFS(MUSD!C:C,MUSD!A:A,ListaUsinas!E58)=0,"",SUMIFS(MUSD!C:C,MUSD!A:A,ListaUsinas!E58))</f>
        <v>4.2</v>
      </c>
      <c r="N58" s="46" t="s">
        <v>8529</v>
      </c>
      <c r="O58" s="50"/>
      <c r="P58" s="79"/>
      <c r="Q58" s="79"/>
      <c r="R58" s="79"/>
      <c r="S58" s="79"/>
      <c r="T58" s="79"/>
      <c r="U58" s="79"/>
      <c r="V58" s="79"/>
      <c r="W58" s="78"/>
    </row>
    <row r="59" spans="1:23" s="1" customFormat="1" x14ac:dyDescent="0.25">
      <c r="A59" s="3" t="s">
        <v>6634</v>
      </c>
      <c r="B59" s="48" t="s">
        <v>3929</v>
      </c>
      <c r="C59" s="46" t="s">
        <v>118</v>
      </c>
      <c r="D59" s="14" t="s">
        <v>119</v>
      </c>
      <c r="E59" s="14" t="str">
        <f t="shared" si="0"/>
        <v>028381</v>
      </c>
      <c r="F59" s="3" t="s">
        <v>489</v>
      </c>
      <c r="G59" s="3" t="s">
        <v>940</v>
      </c>
      <c r="H59" s="3" t="s">
        <v>6</v>
      </c>
      <c r="I59" s="3" t="str">
        <f>IFERROR(VLOOKUP(E59,[2]Sheet1!$C:$D,2,0),"TIPO III - Não classificada")</f>
        <v>TIPO III</v>
      </c>
      <c r="J59" s="3">
        <v>46906</v>
      </c>
      <c r="K59" s="86"/>
      <c r="L59" s="117">
        <f>IF(SUMIFS('MUSD26-30'!B:B,'MUSD26-30'!A:A,ListaUsinas!E59)=0,"",SUMIFS('MUSD26-30'!B:B,'MUSD26-30'!A:A,ListaUsinas!E59))</f>
        <v>3.1</v>
      </c>
      <c r="M59" s="117">
        <f>IF(SUMIFS(MUSD!C:C,MUSD!A:A,ListaUsinas!E59)=0,"",SUMIFS(MUSD!C:C,MUSD!A:A,ListaUsinas!E59))</f>
        <v>3.1</v>
      </c>
      <c r="N59" s="46" t="s">
        <v>8529</v>
      </c>
      <c r="O59" s="50"/>
      <c r="P59" s="79"/>
      <c r="Q59" s="79"/>
      <c r="R59" s="79"/>
      <c r="S59" s="79"/>
      <c r="T59" s="79"/>
      <c r="U59" s="79"/>
      <c r="V59" s="79"/>
      <c r="W59" s="78"/>
    </row>
    <row r="60" spans="1:23" s="1" customFormat="1" x14ac:dyDescent="0.25">
      <c r="A60" s="3" t="s">
        <v>6634</v>
      </c>
      <c r="B60" s="48" t="s">
        <v>3929</v>
      </c>
      <c r="C60" s="46" t="s">
        <v>120</v>
      </c>
      <c r="D60" s="14" t="s">
        <v>121</v>
      </c>
      <c r="E60" s="14" t="str">
        <f t="shared" si="0"/>
        <v>001934</v>
      </c>
      <c r="F60" s="3" t="s">
        <v>489</v>
      </c>
      <c r="G60" s="3" t="s">
        <v>940</v>
      </c>
      <c r="H60" s="3" t="s">
        <v>6</v>
      </c>
      <c r="I60" s="3" t="str">
        <f>IFERROR(VLOOKUP(E60,[2]Sheet1!$C:$D,2,0),"TIPO III - Não classificada")</f>
        <v>TIPO III</v>
      </c>
      <c r="J60" s="3">
        <v>46906</v>
      </c>
      <c r="K60" s="86"/>
      <c r="L60" s="117">
        <f>IF(SUMIFS('MUSD26-30'!B:B,'MUSD26-30'!A:A,ListaUsinas!E60)=0,"",SUMIFS('MUSD26-30'!B:B,'MUSD26-30'!A:A,ListaUsinas!E60))</f>
        <v>23</v>
      </c>
      <c r="M60" s="117">
        <f>IF(SUMIFS(MUSD!C:C,MUSD!A:A,ListaUsinas!E60)=0,"",SUMIFS(MUSD!C:C,MUSD!A:A,ListaUsinas!E60))</f>
        <v>23</v>
      </c>
      <c r="N60" s="46" t="s">
        <v>8529</v>
      </c>
      <c r="O60" s="50"/>
      <c r="P60" s="79"/>
      <c r="Q60" s="79"/>
      <c r="R60" s="79"/>
      <c r="S60" s="79"/>
      <c r="T60" s="79"/>
      <c r="U60" s="79"/>
      <c r="V60" s="79"/>
      <c r="W60" s="78"/>
    </row>
    <row r="61" spans="1:23" s="1" customFormat="1" x14ac:dyDescent="0.25">
      <c r="A61" s="3" t="s">
        <v>6634</v>
      </c>
      <c r="B61" s="48" t="s">
        <v>3929</v>
      </c>
      <c r="C61" s="46" t="s">
        <v>122</v>
      </c>
      <c r="D61" s="14" t="s">
        <v>123</v>
      </c>
      <c r="E61" s="14" t="str">
        <f t="shared" si="0"/>
        <v>028540</v>
      </c>
      <c r="F61" s="3" t="s">
        <v>489</v>
      </c>
      <c r="G61" s="3" t="s">
        <v>940</v>
      </c>
      <c r="H61" s="3" t="s">
        <v>6</v>
      </c>
      <c r="I61" s="3" t="str">
        <f>IFERROR(VLOOKUP(E61,[2]Sheet1!$C:$D,2,0),"TIPO III - Não classificada")</f>
        <v>TIPO III</v>
      </c>
      <c r="J61" s="3">
        <v>46906</v>
      </c>
      <c r="K61" s="86"/>
      <c r="L61" s="117">
        <f>IF(SUMIFS('MUSD26-30'!B:B,'MUSD26-30'!A:A,ListaUsinas!E61)=0,"",SUMIFS('MUSD26-30'!B:B,'MUSD26-30'!A:A,ListaUsinas!E61))</f>
        <v>30</v>
      </c>
      <c r="M61" s="117">
        <f>IF(SUMIFS(MUSD!C:C,MUSD!A:A,ListaUsinas!E61)=0,"",SUMIFS(MUSD!C:C,MUSD!A:A,ListaUsinas!E61))</f>
        <v>30</v>
      </c>
      <c r="N61" s="46" t="s">
        <v>8529</v>
      </c>
      <c r="O61" s="50"/>
      <c r="P61" s="79"/>
      <c r="Q61" s="79"/>
      <c r="R61" s="79"/>
      <c r="S61" s="79"/>
      <c r="T61" s="79"/>
      <c r="U61" s="79"/>
      <c r="V61" s="79"/>
      <c r="W61" s="78"/>
    </row>
    <row r="62" spans="1:23" s="1" customFormat="1" x14ac:dyDescent="0.25">
      <c r="A62" s="3" t="s">
        <v>6634</v>
      </c>
      <c r="B62" s="48" t="s">
        <v>3929</v>
      </c>
      <c r="C62" s="15" t="s">
        <v>124</v>
      </c>
      <c r="D62" s="14" t="s">
        <v>125</v>
      </c>
      <c r="E62" s="14" t="str">
        <f t="shared" si="0"/>
        <v>035567</v>
      </c>
      <c r="F62" s="3" t="s">
        <v>489</v>
      </c>
      <c r="G62" s="3" t="s">
        <v>940</v>
      </c>
      <c r="H62" s="3" t="s">
        <v>6</v>
      </c>
      <c r="I62" s="3" t="str">
        <f>IFERROR(VLOOKUP(E62,[2]Sheet1!$C:$D,2,0),"TIPO III - Não classificada")</f>
        <v>TIPO III</v>
      </c>
      <c r="J62" s="3">
        <v>46907</v>
      </c>
      <c r="K62" s="86"/>
      <c r="L62" s="117">
        <f>IF(SUMIFS('MUSD26-30'!B:B,'MUSD26-30'!A:A,ListaUsinas!E62)=0,"",SUMIFS('MUSD26-30'!B:B,'MUSD26-30'!A:A,ListaUsinas!E62))</f>
        <v>4.8</v>
      </c>
      <c r="M62" s="117">
        <f>IF(SUMIFS(MUSD!C:C,MUSD!A:A,ListaUsinas!E62)=0,"",SUMIFS(MUSD!C:C,MUSD!A:A,ListaUsinas!E62))</f>
        <v>4.8</v>
      </c>
      <c r="N62" s="46" t="s">
        <v>8529</v>
      </c>
      <c r="O62" s="50"/>
      <c r="P62" s="79"/>
      <c r="Q62" s="79"/>
      <c r="R62" s="79"/>
      <c r="S62" s="79"/>
      <c r="T62" s="79"/>
      <c r="U62" s="79"/>
      <c r="V62" s="79"/>
      <c r="W62" s="78"/>
    </row>
    <row r="63" spans="1:23" s="1" customFormat="1" x14ac:dyDescent="0.25">
      <c r="A63" s="3" t="s">
        <v>6634</v>
      </c>
      <c r="B63" s="48" t="s">
        <v>3929</v>
      </c>
      <c r="C63" s="81" t="s">
        <v>126</v>
      </c>
      <c r="D63" s="14" t="s">
        <v>127</v>
      </c>
      <c r="E63" s="14" t="str">
        <f t="shared" si="0"/>
        <v>028219</v>
      </c>
      <c r="F63" s="3" t="s">
        <v>489</v>
      </c>
      <c r="G63" s="3" t="s">
        <v>940</v>
      </c>
      <c r="H63" s="3" t="s">
        <v>6</v>
      </c>
      <c r="I63" s="3" t="str">
        <f>IFERROR(VLOOKUP(E63,[2]Sheet1!$C:$D,2,0),"TIPO III - Não classificada")</f>
        <v>TIPO III</v>
      </c>
      <c r="J63" s="3">
        <v>46908</v>
      </c>
      <c r="K63" s="86"/>
      <c r="L63" s="117">
        <f>IF(SUMIFS('MUSD26-30'!B:B,'MUSD26-30'!A:A,ListaUsinas!E63)=0,"",SUMIFS('MUSD26-30'!B:B,'MUSD26-30'!A:A,ListaUsinas!E63))</f>
        <v>50</v>
      </c>
      <c r="M63" s="117">
        <f>IF(SUMIFS(MUSD!C:C,MUSD!A:A,ListaUsinas!E63)=0,"",SUMIFS(MUSD!C:C,MUSD!A:A,ListaUsinas!E63))</f>
        <v>50</v>
      </c>
      <c r="N63" s="46" t="s">
        <v>8529</v>
      </c>
      <c r="O63" s="50"/>
      <c r="P63" s="79"/>
      <c r="Q63" s="79"/>
      <c r="R63" s="79"/>
      <c r="S63" s="79"/>
      <c r="T63" s="79"/>
      <c r="U63" s="79"/>
      <c r="V63" s="79"/>
      <c r="W63" s="78"/>
    </row>
    <row r="64" spans="1:23" s="1" customFormat="1" x14ac:dyDescent="0.25">
      <c r="A64" s="3" t="s">
        <v>6634</v>
      </c>
      <c r="B64" s="48" t="s">
        <v>3929</v>
      </c>
      <c r="C64" s="8" t="s">
        <v>128</v>
      </c>
      <c r="D64" s="14" t="s">
        <v>129</v>
      </c>
      <c r="E64" s="14" t="str">
        <f t="shared" si="0"/>
        <v>033465</v>
      </c>
      <c r="F64" s="3" t="s">
        <v>489</v>
      </c>
      <c r="G64" s="3" t="s">
        <v>940</v>
      </c>
      <c r="H64" s="3" t="s">
        <v>6</v>
      </c>
      <c r="I64" s="3" t="str">
        <f>IFERROR(VLOOKUP(E64,[2]Sheet1!$C:$D,2,0),"TIPO III - Não classificada")</f>
        <v>TIPO III</v>
      </c>
      <c r="J64" s="3">
        <v>46909</v>
      </c>
      <c r="K64" s="86"/>
      <c r="L64" s="117">
        <f>IF(SUMIFS('MUSD26-30'!B:B,'MUSD26-30'!A:A,ListaUsinas!E64)=0,"",SUMIFS('MUSD26-30'!B:B,'MUSD26-30'!A:A,ListaUsinas!E64))</f>
        <v>29.701000000000001</v>
      </c>
      <c r="M64" s="117">
        <f>IF(SUMIFS(MUSD!C:C,MUSD!A:A,ListaUsinas!E64)=0,"",SUMIFS(MUSD!C:C,MUSD!A:A,ListaUsinas!E64))</f>
        <v>29.701000000000001</v>
      </c>
      <c r="N64" s="46" t="s">
        <v>8529</v>
      </c>
      <c r="O64" s="50"/>
      <c r="P64" s="79"/>
      <c r="Q64" s="79"/>
      <c r="R64" s="79"/>
      <c r="S64" s="79"/>
      <c r="T64" s="79"/>
      <c r="U64" s="79"/>
      <c r="V64" s="79"/>
      <c r="W64" s="78"/>
    </row>
    <row r="65" spans="1:23" s="1" customFormat="1" x14ac:dyDescent="0.25">
      <c r="A65" s="3" t="s">
        <v>6634</v>
      </c>
      <c r="B65" s="48" t="s">
        <v>3929</v>
      </c>
      <c r="C65" s="46" t="s">
        <v>130</v>
      </c>
      <c r="D65" s="14" t="s">
        <v>131</v>
      </c>
      <c r="E65" s="14" t="str">
        <f t="shared" si="0"/>
        <v>028036</v>
      </c>
      <c r="F65" s="3" t="s">
        <v>489</v>
      </c>
      <c r="G65" s="3" t="s">
        <v>940</v>
      </c>
      <c r="H65" s="3" t="s">
        <v>6</v>
      </c>
      <c r="I65" s="3" t="str">
        <f>IFERROR(VLOOKUP(E65,[2]Sheet1!$C:$D,2,0),"TIPO III - Não classificada")</f>
        <v>TIPO III</v>
      </c>
      <c r="J65" s="3">
        <v>46911</v>
      </c>
      <c r="K65" s="86"/>
      <c r="L65" s="117">
        <f>IF(SUMIFS('MUSD26-30'!B:B,'MUSD26-30'!A:A,ListaUsinas!E65)=0,"",SUMIFS('MUSD26-30'!B:B,'MUSD26-30'!A:A,ListaUsinas!E65))</f>
        <v>1.6</v>
      </c>
      <c r="M65" s="117">
        <f>IF(SUMIFS(MUSD!C:C,MUSD!A:A,ListaUsinas!E65)=0,"",SUMIFS(MUSD!C:C,MUSD!A:A,ListaUsinas!E65))</f>
        <v>1.6</v>
      </c>
      <c r="N65" s="46" t="s">
        <v>8529</v>
      </c>
      <c r="O65" s="50"/>
      <c r="P65" s="79"/>
      <c r="Q65" s="79"/>
      <c r="R65" s="79"/>
      <c r="S65" s="79"/>
      <c r="T65" s="79"/>
      <c r="U65" s="79"/>
      <c r="V65" s="79"/>
      <c r="W65" s="78"/>
    </row>
    <row r="66" spans="1:23" s="1" customFormat="1" x14ac:dyDescent="0.25">
      <c r="A66" s="3" t="s">
        <v>6634</v>
      </c>
      <c r="B66" s="48" t="s">
        <v>3929</v>
      </c>
      <c r="C66" s="46" t="s">
        <v>132</v>
      </c>
      <c r="D66" s="14" t="s">
        <v>133</v>
      </c>
      <c r="E66" s="14" t="str">
        <f t="shared" si="0"/>
        <v>028020</v>
      </c>
      <c r="F66" s="3" t="s">
        <v>489</v>
      </c>
      <c r="G66" s="3" t="s">
        <v>940</v>
      </c>
      <c r="H66" s="3" t="s">
        <v>6</v>
      </c>
      <c r="I66" s="3" t="str">
        <f>IFERROR(VLOOKUP(E66,[2]Sheet1!$C:$D,2,0),"TIPO III - Não classificada")</f>
        <v>TIPO III</v>
      </c>
      <c r="J66" s="3">
        <v>46911</v>
      </c>
      <c r="K66" s="86"/>
      <c r="L66" s="117">
        <f>IF(SUMIFS('MUSD26-30'!B:B,'MUSD26-30'!A:A,ListaUsinas!E66)=0,"",SUMIFS('MUSD26-30'!B:B,'MUSD26-30'!A:A,ListaUsinas!E66))</f>
        <v>0.41599999999999998</v>
      </c>
      <c r="M66" s="117">
        <f>IF(SUMIFS(MUSD!C:C,MUSD!A:A,ListaUsinas!E66)=0,"",SUMIFS(MUSD!C:C,MUSD!A:A,ListaUsinas!E66))</f>
        <v>0.41599999999999998</v>
      </c>
      <c r="N66" s="46" t="s">
        <v>8529</v>
      </c>
      <c r="O66" s="50"/>
      <c r="P66" s="79"/>
      <c r="Q66" s="79"/>
      <c r="R66" s="79"/>
      <c r="S66" s="79"/>
      <c r="T66" s="79"/>
      <c r="U66" s="79"/>
      <c r="V66" s="79"/>
      <c r="W66" s="78"/>
    </row>
    <row r="67" spans="1:23" s="1" customFormat="1" x14ac:dyDescent="0.25">
      <c r="A67" s="3" t="s">
        <v>6634</v>
      </c>
      <c r="B67" s="48" t="s">
        <v>3929</v>
      </c>
      <c r="C67" s="46" t="s">
        <v>134</v>
      </c>
      <c r="D67" s="14" t="s">
        <v>135</v>
      </c>
      <c r="E67" s="14" t="str">
        <f t="shared" ref="E67:E130" si="1">MID(D67,11,6)</f>
        <v>028018</v>
      </c>
      <c r="F67" s="3" t="s">
        <v>489</v>
      </c>
      <c r="G67" s="3" t="s">
        <v>940</v>
      </c>
      <c r="H67" s="3" t="s">
        <v>6</v>
      </c>
      <c r="I67" s="3" t="str">
        <f>IFERROR(VLOOKUP(E67,[2]Sheet1!$C:$D,2,0),"TIPO III - Não classificada")</f>
        <v>TIPO III</v>
      </c>
      <c r="J67" s="3">
        <v>46911</v>
      </c>
      <c r="K67" s="86"/>
      <c r="L67" s="117">
        <f>IF(SUMIFS('MUSD26-30'!B:B,'MUSD26-30'!A:A,ListaUsinas!E67)=0,"",SUMIFS('MUSD26-30'!B:B,'MUSD26-30'!A:A,ListaUsinas!E67))</f>
        <v>0.52800000000000002</v>
      </c>
      <c r="M67" s="117">
        <f>IF(SUMIFS(MUSD!C:C,MUSD!A:A,ListaUsinas!E67)=0,"",SUMIFS(MUSD!C:C,MUSD!A:A,ListaUsinas!E67))</f>
        <v>0.52800000000000002</v>
      </c>
      <c r="N67" s="46" t="s">
        <v>8529</v>
      </c>
      <c r="O67" s="50"/>
      <c r="P67" s="79"/>
      <c r="Q67" s="79"/>
      <c r="R67" s="79"/>
      <c r="S67" s="79"/>
      <c r="T67" s="79"/>
      <c r="U67" s="79"/>
      <c r="V67" s="79"/>
      <c r="W67" s="78"/>
    </row>
    <row r="68" spans="1:23" s="1" customFormat="1" x14ac:dyDescent="0.25">
      <c r="A68" s="3" t="s">
        <v>6634</v>
      </c>
      <c r="B68" s="48" t="s">
        <v>3929</v>
      </c>
      <c r="C68" s="46" t="s">
        <v>136</v>
      </c>
      <c r="D68" s="14" t="s">
        <v>137</v>
      </c>
      <c r="E68" s="14" t="str">
        <f t="shared" si="1"/>
        <v>028019</v>
      </c>
      <c r="F68" s="3" t="s">
        <v>489</v>
      </c>
      <c r="G68" s="3" t="s">
        <v>940</v>
      </c>
      <c r="H68" s="3" t="s">
        <v>6</v>
      </c>
      <c r="I68" s="3" t="str">
        <f>IFERROR(VLOOKUP(E68,[2]Sheet1!$C:$D,2,0),"TIPO III - Não classificada")</f>
        <v>TIPO III</v>
      </c>
      <c r="J68" s="3">
        <v>46911</v>
      </c>
      <c r="K68" s="86"/>
      <c r="L68" s="117">
        <f>IF(SUMIFS('MUSD26-30'!B:B,'MUSD26-30'!A:A,ListaUsinas!E68)=0,"",SUMIFS('MUSD26-30'!B:B,'MUSD26-30'!A:A,ListaUsinas!E68))</f>
        <v>0.18</v>
      </c>
      <c r="M68" s="117">
        <f>IF(SUMIFS(MUSD!C:C,MUSD!A:A,ListaUsinas!E68)=0,"",SUMIFS(MUSD!C:C,MUSD!A:A,ListaUsinas!E68))</f>
        <v>0.18</v>
      </c>
      <c r="N68" s="46" t="s">
        <v>8529</v>
      </c>
      <c r="O68" s="50"/>
      <c r="P68" s="79"/>
      <c r="Q68" s="79"/>
      <c r="R68" s="79"/>
      <c r="S68" s="79"/>
      <c r="T68" s="79"/>
      <c r="U68" s="79"/>
      <c r="V68" s="79"/>
      <c r="W68" s="78"/>
    </row>
    <row r="69" spans="1:23" s="1" customFormat="1" x14ac:dyDescent="0.25">
      <c r="A69" s="3" t="s">
        <v>6634</v>
      </c>
      <c r="B69" s="48" t="s">
        <v>3929</v>
      </c>
      <c r="C69" s="81" t="s">
        <v>138</v>
      </c>
      <c r="D69" s="14" t="s">
        <v>139</v>
      </c>
      <c r="E69" s="14" t="str">
        <f t="shared" si="1"/>
        <v>030919</v>
      </c>
      <c r="F69" s="3" t="s">
        <v>489</v>
      </c>
      <c r="G69" s="3" t="s">
        <v>940</v>
      </c>
      <c r="H69" s="3" t="s">
        <v>6</v>
      </c>
      <c r="I69" s="3" t="str">
        <f>IFERROR(VLOOKUP(E69,[2]Sheet1!$C:$D,2,0),"TIPO III - Não classificada")</f>
        <v>TIPO III</v>
      </c>
      <c r="J69" s="3">
        <v>46912</v>
      </c>
      <c r="K69" s="86"/>
      <c r="L69" s="117">
        <f>IF(SUMIFS('MUSD26-30'!B:B,'MUSD26-30'!A:A,ListaUsinas!E69)=0,"",SUMIFS('MUSD26-30'!B:B,'MUSD26-30'!A:A,ListaUsinas!E69))</f>
        <v>0.7</v>
      </c>
      <c r="M69" s="117">
        <f>IF(SUMIFS(MUSD!C:C,MUSD!A:A,ListaUsinas!E69)=0,"",SUMIFS(MUSD!C:C,MUSD!A:A,ListaUsinas!E69))</f>
        <v>0.7</v>
      </c>
      <c r="N69" s="46" t="s">
        <v>8529</v>
      </c>
      <c r="O69" s="50"/>
      <c r="P69" s="79"/>
      <c r="Q69" s="79"/>
      <c r="R69" s="79"/>
      <c r="S69" s="79"/>
      <c r="T69" s="79"/>
      <c r="U69" s="79"/>
      <c r="V69" s="79"/>
      <c r="W69" s="78"/>
    </row>
    <row r="70" spans="1:23" s="1" customFormat="1" x14ac:dyDescent="0.25">
      <c r="A70" s="3" t="s">
        <v>6634</v>
      </c>
      <c r="B70" s="48" t="s">
        <v>3929</v>
      </c>
      <c r="C70" s="81" t="s">
        <v>140</v>
      </c>
      <c r="D70" s="14" t="s">
        <v>141</v>
      </c>
      <c r="E70" s="14" t="str">
        <f t="shared" si="1"/>
        <v>028022</v>
      </c>
      <c r="F70" s="3" t="s">
        <v>489</v>
      </c>
      <c r="G70" s="3" t="s">
        <v>940</v>
      </c>
      <c r="H70" s="3" t="s">
        <v>6</v>
      </c>
      <c r="I70" s="3" t="str">
        <f>IFERROR(VLOOKUP(E70,[2]Sheet1!$C:$D,2,0),"TIPO III - Não classificada")</f>
        <v>TIPO III</v>
      </c>
      <c r="J70" s="3">
        <v>46912</v>
      </c>
      <c r="K70" s="86"/>
      <c r="L70" s="117">
        <f>IF(SUMIFS('MUSD26-30'!B:B,'MUSD26-30'!A:A,ListaUsinas!E70)=0,"",SUMIFS('MUSD26-30'!B:B,'MUSD26-30'!A:A,ListaUsinas!E70))</f>
        <v>0.8</v>
      </c>
      <c r="M70" s="117">
        <f>IF(SUMIFS(MUSD!C:C,MUSD!A:A,ListaUsinas!E70)=0,"",SUMIFS(MUSD!C:C,MUSD!A:A,ListaUsinas!E70))</f>
        <v>0.8</v>
      </c>
      <c r="N70" s="46" t="s">
        <v>8529</v>
      </c>
      <c r="O70" s="50"/>
      <c r="P70" s="79"/>
      <c r="Q70" s="79"/>
      <c r="R70" s="79"/>
      <c r="S70" s="79"/>
      <c r="T70" s="79"/>
      <c r="U70" s="79"/>
      <c r="V70" s="79"/>
      <c r="W70" s="78"/>
    </row>
    <row r="71" spans="1:23" s="1" customFormat="1" x14ac:dyDescent="0.25">
      <c r="A71" s="3" t="s">
        <v>6634</v>
      </c>
      <c r="B71" s="48" t="s">
        <v>3929</v>
      </c>
      <c r="C71" s="46" t="s">
        <v>142</v>
      </c>
      <c r="D71" s="14" t="s">
        <v>143</v>
      </c>
      <c r="E71" s="14" t="str">
        <f t="shared" si="1"/>
        <v>031641</v>
      </c>
      <c r="F71" s="3" t="s">
        <v>489</v>
      </c>
      <c r="G71" s="3" t="s">
        <v>940</v>
      </c>
      <c r="H71" s="3" t="s">
        <v>6</v>
      </c>
      <c r="I71" s="3" t="str">
        <f>IFERROR(VLOOKUP(E71,[2]Sheet1!$C:$D,2,0),"TIPO III - Não classificada")</f>
        <v>TIPO III</v>
      </c>
      <c r="J71" s="3">
        <v>46912</v>
      </c>
      <c r="K71" s="86"/>
      <c r="L71" s="117">
        <f>IF(SUMIFS('MUSD26-30'!B:B,'MUSD26-30'!A:A,ListaUsinas!E71)=0,"",SUMIFS('MUSD26-30'!B:B,'MUSD26-30'!A:A,ListaUsinas!E71))</f>
        <v>0.95</v>
      </c>
      <c r="M71" s="117">
        <f>IF(SUMIFS(MUSD!C:C,MUSD!A:A,ListaUsinas!E71)=0,"",SUMIFS(MUSD!C:C,MUSD!A:A,ListaUsinas!E71))</f>
        <v>0.95</v>
      </c>
      <c r="N71" s="46" t="s">
        <v>8529</v>
      </c>
      <c r="O71" s="50"/>
      <c r="P71" s="79"/>
      <c r="Q71" s="79"/>
      <c r="R71" s="79"/>
      <c r="S71" s="79"/>
      <c r="T71" s="79"/>
      <c r="U71" s="79"/>
      <c r="V71" s="79"/>
      <c r="W71" s="78"/>
    </row>
    <row r="72" spans="1:23" s="1" customFormat="1" x14ac:dyDescent="0.25">
      <c r="A72" s="3" t="s">
        <v>6634</v>
      </c>
      <c r="B72" s="48" t="s">
        <v>3929</v>
      </c>
      <c r="C72" s="46" t="s">
        <v>144</v>
      </c>
      <c r="D72" s="14" t="s">
        <v>145</v>
      </c>
      <c r="E72" s="14" t="str">
        <f t="shared" si="1"/>
        <v>001932</v>
      </c>
      <c r="F72" s="3" t="s">
        <v>489</v>
      </c>
      <c r="G72" s="3" t="s">
        <v>940</v>
      </c>
      <c r="H72" s="3" t="s">
        <v>6</v>
      </c>
      <c r="I72" s="3" t="str">
        <f>IFERROR(VLOOKUP(E72,[2]Sheet1!$C:$D,2,0),"TIPO III - Não classificada")</f>
        <v>TIPO III</v>
      </c>
      <c r="J72" s="3">
        <v>46912</v>
      </c>
      <c r="K72" s="86"/>
      <c r="L72" s="117">
        <f>IF(SUMIFS('MUSD26-30'!B:B,'MUSD26-30'!A:A,ListaUsinas!E72)=0,"",SUMIFS('MUSD26-30'!B:B,'MUSD26-30'!A:A,ListaUsinas!E72))</f>
        <v>1.92</v>
      </c>
      <c r="M72" s="117">
        <f>IF(SUMIFS(MUSD!C:C,MUSD!A:A,ListaUsinas!E72)=0,"",SUMIFS(MUSD!C:C,MUSD!A:A,ListaUsinas!E72))</f>
        <v>1.92</v>
      </c>
      <c r="N72" s="46" t="s">
        <v>8529</v>
      </c>
      <c r="O72" s="50"/>
      <c r="P72" s="79"/>
      <c r="Q72" s="79"/>
      <c r="R72" s="79"/>
      <c r="S72" s="79"/>
      <c r="T72" s="79"/>
      <c r="U72" s="79"/>
      <c r="V72" s="79"/>
      <c r="W72" s="78"/>
    </row>
    <row r="73" spans="1:23" s="1" customFormat="1" x14ac:dyDescent="0.25">
      <c r="A73" s="3" t="s">
        <v>6634</v>
      </c>
      <c r="B73" s="48" t="s">
        <v>3929</v>
      </c>
      <c r="C73" s="81" t="s">
        <v>146</v>
      </c>
      <c r="D73" s="14" t="s">
        <v>147</v>
      </c>
      <c r="E73" s="14" t="str">
        <f t="shared" si="1"/>
        <v>031281</v>
      </c>
      <c r="F73" s="3" t="s">
        <v>489</v>
      </c>
      <c r="G73" s="3" t="s">
        <v>940</v>
      </c>
      <c r="H73" s="3" t="s">
        <v>6</v>
      </c>
      <c r="I73" s="3" t="str">
        <f>IFERROR(VLOOKUP(E73,[2]Sheet1!$C:$D,2,0),"TIPO III - Não classificada")</f>
        <v>TIPO III</v>
      </c>
      <c r="J73" s="3">
        <v>46912</v>
      </c>
      <c r="K73" s="86"/>
      <c r="L73" s="117">
        <f>IF(SUMIFS('MUSD26-30'!B:B,'MUSD26-30'!A:A,ListaUsinas!E73)=0,"",SUMIFS('MUSD26-30'!B:B,'MUSD26-30'!A:A,ListaUsinas!E73))</f>
        <v>0.95</v>
      </c>
      <c r="M73" s="117">
        <f>IF(SUMIFS(MUSD!C:C,MUSD!A:A,ListaUsinas!E73)=0,"",SUMIFS(MUSD!C:C,MUSD!A:A,ListaUsinas!E73))</f>
        <v>0.95</v>
      </c>
      <c r="N73" s="46" t="s">
        <v>8529</v>
      </c>
      <c r="O73" s="50"/>
      <c r="P73" s="79"/>
      <c r="Q73" s="79"/>
      <c r="R73" s="79"/>
      <c r="S73" s="79"/>
      <c r="T73" s="79"/>
      <c r="U73" s="79"/>
      <c r="V73" s="79"/>
      <c r="W73" s="78"/>
    </row>
    <row r="74" spans="1:23" s="1" customFormat="1" x14ac:dyDescent="0.25">
      <c r="A74" s="3" t="s">
        <v>6634</v>
      </c>
      <c r="B74" s="48" t="s">
        <v>3929</v>
      </c>
      <c r="C74" s="46" t="s">
        <v>148</v>
      </c>
      <c r="D74" s="14" t="s">
        <v>149</v>
      </c>
      <c r="E74" s="14" t="str">
        <f t="shared" si="1"/>
        <v>003059</v>
      </c>
      <c r="F74" s="3" t="s">
        <v>489</v>
      </c>
      <c r="G74" s="3" t="s">
        <v>940</v>
      </c>
      <c r="H74" s="3" t="s">
        <v>6</v>
      </c>
      <c r="I74" s="3" t="str">
        <f>IFERROR(VLOOKUP(E74,[2]Sheet1!$C:$D,2,0),"TIPO III - Não classificada")</f>
        <v>TIPO III</v>
      </c>
      <c r="J74" s="3">
        <v>46913</v>
      </c>
      <c r="K74" s="86"/>
      <c r="L74" s="117">
        <f>IF(SUMIFS('MUSD26-30'!B:B,'MUSD26-30'!A:A,ListaUsinas!E74)=0,"",SUMIFS('MUSD26-30'!B:B,'MUSD26-30'!A:A,ListaUsinas!E74))</f>
        <v>1.79</v>
      </c>
      <c r="M74" s="117">
        <f>IF(SUMIFS(MUSD!C:C,MUSD!A:A,ListaUsinas!E74)=0,"",SUMIFS(MUSD!C:C,MUSD!A:A,ListaUsinas!E74))</f>
        <v>1.79</v>
      </c>
      <c r="N74" s="46" t="s">
        <v>8529</v>
      </c>
      <c r="O74" s="50"/>
      <c r="P74" s="79"/>
      <c r="Q74" s="79"/>
      <c r="R74" s="79"/>
      <c r="S74" s="79"/>
      <c r="T74" s="79"/>
      <c r="U74" s="79"/>
      <c r="V74" s="79"/>
      <c r="W74" s="78"/>
    </row>
    <row r="75" spans="1:23" s="1" customFormat="1" x14ac:dyDescent="0.25">
      <c r="A75" s="3" t="s">
        <v>6634</v>
      </c>
      <c r="B75" s="48" t="s">
        <v>3929</v>
      </c>
      <c r="C75" s="46" t="s">
        <v>150</v>
      </c>
      <c r="D75" s="14" t="s">
        <v>151</v>
      </c>
      <c r="E75" s="14" t="str">
        <f t="shared" si="1"/>
        <v>031130</v>
      </c>
      <c r="F75" s="3" t="s">
        <v>489</v>
      </c>
      <c r="G75" s="3" t="s">
        <v>940</v>
      </c>
      <c r="H75" s="3" t="s">
        <v>6</v>
      </c>
      <c r="I75" s="3" t="str">
        <f>IFERROR(VLOOKUP(E75,[2]Sheet1!$C:$D,2,0),"TIPO III - Não classificada")</f>
        <v>TIPO III</v>
      </c>
      <c r="J75" s="3">
        <v>46914</v>
      </c>
      <c r="K75" s="86"/>
      <c r="L75" s="117">
        <f>IF(SUMIFS('MUSD26-30'!B:B,'MUSD26-30'!A:A,ListaUsinas!E75)=0,"",SUMIFS('MUSD26-30'!B:B,'MUSD26-30'!A:A,ListaUsinas!E75))</f>
        <v>0.8</v>
      </c>
      <c r="M75" s="117">
        <f>IF(SUMIFS(MUSD!C:C,MUSD!A:A,ListaUsinas!E75)=0,"",SUMIFS(MUSD!C:C,MUSD!A:A,ListaUsinas!E75))</f>
        <v>0.8</v>
      </c>
      <c r="N75" s="46" t="s">
        <v>8529</v>
      </c>
      <c r="O75" s="50"/>
      <c r="P75" s="79"/>
      <c r="Q75" s="79"/>
      <c r="R75" s="79"/>
      <c r="S75" s="79"/>
      <c r="T75" s="79"/>
      <c r="U75" s="79"/>
      <c r="V75" s="79"/>
      <c r="W75" s="78"/>
    </row>
    <row r="76" spans="1:23" s="1" customFormat="1" x14ac:dyDescent="0.25">
      <c r="A76" s="3" t="s">
        <v>6634</v>
      </c>
      <c r="B76" s="48" t="s">
        <v>3929</v>
      </c>
      <c r="C76" s="81" t="s">
        <v>152</v>
      </c>
      <c r="D76" s="14" t="s">
        <v>153</v>
      </c>
      <c r="E76" s="14" t="str">
        <f t="shared" si="1"/>
        <v>000315</v>
      </c>
      <c r="F76" s="3" t="s">
        <v>489</v>
      </c>
      <c r="G76" s="3" t="s">
        <v>940</v>
      </c>
      <c r="H76" s="3" t="s">
        <v>6</v>
      </c>
      <c r="I76" s="3" t="str">
        <f>IFERROR(VLOOKUP(E76,[2]Sheet1!$C:$D,2,0),"TIPO III - Não classificada")</f>
        <v>TIPO III</v>
      </c>
      <c r="J76" s="3">
        <v>46914</v>
      </c>
      <c r="K76" s="86"/>
      <c r="L76" s="117">
        <f>IF(SUMIFS('MUSD26-30'!B:B,'MUSD26-30'!A:A,ListaUsinas!E76)=0,"",SUMIFS('MUSD26-30'!B:B,'MUSD26-30'!A:A,ListaUsinas!E76))</f>
        <v>16.75</v>
      </c>
      <c r="M76" s="117">
        <f>IF(SUMIFS(MUSD!C:C,MUSD!A:A,ListaUsinas!E76)=0,"",SUMIFS(MUSD!C:C,MUSD!A:A,ListaUsinas!E76))</f>
        <v>16.75</v>
      </c>
      <c r="N76" s="46" t="s">
        <v>8529</v>
      </c>
      <c r="O76" s="50"/>
      <c r="P76" s="79"/>
      <c r="Q76" s="79"/>
      <c r="R76" s="79"/>
      <c r="S76" s="79"/>
      <c r="T76" s="79"/>
      <c r="U76" s="79"/>
      <c r="V76" s="79"/>
      <c r="W76" s="78"/>
    </row>
    <row r="77" spans="1:23" s="1" customFormat="1" x14ac:dyDescent="0.25">
      <c r="A77" s="3" t="s">
        <v>6634</v>
      </c>
      <c r="B77" s="48" t="s">
        <v>3929</v>
      </c>
      <c r="C77" s="81" t="s">
        <v>154</v>
      </c>
      <c r="D77" s="14" t="s">
        <v>155</v>
      </c>
      <c r="E77" s="14" t="str">
        <f t="shared" si="1"/>
        <v>000318</v>
      </c>
      <c r="F77" s="3" t="s">
        <v>489</v>
      </c>
      <c r="G77" s="3" t="s">
        <v>940</v>
      </c>
      <c r="H77" s="3" t="s">
        <v>6</v>
      </c>
      <c r="I77" s="3" t="str">
        <f>IFERROR(VLOOKUP(E77,[2]Sheet1!$C:$D,2,0),"TIPO III - Não classificada")</f>
        <v>TIPO III</v>
      </c>
      <c r="J77" s="3">
        <v>46914</v>
      </c>
      <c r="K77" s="86"/>
      <c r="L77" s="117">
        <f>IF(SUMIFS('MUSD26-30'!B:B,'MUSD26-30'!A:A,ListaUsinas!E77)=0,"",SUMIFS('MUSD26-30'!B:B,'MUSD26-30'!A:A,ListaUsinas!E77))</f>
        <v>2.7650000000000001</v>
      </c>
      <c r="M77" s="117">
        <f>IF(SUMIFS(MUSD!C:C,MUSD!A:A,ListaUsinas!E77)=0,"",SUMIFS(MUSD!C:C,MUSD!A:A,ListaUsinas!E77))</f>
        <v>2.7650000000000001</v>
      </c>
      <c r="N77" s="46" t="s">
        <v>8529</v>
      </c>
      <c r="O77" s="50"/>
      <c r="P77" s="79"/>
      <c r="Q77" s="79"/>
      <c r="R77" s="79"/>
      <c r="S77" s="79"/>
      <c r="T77" s="79"/>
      <c r="U77" s="79"/>
      <c r="V77" s="79"/>
      <c r="W77" s="78"/>
    </row>
    <row r="78" spans="1:23" s="1" customFormat="1" x14ac:dyDescent="0.25">
      <c r="A78" s="3" t="s">
        <v>6634</v>
      </c>
      <c r="B78" s="48" t="s">
        <v>3929</v>
      </c>
      <c r="C78" s="46" t="s">
        <v>156</v>
      </c>
      <c r="D78" s="14" t="s">
        <v>157</v>
      </c>
      <c r="E78" s="14" t="str">
        <f t="shared" si="1"/>
        <v>032564</v>
      </c>
      <c r="F78" s="3" t="s">
        <v>489</v>
      </c>
      <c r="G78" s="3" t="s">
        <v>940</v>
      </c>
      <c r="H78" s="3" t="s">
        <v>6</v>
      </c>
      <c r="I78" s="3" t="str">
        <f>IFERROR(VLOOKUP(E78,[2]Sheet1!$C:$D,2,0),"TIPO III - Não classificada")</f>
        <v>TIPO III</v>
      </c>
      <c r="J78" s="3">
        <v>46914</v>
      </c>
      <c r="K78" s="86"/>
      <c r="L78" s="117">
        <f>IF(SUMIFS('MUSD26-30'!B:B,'MUSD26-30'!A:A,ListaUsinas!E78)=0,"",SUMIFS('MUSD26-30'!B:B,'MUSD26-30'!A:A,ListaUsinas!E78))</f>
        <v>1</v>
      </c>
      <c r="M78" s="117">
        <f>IF(SUMIFS(MUSD!C:C,MUSD!A:A,ListaUsinas!E78)=0,"",SUMIFS(MUSD!C:C,MUSD!A:A,ListaUsinas!E78))</f>
        <v>1</v>
      </c>
      <c r="N78" s="46" t="s">
        <v>8529</v>
      </c>
      <c r="O78" s="50"/>
      <c r="P78" s="79"/>
      <c r="Q78" s="79"/>
      <c r="R78" s="79"/>
      <c r="S78" s="79"/>
      <c r="T78" s="79"/>
      <c r="U78" s="79"/>
      <c r="V78" s="79"/>
      <c r="W78" s="78"/>
    </row>
    <row r="79" spans="1:23" s="1" customFormat="1" x14ac:dyDescent="0.25">
      <c r="A79" s="3" t="s">
        <v>6634</v>
      </c>
      <c r="B79" s="48" t="s">
        <v>3929</v>
      </c>
      <c r="C79" s="81" t="s">
        <v>158</v>
      </c>
      <c r="D79" s="14" t="s">
        <v>159</v>
      </c>
      <c r="E79" s="14" t="str">
        <f t="shared" si="1"/>
        <v>028570</v>
      </c>
      <c r="F79" s="3" t="s">
        <v>489</v>
      </c>
      <c r="G79" s="3" t="s">
        <v>940</v>
      </c>
      <c r="H79" s="3" t="s">
        <v>6</v>
      </c>
      <c r="I79" s="3" t="str">
        <f>IFERROR(VLOOKUP(E79,[2]Sheet1!$C:$D,2,0),"TIPO III - Não classificada")</f>
        <v>TIPO III</v>
      </c>
      <c r="J79" s="3">
        <v>46914</v>
      </c>
      <c r="K79" s="86"/>
      <c r="L79" s="117">
        <f>IF(SUMIFS('MUSD26-30'!B:B,'MUSD26-30'!A:A,ListaUsinas!E79)=0,"",SUMIFS('MUSD26-30'!B:B,'MUSD26-30'!A:A,ListaUsinas!E79))</f>
        <v>2.9590000000000001</v>
      </c>
      <c r="M79" s="117">
        <f>IF(SUMIFS(MUSD!C:C,MUSD!A:A,ListaUsinas!E79)=0,"",SUMIFS(MUSD!C:C,MUSD!A:A,ListaUsinas!E79))</f>
        <v>2.9590000000000001</v>
      </c>
      <c r="N79" s="46" t="s">
        <v>8529</v>
      </c>
      <c r="O79" s="50"/>
      <c r="P79" s="79"/>
      <c r="Q79" s="79"/>
      <c r="R79" s="79"/>
      <c r="S79" s="79"/>
      <c r="T79" s="79"/>
      <c r="U79" s="79"/>
      <c r="V79" s="79"/>
      <c r="W79" s="78"/>
    </row>
    <row r="80" spans="1:23" s="1" customFormat="1" x14ac:dyDescent="0.25">
      <c r="A80" s="3" t="s">
        <v>6634</v>
      </c>
      <c r="B80" s="48" t="s">
        <v>3929</v>
      </c>
      <c r="C80" s="46" t="s">
        <v>160</v>
      </c>
      <c r="D80" s="14" t="s">
        <v>161</v>
      </c>
      <c r="E80" s="14" t="str">
        <f t="shared" si="1"/>
        <v>000836</v>
      </c>
      <c r="F80" s="3" t="s">
        <v>489</v>
      </c>
      <c r="G80" s="3" t="s">
        <v>940</v>
      </c>
      <c r="H80" s="3" t="s">
        <v>6</v>
      </c>
      <c r="I80" s="3" t="str">
        <f>IFERROR(VLOOKUP(E80,[2]Sheet1!$C:$D,2,0),"TIPO III - Não classificada")</f>
        <v>TIPO III</v>
      </c>
      <c r="J80" s="3">
        <v>46915</v>
      </c>
      <c r="K80" s="86"/>
      <c r="L80" s="117">
        <f>IF(SUMIFS('MUSD26-30'!B:B,'MUSD26-30'!A:A,ListaUsinas!E80)=0,"",SUMIFS('MUSD26-30'!B:B,'MUSD26-30'!A:A,ListaUsinas!E80))</f>
        <v>3</v>
      </c>
      <c r="M80" s="117">
        <f>IF(SUMIFS(MUSD!C:C,MUSD!A:A,ListaUsinas!E80)=0,"",SUMIFS(MUSD!C:C,MUSD!A:A,ListaUsinas!E80))</f>
        <v>3</v>
      </c>
      <c r="N80" s="46" t="s">
        <v>8529</v>
      </c>
      <c r="O80" s="50"/>
      <c r="P80" s="79"/>
      <c r="Q80" s="79"/>
      <c r="R80" s="79"/>
      <c r="S80" s="79"/>
      <c r="T80" s="79"/>
      <c r="U80" s="79"/>
      <c r="V80" s="79"/>
      <c r="W80" s="78"/>
    </row>
    <row r="81" spans="1:23" s="1" customFormat="1" x14ac:dyDescent="0.25">
      <c r="A81" s="3" t="s">
        <v>6634</v>
      </c>
      <c r="B81" s="48" t="s">
        <v>3929</v>
      </c>
      <c r="C81" s="46" t="s">
        <v>162</v>
      </c>
      <c r="D81" s="14" t="s">
        <v>163</v>
      </c>
      <c r="E81" s="14" t="str">
        <f t="shared" si="1"/>
        <v>028673</v>
      </c>
      <c r="F81" s="3" t="s">
        <v>489</v>
      </c>
      <c r="G81" s="3" t="s">
        <v>940</v>
      </c>
      <c r="H81" s="3" t="s">
        <v>6</v>
      </c>
      <c r="I81" s="3" t="str">
        <f>IFERROR(VLOOKUP(E81,[2]Sheet1!$C:$D,2,0),"TIPO III - Não classificada")</f>
        <v>TIPO III</v>
      </c>
      <c r="J81" s="3">
        <v>46916</v>
      </c>
      <c r="K81" s="86"/>
      <c r="L81" s="117">
        <f>IF(SUMIFS('MUSD26-30'!B:B,'MUSD26-30'!A:A,ListaUsinas!E81)=0,"",SUMIFS('MUSD26-30'!B:B,'MUSD26-30'!A:A,ListaUsinas!E81))</f>
        <v>26</v>
      </c>
      <c r="M81" s="117">
        <f>IF(SUMIFS(MUSD!C:C,MUSD!A:A,ListaUsinas!E81)=0,"",SUMIFS(MUSD!C:C,MUSD!A:A,ListaUsinas!E81))</f>
        <v>26</v>
      </c>
      <c r="N81" s="46" t="s">
        <v>8529</v>
      </c>
      <c r="O81" s="50"/>
      <c r="P81" s="79"/>
      <c r="Q81" s="79"/>
      <c r="R81" s="79"/>
      <c r="S81" s="79"/>
      <c r="T81" s="79"/>
      <c r="U81" s="79"/>
      <c r="V81" s="79"/>
      <c r="W81" s="78"/>
    </row>
    <row r="82" spans="1:23" s="1" customFormat="1" x14ac:dyDescent="0.25">
      <c r="A82" s="3" t="s">
        <v>6634</v>
      </c>
      <c r="B82" s="48" t="s">
        <v>3929</v>
      </c>
      <c r="C82" s="81" t="s">
        <v>164</v>
      </c>
      <c r="D82" s="14" t="s">
        <v>165</v>
      </c>
      <c r="E82" s="14" t="str">
        <f t="shared" si="1"/>
        <v>028607</v>
      </c>
      <c r="F82" s="3" t="s">
        <v>489</v>
      </c>
      <c r="G82" s="3" t="s">
        <v>940</v>
      </c>
      <c r="H82" s="3" t="s">
        <v>6</v>
      </c>
      <c r="I82" s="3" t="str">
        <f>IFERROR(VLOOKUP(E82,[2]Sheet1!$C:$D,2,0),"TIPO III - Não classificada")</f>
        <v>TIPO III</v>
      </c>
      <c r="J82" s="3">
        <v>46916</v>
      </c>
      <c r="K82" s="86"/>
      <c r="L82" s="117">
        <f>IF(SUMIFS('MUSD26-30'!B:B,'MUSD26-30'!A:A,ListaUsinas!E82)=0,"",SUMIFS('MUSD26-30'!B:B,'MUSD26-30'!A:A,ListaUsinas!E82))</f>
        <v>24</v>
      </c>
      <c r="M82" s="117">
        <f>IF(SUMIFS(MUSD!C:C,MUSD!A:A,ListaUsinas!E82)=0,"",SUMIFS(MUSD!C:C,MUSD!A:A,ListaUsinas!E82))</f>
        <v>24</v>
      </c>
      <c r="N82" s="46" t="s">
        <v>8529</v>
      </c>
      <c r="O82" s="50"/>
      <c r="P82" s="79"/>
      <c r="Q82" s="79"/>
      <c r="R82" s="79"/>
      <c r="S82" s="79"/>
      <c r="T82" s="79"/>
      <c r="U82" s="79"/>
      <c r="V82" s="79"/>
      <c r="W82" s="78"/>
    </row>
    <row r="83" spans="1:23" s="1" customFormat="1" x14ac:dyDescent="0.25">
      <c r="A83" s="3" t="s">
        <v>6634</v>
      </c>
      <c r="B83" s="48" t="s">
        <v>3929</v>
      </c>
      <c r="C83" s="46" t="s">
        <v>166</v>
      </c>
      <c r="D83" s="14" t="s">
        <v>167</v>
      </c>
      <c r="E83" s="14" t="str">
        <f t="shared" si="1"/>
        <v>029473</v>
      </c>
      <c r="F83" s="3" t="s">
        <v>489</v>
      </c>
      <c r="G83" s="3" t="s">
        <v>940</v>
      </c>
      <c r="H83" s="3" t="s">
        <v>6</v>
      </c>
      <c r="I83" s="3" t="str">
        <f>IFERROR(VLOOKUP(E83,[2]Sheet1!$C:$D,2,0),"TIPO III - Não classificada")</f>
        <v>TIPO III</v>
      </c>
      <c r="J83" s="3">
        <v>46917</v>
      </c>
      <c r="K83" s="86"/>
      <c r="L83" s="117">
        <f>IF(SUMIFS('MUSD26-30'!B:B,'MUSD26-30'!A:A,ListaUsinas!E83)=0,"",SUMIFS('MUSD26-30'!B:B,'MUSD26-30'!A:A,ListaUsinas!E83))</f>
        <v>2</v>
      </c>
      <c r="M83" s="117">
        <f>IF(SUMIFS(MUSD!C:C,MUSD!A:A,ListaUsinas!E83)=0,"",SUMIFS(MUSD!C:C,MUSD!A:A,ListaUsinas!E83))</f>
        <v>2</v>
      </c>
      <c r="N83" s="46" t="s">
        <v>8529</v>
      </c>
      <c r="O83" s="50"/>
      <c r="P83" s="79"/>
      <c r="Q83" s="79"/>
      <c r="R83" s="79"/>
      <c r="S83" s="79"/>
      <c r="T83" s="79"/>
      <c r="U83" s="79"/>
      <c r="V83" s="79"/>
      <c r="W83" s="78"/>
    </row>
    <row r="84" spans="1:23" s="1" customFormat="1" x14ac:dyDescent="0.25">
      <c r="A84" s="3" t="s">
        <v>6634</v>
      </c>
      <c r="B84" s="48" t="s">
        <v>3929</v>
      </c>
      <c r="C84" s="46" t="s">
        <v>168</v>
      </c>
      <c r="D84" s="14" t="s">
        <v>169</v>
      </c>
      <c r="E84" s="14" t="str">
        <f t="shared" si="1"/>
        <v>000103</v>
      </c>
      <c r="F84" s="3" t="s">
        <v>489</v>
      </c>
      <c r="G84" s="3" t="s">
        <v>940</v>
      </c>
      <c r="H84" s="3" t="s">
        <v>6</v>
      </c>
      <c r="I84" s="3" t="str">
        <f>IFERROR(VLOOKUP(E84,[2]Sheet1!$C:$D,2,0),"TIPO III - Não classificada")</f>
        <v>TIPO III</v>
      </c>
      <c r="J84" s="3">
        <v>46918</v>
      </c>
      <c r="K84" s="86"/>
      <c r="L84" s="117">
        <f>IF(SUMIFS('MUSD26-30'!B:B,'MUSD26-30'!A:A,ListaUsinas!E84)=0,"",SUMIFS('MUSD26-30'!B:B,'MUSD26-30'!A:A,ListaUsinas!E84))</f>
        <v>2.0699999999999998</v>
      </c>
      <c r="M84" s="117">
        <f>IF(SUMIFS(MUSD!C:C,MUSD!A:A,ListaUsinas!E84)=0,"",SUMIFS(MUSD!C:C,MUSD!A:A,ListaUsinas!E84))</f>
        <v>2.0699999999999998</v>
      </c>
      <c r="N84" s="46" t="s">
        <v>8529</v>
      </c>
      <c r="O84" s="50"/>
      <c r="P84" s="79"/>
      <c r="Q84" s="79"/>
      <c r="R84" s="79"/>
      <c r="S84" s="79"/>
      <c r="T84" s="79"/>
      <c r="U84" s="79"/>
      <c r="V84" s="79"/>
      <c r="W84" s="78"/>
    </row>
    <row r="85" spans="1:23" s="1" customFormat="1" x14ac:dyDescent="0.25">
      <c r="A85" s="3" t="s">
        <v>6634</v>
      </c>
      <c r="B85" s="48" t="s">
        <v>3929</v>
      </c>
      <c r="C85" s="46" t="s">
        <v>170</v>
      </c>
      <c r="D85" s="14" t="s">
        <v>171</v>
      </c>
      <c r="E85" s="14" t="str">
        <f t="shared" si="1"/>
        <v>030148</v>
      </c>
      <c r="F85" s="3" t="s">
        <v>489</v>
      </c>
      <c r="G85" s="3" t="s">
        <v>940</v>
      </c>
      <c r="H85" s="3" t="s">
        <v>6</v>
      </c>
      <c r="I85" s="3" t="str">
        <f>IFERROR(VLOOKUP(E85,[2]Sheet1!$C:$D,2,0),"TIPO III - Não classificada")</f>
        <v>TIPO III</v>
      </c>
      <c r="J85" s="3">
        <v>46918</v>
      </c>
      <c r="K85" s="86"/>
      <c r="L85" s="117">
        <f>IF(SUMIFS('MUSD26-30'!B:B,'MUSD26-30'!A:A,ListaUsinas!E85)=0,"",SUMIFS('MUSD26-30'!B:B,'MUSD26-30'!A:A,ListaUsinas!E85))</f>
        <v>2.88</v>
      </c>
      <c r="M85" s="117">
        <f>IF(SUMIFS(MUSD!C:C,MUSD!A:A,ListaUsinas!E85)=0,"",SUMIFS(MUSD!C:C,MUSD!A:A,ListaUsinas!E85))</f>
        <v>2.88</v>
      </c>
      <c r="N85" s="46" t="s">
        <v>8529</v>
      </c>
      <c r="O85" s="50"/>
      <c r="P85" s="79"/>
      <c r="Q85" s="79"/>
      <c r="R85" s="79"/>
      <c r="S85" s="79"/>
      <c r="T85" s="79"/>
      <c r="U85" s="79"/>
      <c r="V85" s="79"/>
      <c r="W85" s="78"/>
    </row>
    <row r="86" spans="1:23" s="1" customFormat="1" x14ac:dyDescent="0.25">
      <c r="A86" s="3" t="s">
        <v>6634</v>
      </c>
      <c r="B86" s="48" t="s">
        <v>3929</v>
      </c>
      <c r="C86" s="46" t="s">
        <v>172</v>
      </c>
      <c r="D86" s="14" t="s">
        <v>173</v>
      </c>
      <c r="E86" s="14" t="str">
        <f t="shared" si="1"/>
        <v>001255</v>
      </c>
      <c r="F86" s="3" t="s">
        <v>489</v>
      </c>
      <c r="G86" s="3" t="s">
        <v>940</v>
      </c>
      <c r="H86" s="3" t="s">
        <v>6</v>
      </c>
      <c r="I86" s="3" t="str">
        <f>IFERROR(VLOOKUP(E86,[2]Sheet1!$C:$D,2,0),"TIPO III - Não classificada")</f>
        <v>TIPO III</v>
      </c>
      <c r="J86" s="3">
        <v>46919</v>
      </c>
      <c r="K86" s="86"/>
      <c r="L86" s="117">
        <f>IF(SUMIFS('MUSD26-30'!B:B,'MUSD26-30'!A:A,ListaUsinas!E86)=0,"",SUMIFS('MUSD26-30'!B:B,'MUSD26-30'!A:A,ListaUsinas!E86))</f>
        <v>8.3800000000000008</v>
      </c>
      <c r="M86" s="117">
        <f>IF(SUMIFS(MUSD!C:C,MUSD!A:A,ListaUsinas!E86)=0,"",SUMIFS(MUSD!C:C,MUSD!A:A,ListaUsinas!E86))</f>
        <v>8.3800000000000008</v>
      </c>
      <c r="N86" s="46" t="s">
        <v>8529</v>
      </c>
      <c r="O86" s="50"/>
      <c r="P86" s="79"/>
      <c r="Q86" s="79"/>
      <c r="R86" s="79"/>
      <c r="S86" s="79"/>
      <c r="T86" s="79"/>
      <c r="U86" s="79"/>
      <c r="V86" s="79"/>
      <c r="W86" s="78"/>
    </row>
    <row r="87" spans="1:23" s="1" customFormat="1" x14ac:dyDescent="0.25">
      <c r="A87" s="3" t="s">
        <v>6634</v>
      </c>
      <c r="B87" s="48" t="s">
        <v>3929</v>
      </c>
      <c r="C87" s="46" t="s">
        <v>174</v>
      </c>
      <c r="D87" s="14" t="s">
        <v>175</v>
      </c>
      <c r="E87" s="14" t="str">
        <f t="shared" si="1"/>
        <v>001420</v>
      </c>
      <c r="F87" s="3" t="s">
        <v>489</v>
      </c>
      <c r="G87" s="3" t="s">
        <v>940</v>
      </c>
      <c r="H87" s="3" t="s">
        <v>6</v>
      </c>
      <c r="I87" s="3" t="str">
        <f>IFERROR(VLOOKUP(E87,[2]Sheet1!$C:$D,2,0),"TIPO III - Não classificada")</f>
        <v>TIPO III</v>
      </c>
      <c r="J87" s="3">
        <v>46919</v>
      </c>
      <c r="K87" s="86"/>
      <c r="L87" s="117">
        <f>IF(SUMIFS('MUSD26-30'!B:B,'MUSD26-30'!A:A,ListaUsinas!E87)=0,"",SUMIFS('MUSD26-30'!B:B,'MUSD26-30'!A:A,ListaUsinas!E87))</f>
        <v>3.95</v>
      </c>
      <c r="M87" s="117">
        <f>IF(SUMIFS(MUSD!C:C,MUSD!A:A,ListaUsinas!E87)=0,"",SUMIFS(MUSD!C:C,MUSD!A:A,ListaUsinas!E87))</f>
        <v>3.95</v>
      </c>
      <c r="N87" s="46" t="s">
        <v>8529</v>
      </c>
      <c r="O87" s="50"/>
      <c r="P87" s="79"/>
      <c r="Q87" s="79"/>
      <c r="R87" s="79"/>
      <c r="S87" s="79"/>
      <c r="T87" s="79"/>
      <c r="U87" s="79"/>
      <c r="V87" s="79"/>
      <c r="W87" s="78"/>
    </row>
    <row r="88" spans="1:23" s="1" customFormat="1" x14ac:dyDescent="0.25">
      <c r="A88" s="3" t="s">
        <v>6634</v>
      </c>
      <c r="B88" s="48" t="s">
        <v>3929</v>
      </c>
      <c r="C88" s="46" t="s">
        <v>176</v>
      </c>
      <c r="D88" s="14" t="s">
        <v>177</v>
      </c>
      <c r="E88" s="14" t="str">
        <f t="shared" si="1"/>
        <v>001927</v>
      </c>
      <c r="F88" s="3" t="s">
        <v>489</v>
      </c>
      <c r="G88" s="3" t="s">
        <v>940</v>
      </c>
      <c r="H88" s="3" t="s">
        <v>6</v>
      </c>
      <c r="I88" s="3" t="str">
        <f>IFERROR(VLOOKUP(E88,[2]Sheet1!$C:$D,2,0),"TIPO III - Não classificada")</f>
        <v>TIPO III</v>
      </c>
      <c r="J88" s="3">
        <v>46919</v>
      </c>
      <c r="K88" s="86"/>
      <c r="L88" s="117">
        <f>IF(SUMIFS('MUSD26-30'!B:B,'MUSD26-30'!A:A,ListaUsinas!E88)=0,"",SUMIFS('MUSD26-30'!B:B,'MUSD26-30'!A:A,ListaUsinas!E88))</f>
        <v>4.0199999999999996</v>
      </c>
      <c r="M88" s="117">
        <f>IF(SUMIFS(MUSD!C:C,MUSD!A:A,ListaUsinas!E88)=0,"",SUMIFS(MUSD!C:C,MUSD!A:A,ListaUsinas!E88))</f>
        <v>4.0199999999999996</v>
      </c>
      <c r="N88" s="46" t="s">
        <v>8529</v>
      </c>
      <c r="O88" s="50"/>
      <c r="P88" s="79"/>
      <c r="Q88" s="79"/>
      <c r="R88" s="79"/>
      <c r="S88" s="79"/>
      <c r="T88" s="79"/>
      <c r="U88" s="79"/>
      <c r="V88" s="79"/>
      <c r="W88" s="78"/>
    </row>
    <row r="89" spans="1:23" s="1" customFormat="1" x14ac:dyDescent="0.25">
      <c r="A89" s="3" t="s">
        <v>6634</v>
      </c>
      <c r="B89" s="48" t="s">
        <v>3929</v>
      </c>
      <c r="C89" s="8" t="s">
        <v>178</v>
      </c>
      <c r="D89" s="14" t="s">
        <v>179</v>
      </c>
      <c r="E89" s="14" t="str">
        <f t="shared" si="1"/>
        <v>035745</v>
      </c>
      <c r="F89" s="3" t="s">
        <v>489</v>
      </c>
      <c r="G89" s="3" t="s">
        <v>940</v>
      </c>
      <c r="H89" s="3" t="s">
        <v>6</v>
      </c>
      <c r="I89" s="3" t="str">
        <f>IFERROR(VLOOKUP(E89,[2]Sheet1!$C:$D,2,0),"TIPO III - Não classificada")</f>
        <v>TIPO III</v>
      </c>
      <c r="J89" s="3">
        <v>46919</v>
      </c>
      <c r="K89" s="86"/>
      <c r="L89" s="117">
        <f>IF(SUMIFS('MUSD26-30'!B:B,'MUSD26-30'!A:A,ListaUsinas!E89)=0,"",SUMIFS('MUSD26-30'!B:B,'MUSD26-30'!A:A,ListaUsinas!E89))</f>
        <v>1.6</v>
      </c>
      <c r="M89" s="117">
        <f>IF(SUMIFS(MUSD!C:C,MUSD!A:A,ListaUsinas!E89)=0,"",SUMIFS(MUSD!C:C,MUSD!A:A,ListaUsinas!E89))</f>
        <v>1.6</v>
      </c>
      <c r="N89" s="46" t="s">
        <v>8529</v>
      </c>
      <c r="O89" s="50"/>
      <c r="P89" s="79"/>
      <c r="Q89" s="79"/>
      <c r="R89" s="79"/>
      <c r="S89" s="79"/>
      <c r="T89" s="79"/>
      <c r="U89" s="79"/>
      <c r="V89" s="79"/>
      <c r="W89" s="78"/>
    </row>
    <row r="90" spans="1:23" s="1" customFormat="1" x14ac:dyDescent="0.25">
      <c r="A90" s="3" t="s">
        <v>6634</v>
      </c>
      <c r="B90" s="48" t="s">
        <v>3929</v>
      </c>
      <c r="C90" s="46" t="s">
        <v>180</v>
      </c>
      <c r="D90" s="14" t="s">
        <v>181</v>
      </c>
      <c r="E90" s="14" t="str">
        <f t="shared" si="1"/>
        <v>002047</v>
      </c>
      <c r="F90" s="3" t="s">
        <v>489</v>
      </c>
      <c r="G90" s="3" t="s">
        <v>940</v>
      </c>
      <c r="H90" s="3" t="s">
        <v>6</v>
      </c>
      <c r="I90" s="3" t="str">
        <f>IFERROR(VLOOKUP(E90,[2]Sheet1!$C:$D,2,0),"TIPO III - Não classificada")</f>
        <v>TIPO III</v>
      </c>
      <c r="J90" s="3">
        <v>46920</v>
      </c>
      <c r="K90" s="86"/>
      <c r="L90" s="117">
        <f>IF(SUMIFS('MUSD26-30'!B:B,'MUSD26-30'!A:A,ListaUsinas!E90)=0,"",SUMIFS('MUSD26-30'!B:B,'MUSD26-30'!A:A,ListaUsinas!E90))</f>
        <v>9.35</v>
      </c>
      <c r="M90" s="117">
        <f>IF(SUMIFS(MUSD!C:C,MUSD!A:A,ListaUsinas!E90)=0,"",SUMIFS(MUSD!C:C,MUSD!A:A,ListaUsinas!E90))</f>
        <v>9.35</v>
      </c>
      <c r="N90" s="46" t="s">
        <v>8529</v>
      </c>
      <c r="O90" s="50"/>
      <c r="P90" s="79"/>
      <c r="Q90" s="79"/>
      <c r="R90" s="79"/>
      <c r="S90" s="79"/>
      <c r="T90" s="79"/>
      <c r="U90" s="79"/>
      <c r="V90" s="79"/>
      <c r="W90" s="78"/>
    </row>
    <row r="91" spans="1:23" s="1" customFormat="1" x14ac:dyDescent="0.25">
      <c r="A91" s="3" t="s">
        <v>6634</v>
      </c>
      <c r="B91" s="48" t="s">
        <v>3929</v>
      </c>
      <c r="C91" s="46" t="s">
        <v>182</v>
      </c>
      <c r="D91" s="14" t="s">
        <v>183</v>
      </c>
      <c r="E91" s="14" t="str">
        <f t="shared" si="1"/>
        <v>027910</v>
      </c>
      <c r="F91" s="3" t="s">
        <v>489</v>
      </c>
      <c r="G91" s="3" t="s">
        <v>940</v>
      </c>
      <c r="H91" s="3" t="s">
        <v>6</v>
      </c>
      <c r="I91" s="3" t="str">
        <f>IFERROR(VLOOKUP(E91,[2]Sheet1!$C:$D,2,0),"TIPO III - Não classificada")</f>
        <v>TIPO III</v>
      </c>
      <c r="J91" s="3">
        <v>46921</v>
      </c>
      <c r="K91" s="86"/>
      <c r="L91" s="117">
        <f>IF(SUMIFS('MUSD26-30'!B:B,'MUSD26-30'!A:A,ListaUsinas!E91)=0,"",SUMIFS('MUSD26-30'!B:B,'MUSD26-30'!A:A,ListaUsinas!E91))</f>
        <v>19.8</v>
      </c>
      <c r="M91" s="117">
        <f>IF(SUMIFS(MUSD!C:C,MUSD!A:A,ListaUsinas!E91)=0,"",SUMIFS(MUSD!C:C,MUSD!A:A,ListaUsinas!E91))</f>
        <v>19.8</v>
      </c>
      <c r="N91" s="46" t="s">
        <v>8529</v>
      </c>
      <c r="O91" s="50"/>
      <c r="P91" s="79"/>
      <c r="Q91" s="79"/>
      <c r="R91" s="79"/>
      <c r="S91" s="79"/>
      <c r="T91" s="79"/>
      <c r="U91" s="79"/>
      <c r="V91" s="79"/>
      <c r="W91" s="78"/>
    </row>
    <row r="92" spans="1:23" s="1" customFormat="1" x14ac:dyDescent="0.25">
      <c r="A92" s="3" t="s">
        <v>6634</v>
      </c>
      <c r="B92" s="48" t="s">
        <v>3929</v>
      </c>
      <c r="C92" s="46" t="s">
        <v>184</v>
      </c>
      <c r="D92" s="14" t="s">
        <v>185</v>
      </c>
      <c r="E92" s="14" t="str">
        <f t="shared" si="1"/>
        <v>002069</v>
      </c>
      <c r="F92" s="3" t="s">
        <v>489</v>
      </c>
      <c r="G92" s="3" t="s">
        <v>940</v>
      </c>
      <c r="H92" s="3" t="s">
        <v>6</v>
      </c>
      <c r="I92" s="3" t="str">
        <f>IFERROR(VLOOKUP(E92,[2]Sheet1!$C:$D,2,0),"TIPO III - Não classificada")</f>
        <v>TIPO III</v>
      </c>
      <c r="J92" s="3">
        <v>46921</v>
      </c>
      <c r="K92" s="86"/>
      <c r="L92" s="117">
        <f>IF(SUMIFS('MUSD26-30'!B:B,'MUSD26-30'!A:A,ListaUsinas!E92)=0,"",SUMIFS('MUSD26-30'!B:B,'MUSD26-30'!A:A,ListaUsinas!E92))</f>
        <v>19.899999999999999</v>
      </c>
      <c r="M92" s="117">
        <f>IF(SUMIFS(MUSD!C:C,MUSD!A:A,ListaUsinas!E92)=0,"",SUMIFS(MUSD!C:C,MUSD!A:A,ListaUsinas!E92))</f>
        <v>19.899999999999999</v>
      </c>
      <c r="N92" s="46" t="s">
        <v>8529</v>
      </c>
      <c r="O92" s="50"/>
      <c r="P92" s="79"/>
      <c r="Q92" s="79"/>
      <c r="R92" s="79"/>
      <c r="S92" s="79"/>
      <c r="T92" s="79"/>
      <c r="U92" s="79"/>
      <c r="V92" s="79"/>
      <c r="W92" s="78"/>
    </row>
    <row r="93" spans="1:23" s="1" customFormat="1" x14ac:dyDescent="0.25">
      <c r="A93" s="3" t="s">
        <v>6634</v>
      </c>
      <c r="B93" s="48" t="s">
        <v>3929</v>
      </c>
      <c r="C93" s="46" t="s">
        <v>186</v>
      </c>
      <c r="D93" s="14" t="s">
        <v>187</v>
      </c>
      <c r="E93" s="14" t="str">
        <f t="shared" si="1"/>
        <v>002782</v>
      </c>
      <c r="F93" s="3" t="s">
        <v>489</v>
      </c>
      <c r="G93" s="3" t="s">
        <v>940</v>
      </c>
      <c r="H93" s="3" t="s">
        <v>6</v>
      </c>
      <c r="I93" s="3" t="str">
        <f>IFERROR(VLOOKUP(E93,[2]Sheet1!$C:$D,2,0),"TIPO III - Não classificada")</f>
        <v>TIPO III</v>
      </c>
      <c r="J93" s="3">
        <v>46921</v>
      </c>
      <c r="K93" s="86"/>
      <c r="L93" s="117">
        <f>IF(SUMIFS('MUSD26-30'!B:B,'MUSD26-30'!A:A,ListaUsinas!E93)=0,"",SUMIFS('MUSD26-30'!B:B,'MUSD26-30'!A:A,ListaUsinas!E93))</f>
        <v>2.08</v>
      </c>
      <c r="M93" s="117">
        <f>IF(SUMIFS(MUSD!C:C,MUSD!A:A,ListaUsinas!E93)=0,"",SUMIFS(MUSD!C:C,MUSD!A:A,ListaUsinas!E93))</f>
        <v>2.08</v>
      </c>
      <c r="N93" s="46" t="s">
        <v>8529</v>
      </c>
      <c r="O93" s="50"/>
      <c r="P93" s="79"/>
      <c r="Q93" s="79"/>
      <c r="R93" s="79"/>
      <c r="S93" s="79"/>
      <c r="T93" s="79"/>
      <c r="U93" s="79"/>
      <c r="V93" s="79"/>
      <c r="W93" s="78"/>
    </row>
    <row r="94" spans="1:23" s="1" customFormat="1" x14ac:dyDescent="0.25">
      <c r="A94" s="3" t="s">
        <v>6634</v>
      </c>
      <c r="B94" s="48" t="s">
        <v>3929</v>
      </c>
      <c r="C94" s="8" t="s">
        <v>188</v>
      </c>
      <c r="D94" s="14" t="s">
        <v>189</v>
      </c>
      <c r="E94" s="14" t="str">
        <f t="shared" si="1"/>
        <v>038150</v>
      </c>
      <c r="F94" s="3" t="s">
        <v>489</v>
      </c>
      <c r="G94" s="3" t="s">
        <v>940</v>
      </c>
      <c r="H94" s="3" t="s">
        <v>6</v>
      </c>
      <c r="I94" s="3" t="str">
        <f>IFERROR(VLOOKUP(E94,[2]Sheet1!$C:$D,2,0),"TIPO III - Não classificada")</f>
        <v>TIPO III</v>
      </c>
      <c r="J94" s="3">
        <v>46921</v>
      </c>
      <c r="K94" s="86"/>
      <c r="L94" s="117">
        <f>IF(SUMIFS('MUSD26-30'!B:B,'MUSD26-30'!A:A,ListaUsinas!E94)=0,"",SUMIFS('MUSD26-30'!B:B,'MUSD26-30'!A:A,ListaUsinas!E94))</f>
        <v>2.1</v>
      </c>
      <c r="M94" s="117">
        <f>IF(SUMIFS(MUSD!C:C,MUSD!A:A,ListaUsinas!E94)=0,"",SUMIFS(MUSD!C:C,MUSD!A:A,ListaUsinas!E94))</f>
        <v>2.1</v>
      </c>
      <c r="N94" s="46" t="s">
        <v>8529</v>
      </c>
      <c r="O94" s="50"/>
      <c r="P94" s="79"/>
      <c r="Q94" s="79"/>
      <c r="R94" s="79"/>
      <c r="S94" s="79"/>
      <c r="T94" s="79"/>
      <c r="U94" s="79"/>
      <c r="V94" s="79"/>
      <c r="W94" s="78"/>
    </row>
    <row r="95" spans="1:23" s="1" customFormat="1" x14ac:dyDescent="0.25">
      <c r="A95" s="3" t="s">
        <v>6634</v>
      </c>
      <c r="B95" s="48" t="s">
        <v>3929</v>
      </c>
      <c r="C95" s="46" t="s">
        <v>190</v>
      </c>
      <c r="D95" s="14" t="s">
        <v>191</v>
      </c>
      <c r="E95" s="14" t="str">
        <f t="shared" si="1"/>
        <v>028987</v>
      </c>
      <c r="F95" s="3" t="s">
        <v>489</v>
      </c>
      <c r="G95" s="3" t="s">
        <v>940</v>
      </c>
      <c r="H95" s="3" t="s">
        <v>6</v>
      </c>
      <c r="I95" s="3" t="str">
        <f>IFERROR(VLOOKUP(E95,[2]Sheet1!$C:$D,2,0),"TIPO III - Não classificada")</f>
        <v>TIPO III</v>
      </c>
      <c r="J95" s="3">
        <v>46922</v>
      </c>
      <c r="K95" s="86"/>
      <c r="L95" s="117">
        <f>IF(SUMIFS('MUSD26-30'!B:B,'MUSD26-30'!A:A,ListaUsinas!E95)=0,"",SUMIFS('MUSD26-30'!B:B,'MUSD26-30'!A:A,ListaUsinas!E95))</f>
        <v>5.9580000000000002</v>
      </c>
      <c r="M95" s="117">
        <f>IF(SUMIFS(MUSD!C:C,MUSD!A:A,ListaUsinas!E95)=0,"",SUMIFS(MUSD!C:C,MUSD!A:A,ListaUsinas!E95))</f>
        <v>5.9580000000000002</v>
      </c>
      <c r="N95" s="46" t="s">
        <v>8529</v>
      </c>
      <c r="O95" s="50"/>
      <c r="P95" s="79"/>
      <c r="Q95" s="79"/>
      <c r="R95" s="79"/>
      <c r="S95" s="79"/>
      <c r="T95" s="79"/>
      <c r="U95" s="79"/>
      <c r="V95" s="79"/>
      <c r="W95" s="78"/>
    </row>
    <row r="96" spans="1:23" s="1" customFormat="1" x14ac:dyDescent="0.25">
      <c r="A96" s="3" t="s">
        <v>6634</v>
      </c>
      <c r="B96" s="48" t="s">
        <v>3929</v>
      </c>
      <c r="C96" s="46" t="s">
        <v>192</v>
      </c>
      <c r="D96" s="14" t="s">
        <v>193</v>
      </c>
      <c r="E96" s="14" t="str">
        <f t="shared" si="1"/>
        <v>027731</v>
      </c>
      <c r="F96" s="3" t="s">
        <v>489</v>
      </c>
      <c r="G96" s="3" t="s">
        <v>940</v>
      </c>
      <c r="H96" s="3" t="s">
        <v>6</v>
      </c>
      <c r="I96" s="3" t="str">
        <f>IFERROR(VLOOKUP(E96,[2]Sheet1!$C:$D,2,0),"TIPO III - Não classificada")</f>
        <v>TIPO III</v>
      </c>
      <c r="J96" s="3">
        <v>46923</v>
      </c>
      <c r="K96" s="86"/>
      <c r="L96" s="117">
        <f>IF(SUMIFS('MUSD26-30'!B:B,'MUSD26-30'!A:A,ListaUsinas!E96)=0,"",SUMIFS('MUSD26-30'!B:B,'MUSD26-30'!A:A,ListaUsinas!E96))</f>
        <v>15</v>
      </c>
      <c r="M96" s="117">
        <f>IF(SUMIFS(MUSD!C:C,MUSD!A:A,ListaUsinas!E96)=0,"",SUMIFS(MUSD!C:C,MUSD!A:A,ListaUsinas!E96))</f>
        <v>15</v>
      </c>
      <c r="N96" s="46" t="s">
        <v>8529</v>
      </c>
      <c r="O96" s="50"/>
      <c r="P96" s="79"/>
      <c r="Q96" s="79"/>
      <c r="R96" s="79"/>
      <c r="S96" s="79"/>
      <c r="T96" s="79"/>
      <c r="U96" s="79"/>
      <c r="V96" s="79"/>
      <c r="W96" s="78"/>
    </row>
    <row r="97" spans="1:23" s="1" customFormat="1" x14ac:dyDescent="0.25">
      <c r="A97" s="3" t="s">
        <v>6634</v>
      </c>
      <c r="B97" s="48" t="s">
        <v>3929</v>
      </c>
      <c r="C97" s="81" t="s">
        <v>194</v>
      </c>
      <c r="D97" s="14" t="s">
        <v>195</v>
      </c>
      <c r="E97" s="14" t="str">
        <f t="shared" si="1"/>
        <v>027729</v>
      </c>
      <c r="F97" s="3" t="s">
        <v>489</v>
      </c>
      <c r="G97" s="3" t="s">
        <v>940</v>
      </c>
      <c r="H97" s="3" t="s">
        <v>6</v>
      </c>
      <c r="I97" s="3" t="str">
        <f>IFERROR(VLOOKUP(E97,[2]Sheet1!$C:$D,2,0),"TIPO III - Não classificada")</f>
        <v>TIPO III</v>
      </c>
      <c r="J97" s="3">
        <v>46923</v>
      </c>
      <c r="K97" s="86"/>
      <c r="L97" s="117">
        <f>IF(SUMIFS('MUSD26-30'!B:B,'MUSD26-30'!A:A,ListaUsinas!E97)=0,"",SUMIFS('MUSD26-30'!B:B,'MUSD26-30'!A:A,ListaUsinas!E97))</f>
        <v>9</v>
      </c>
      <c r="M97" s="117">
        <f>IF(SUMIFS(MUSD!C:C,MUSD!A:A,ListaUsinas!E97)=0,"",SUMIFS(MUSD!C:C,MUSD!A:A,ListaUsinas!E97))</f>
        <v>9</v>
      </c>
      <c r="N97" s="46" t="s">
        <v>8529</v>
      </c>
      <c r="O97" s="50"/>
      <c r="P97" s="79"/>
      <c r="Q97" s="79"/>
      <c r="R97" s="79"/>
      <c r="S97" s="79"/>
      <c r="T97" s="79"/>
      <c r="U97" s="79"/>
      <c r="V97" s="79"/>
      <c r="W97" s="78"/>
    </row>
    <row r="98" spans="1:23" s="1" customFormat="1" x14ac:dyDescent="0.25">
      <c r="A98" s="3" t="s">
        <v>6634</v>
      </c>
      <c r="B98" s="48" t="s">
        <v>3929</v>
      </c>
      <c r="C98" s="46" t="s">
        <v>196</v>
      </c>
      <c r="D98" s="14" t="s">
        <v>197</v>
      </c>
      <c r="E98" s="14" t="str">
        <f t="shared" si="1"/>
        <v>027572</v>
      </c>
      <c r="F98" s="3" t="s">
        <v>489</v>
      </c>
      <c r="G98" s="3" t="s">
        <v>940</v>
      </c>
      <c r="H98" s="3" t="s">
        <v>6</v>
      </c>
      <c r="I98" s="3" t="str">
        <f>IFERROR(VLOOKUP(E98,[2]Sheet1!$C:$D,2,0),"TIPO III - Não classificada")</f>
        <v>TIPO III</v>
      </c>
      <c r="J98" s="3">
        <v>46923</v>
      </c>
      <c r="K98" s="86"/>
      <c r="L98" s="117">
        <f>IF(SUMIFS('MUSD26-30'!B:B,'MUSD26-30'!A:A,ListaUsinas!E98)=0,"",SUMIFS('MUSD26-30'!B:B,'MUSD26-30'!A:A,ListaUsinas!E98))</f>
        <v>7.5</v>
      </c>
      <c r="M98" s="117">
        <f>IF(SUMIFS(MUSD!C:C,MUSD!A:A,ListaUsinas!E98)=0,"",SUMIFS(MUSD!C:C,MUSD!A:A,ListaUsinas!E98))</f>
        <v>7.5</v>
      </c>
      <c r="N98" s="46" t="s">
        <v>8529</v>
      </c>
      <c r="O98" s="50"/>
      <c r="P98" s="79"/>
      <c r="Q98" s="79"/>
      <c r="R98" s="79"/>
      <c r="S98" s="79"/>
      <c r="T98" s="79"/>
      <c r="U98" s="79"/>
      <c r="V98" s="79"/>
      <c r="W98" s="78"/>
    </row>
    <row r="99" spans="1:23" s="1" customFormat="1" x14ac:dyDescent="0.25">
      <c r="A99" s="3" t="s">
        <v>6634</v>
      </c>
      <c r="B99" s="48" t="s">
        <v>3929</v>
      </c>
      <c r="C99" s="46" t="s">
        <v>198</v>
      </c>
      <c r="D99" s="14" t="s">
        <v>199</v>
      </c>
      <c r="E99" s="14" t="str">
        <f t="shared" si="1"/>
        <v>001977</v>
      </c>
      <c r="F99" s="3" t="s">
        <v>489</v>
      </c>
      <c r="G99" s="3" t="s">
        <v>940</v>
      </c>
      <c r="H99" s="3" t="s">
        <v>6</v>
      </c>
      <c r="I99" s="3" t="str">
        <f>IFERROR(VLOOKUP(E99,[2]Sheet1!$C:$D,2,0),"TIPO III - Não classificada")</f>
        <v>TIPO III</v>
      </c>
      <c r="J99" s="3">
        <v>46924</v>
      </c>
      <c r="K99" s="86"/>
      <c r="L99" s="117">
        <f>IF(SUMIFS('MUSD26-30'!B:B,'MUSD26-30'!A:A,ListaUsinas!E99)=0,"",SUMIFS('MUSD26-30'!B:B,'MUSD26-30'!A:A,ListaUsinas!E99))</f>
        <v>4.25</v>
      </c>
      <c r="M99" s="117">
        <f>IF(SUMIFS(MUSD!C:C,MUSD!A:A,ListaUsinas!E99)=0,"",SUMIFS(MUSD!C:C,MUSD!A:A,ListaUsinas!E99))</f>
        <v>4.25</v>
      </c>
      <c r="N99" s="46" t="s">
        <v>8529</v>
      </c>
      <c r="O99" s="50"/>
      <c r="P99" s="79"/>
      <c r="Q99" s="79"/>
      <c r="R99" s="79"/>
      <c r="S99" s="79"/>
      <c r="T99" s="79"/>
      <c r="U99" s="79"/>
      <c r="V99" s="79"/>
      <c r="W99" s="78"/>
    </row>
    <row r="100" spans="1:23" s="1" customFormat="1" x14ac:dyDescent="0.25">
      <c r="A100" s="3" t="s">
        <v>6634</v>
      </c>
      <c r="B100" s="48" t="s">
        <v>3929</v>
      </c>
      <c r="C100" s="15" t="s">
        <v>200</v>
      </c>
      <c r="D100" s="14" t="s">
        <v>201</v>
      </c>
      <c r="E100" s="14" t="str">
        <f t="shared" si="1"/>
        <v>031207</v>
      </c>
      <c r="F100" s="3" t="s">
        <v>489</v>
      </c>
      <c r="G100" s="3" t="s">
        <v>940</v>
      </c>
      <c r="H100" s="3" t="s">
        <v>6</v>
      </c>
      <c r="I100" s="3" t="str">
        <f>IFERROR(VLOOKUP(E100,[2]Sheet1!$C:$D,2,0),"TIPO III - Não classificada")</f>
        <v>TIPO III</v>
      </c>
      <c r="J100" s="3">
        <v>40795</v>
      </c>
      <c r="K100" s="86"/>
      <c r="L100" s="117">
        <f>IF(SUMIFS('MUSD26-30'!B:B,'MUSD26-30'!A:A,ListaUsinas!E100)=0,"",SUMIFS('MUSD26-30'!B:B,'MUSD26-30'!A:A,ListaUsinas!E100))</f>
        <v>29.774000000000001</v>
      </c>
      <c r="M100" s="117">
        <f>IF(SUMIFS(MUSD!C:C,MUSD!A:A,ListaUsinas!E100)=0,"",SUMIFS(MUSD!C:C,MUSD!A:A,ListaUsinas!E100))</f>
        <v>29.774000000000001</v>
      </c>
      <c r="N100" s="46" t="s">
        <v>8529</v>
      </c>
      <c r="O100" s="50"/>
      <c r="P100" s="79"/>
      <c r="Q100" s="79"/>
      <c r="R100" s="79"/>
      <c r="S100" s="79"/>
      <c r="T100" s="79"/>
      <c r="U100" s="79"/>
      <c r="V100" s="79"/>
      <c r="W100" s="78"/>
    </row>
    <row r="101" spans="1:23" s="1" customFormat="1" x14ac:dyDescent="0.25">
      <c r="A101" s="3" t="s">
        <v>6634</v>
      </c>
      <c r="B101" s="48" t="s">
        <v>3929</v>
      </c>
      <c r="C101" s="46" t="s">
        <v>202</v>
      </c>
      <c r="D101" s="14" t="s">
        <v>203</v>
      </c>
      <c r="E101" s="14" t="str">
        <f t="shared" si="1"/>
        <v>001361</v>
      </c>
      <c r="F101" s="3" t="s">
        <v>489</v>
      </c>
      <c r="G101" s="3" t="s">
        <v>940</v>
      </c>
      <c r="H101" s="3" t="s">
        <v>6</v>
      </c>
      <c r="I101" s="3" t="str">
        <f>IFERROR(VLOOKUP(E101,[2]Sheet1!$C:$D,2,0),"TIPO III - Não classificada")</f>
        <v>TIPO III</v>
      </c>
      <c r="J101" s="3">
        <v>46926</v>
      </c>
      <c r="K101" s="86"/>
      <c r="L101" s="117">
        <f>IF(SUMIFS('MUSD26-30'!B:B,'MUSD26-30'!A:A,ListaUsinas!E101)=0,"",SUMIFS('MUSD26-30'!B:B,'MUSD26-30'!A:A,ListaUsinas!E101))</f>
        <v>1.72</v>
      </c>
      <c r="M101" s="117">
        <f>IF(SUMIFS(MUSD!C:C,MUSD!A:A,ListaUsinas!E101)=0,"",SUMIFS(MUSD!C:C,MUSD!A:A,ListaUsinas!E101))</f>
        <v>1.72</v>
      </c>
      <c r="N101" s="46" t="s">
        <v>8529</v>
      </c>
      <c r="O101" s="50"/>
      <c r="P101" s="79"/>
      <c r="Q101" s="79"/>
      <c r="R101" s="79"/>
      <c r="S101" s="79"/>
      <c r="T101" s="79"/>
      <c r="U101" s="79"/>
      <c r="V101" s="79"/>
      <c r="W101" s="78"/>
    </row>
    <row r="102" spans="1:23" s="1" customFormat="1" x14ac:dyDescent="0.25">
      <c r="A102" s="3" t="s">
        <v>6634</v>
      </c>
      <c r="B102" s="48" t="s">
        <v>3929</v>
      </c>
      <c r="C102" s="81" t="s">
        <v>204</v>
      </c>
      <c r="D102" s="14" t="s">
        <v>205</v>
      </c>
      <c r="E102" s="14" t="str">
        <f t="shared" si="1"/>
        <v>032677</v>
      </c>
      <c r="F102" s="3" t="s">
        <v>489</v>
      </c>
      <c r="G102" s="3" t="s">
        <v>940</v>
      </c>
      <c r="H102" s="3" t="s">
        <v>6</v>
      </c>
      <c r="I102" s="3" t="str">
        <f>IFERROR(VLOOKUP(E102,[2]Sheet1!$C:$D,2,0),"TIPO III - Não classificada")</f>
        <v>TIPO III</v>
      </c>
      <c r="J102" s="3">
        <v>46927</v>
      </c>
      <c r="K102" s="86"/>
      <c r="L102" s="117">
        <f>IF(SUMIFS('MUSD26-30'!B:B,'MUSD26-30'!A:A,ListaUsinas!E102)=0,"",SUMIFS('MUSD26-30'!B:B,'MUSD26-30'!A:A,ListaUsinas!E102))</f>
        <v>15</v>
      </c>
      <c r="M102" s="117">
        <f>IF(SUMIFS(MUSD!C:C,MUSD!A:A,ListaUsinas!E102)=0,"",SUMIFS(MUSD!C:C,MUSD!A:A,ListaUsinas!E102))</f>
        <v>15</v>
      </c>
      <c r="N102" s="46" t="s">
        <v>8529</v>
      </c>
      <c r="O102" s="50"/>
      <c r="P102" s="79"/>
      <c r="Q102" s="79"/>
      <c r="R102" s="79"/>
      <c r="S102" s="79"/>
      <c r="T102" s="79"/>
      <c r="U102" s="79"/>
      <c r="V102" s="79"/>
      <c r="W102" s="78"/>
    </row>
    <row r="103" spans="1:23" s="1" customFormat="1" x14ac:dyDescent="0.25">
      <c r="A103" s="3" t="s">
        <v>6634</v>
      </c>
      <c r="B103" s="48" t="s">
        <v>3929</v>
      </c>
      <c r="C103" s="46" t="s">
        <v>206</v>
      </c>
      <c r="D103" s="14" t="s">
        <v>207</v>
      </c>
      <c r="E103" s="14" t="str">
        <f t="shared" si="1"/>
        <v>001252</v>
      </c>
      <c r="F103" s="3" t="s">
        <v>489</v>
      </c>
      <c r="G103" s="3" t="s">
        <v>940</v>
      </c>
      <c r="H103" s="3" t="s">
        <v>6</v>
      </c>
      <c r="I103" s="3" t="str">
        <f>IFERROR(VLOOKUP(E103,[2]Sheet1!$C:$D,2,0),"TIPO III - Não classificada")</f>
        <v>TIPO III</v>
      </c>
      <c r="J103" s="3">
        <v>46927</v>
      </c>
      <c r="K103" s="86"/>
      <c r="L103" s="117">
        <f>IF(SUMIFS('MUSD26-30'!B:B,'MUSD26-30'!A:A,ListaUsinas!E103)=0,"",SUMIFS('MUSD26-30'!B:B,'MUSD26-30'!A:A,ListaUsinas!E103))</f>
        <v>1.5</v>
      </c>
      <c r="M103" s="117">
        <f>IF(SUMIFS(MUSD!C:C,MUSD!A:A,ListaUsinas!E103)=0,"",SUMIFS(MUSD!C:C,MUSD!A:A,ListaUsinas!E103))</f>
        <v>1.5</v>
      </c>
      <c r="N103" s="46" t="s">
        <v>8529</v>
      </c>
      <c r="O103" s="50"/>
      <c r="P103" s="79"/>
      <c r="Q103" s="79"/>
      <c r="R103" s="79"/>
      <c r="S103" s="79"/>
      <c r="T103" s="79"/>
      <c r="U103" s="79"/>
      <c r="V103" s="79"/>
      <c r="W103" s="78"/>
    </row>
    <row r="104" spans="1:23" s="1" customFormat="1" x14ac:dyDescent="0.25">
      <c r="A104" s="3" t="s">
        <v>6634</v>
      </c>
      <c r="B104" s="48" t="s">
        <v>3929</v>
      </c>
      <c r="C104" s="81" t="s">
        <v>208</v>
      </c>
      <c r="D104" s="14" t="s">
        <v>209</v>
      </c>
      <c r="E104" s="14" t="str">
        <f t="shared" si="1"/>
        <v>001928</v>
      </c>
      <c r="F104" s="3" t="s">
        <v>489</v>
      </c>
      <c r="G104" s="3" t="s">
        <v>940</v>
      </c>
      <c r="H104" s="3" t="s">
        <v>6</v>
      </c>
      <c r="I104" s="3" t="str">
        <f>IFERROR(VLOOKUP(E104,[2]Sheet1!$C:$D,2,0),"TIPO III - Não classificada")</f>
        <v>TIPO III</v>
      </c>
      <c r="J104" s="3">
        <v>47787</v>
      </c>
      <c r="K104" s="86"/>
      <c r="L104" s="117">
        <f>IF(SUMIFS('MUSD26-30'!B:B,'MUSD26-30'!A:A,ListaUsinas!E104)=0,"",SUMIFS('MUSD26-30'!B:B,'MUSD26-30'!A:A,ListaUsinas!E104))</f>
        <v>5</v>
      </c>
      <c r="M104" s="117">
        <f>IF(SUMIFS(MUSD!C:C,MUSD!A:A,ListaUsinas!E104)=0,"",SUMIFS(MUSD!C:C,MUSD!A:A,ListaUsinas!E104))</f>
        <v>5</v>
      </c>
      <c r="N104" s="46" t="s">
        <v>8529</v>
      </c>
      <c r="O104" s="50"/>
      <c r="P104" s="79"/>
      <c r="Q104" s="79"/>
      <c r="R104" s="79"/>
      <c r="S104" s="79"/>
      <c r="T104" s="79"/>
      <c r="U104" s="79"/>
      <c r="V104" s="79"/>
      <c r="W104" s="78"/>
    </row>
    <row r="105" spans="1:23" s="1" customFormat="1" x14ac:dyDescent="0.25">
      <c r="A105" s="3" t="s">
        <v>6634</v>
      </c>
      <c r="B105" s="48" t="s">
        <v>3929</v>
      </c>
      <c r="C105" s="81" t="s">
        <v>210</v>
      </c>
      <c r="D105" s="14" t="s">
        <v>211</v>
      </c>
      <c r="E105" s="14" t="str">
        <f t="shared" si="1"/>
        <v>030034</v>
      </c>
      <c r="F105" s="3" t="s">
        <v>489</v>
      </c>
      <c r="G105" s="3" t="s">
        <v>940</v>
      </c>
      <c r="H105" s="3" t="s">
        <v>6</v>
      </c>
      <c r="I105" s="3" t="str">
        <f>IFERROR(VLOOKUP(E105,[2]Sheet1!$C:$D,2,0),"TIPO III - Não classificada")</f>
        <v>TIPO III</v>
      </c>
      <c r="J105" s="3">
        <v>47832</v>
      </c>
      <c r="K105" s="86"/>
      <c r="L105" s="117">
        <f>IF(SUMIFS('MUSD26-30'!B:B,'MUSD26-30'!A:A,ListaUsinas!E105)=0,"",SUMIFS('MUSD26-30'!B:B,'MUSD26-30'!A:A,ListaUsinas!E105))</f>
        <v>30</v>
      </c>
      <c r="M105" s="117">
        <f>IF(SUMIFS(MUSD!C:C,MUSD!A:A,ListaUsinas!E105)=0,"",SUMIFS(MUSD!C:C,MUSD!A:A,ListaUsinas!E105))</f>
        <v>30</v>
      </c>
      <c r="N105" s="46" t="s">
        <v>8529</v>
      </c>
      <c r="O105" s="50"/>
      <c r="P105" s="79"/>
      <c r="Q105" s="79"/>
      <c r="R105" s="79"/>
      <c r="S105" s="79"/>
      <c r="T105" s="79"/>
      <c r="U105" s="79"/>
      <c r="V105" s="79"/>
      <c r="W105" s="78"/>
    </row>
    <row r="106" spans="1:23" s="1" customFormat="1" x14ac:dyDescent="0.25">
      <c r="A106" s="3" t="s">
        <v>6634</v>
      </c>
      <c r="B106" s="48" t="s">
        <v>3929</v>
      </c>
      <c r="C106" s="46" t="s">
        <v>212</v>
      </c>
      <c r="D106" s="14" t="s">
        <v>213</v>
      </c>
      <c r="E106" s="14" t="str">
        <f t="shared" si="1"/>
        <v>030473</v>
      </c>
      <c r="F106" s="3" t="s">
        <v>489</v>
      </c>
      <c r="G106" s="3" t="s">
        <v>940</v>
      </c>
      <c r="H106" s="3" t="s">
        <v>6</v>
      </c>
      <c r="I106" s="3" t="str">
        <f>IFERROR(VLOOKUP(E106,[2]Sheet1!$C:$D,2,0),"TIPO III - Não classificada")</f>
        <v>TIPO III</v>
      </c>
      <c r="J106" s="3">
        <v>47832</v>
      </c>
      <c r="K106" s="86"/>
      <c r="L106" s="117">
        <f>IF(SUMIFS('MUSD26-30'!B:B,'MUSD26-30'!A:A,ListaUsinas!E106)=0,"",SUMIFS('MUSD26-30'!B:B,'MUSD26-30'!A:A,ListaUsinas!E106))</f>
        <v>30</v>
      </c>
      <c r="M106" s="117">
        <f>IF(SUMIFS(MUSD!C:C,MUSD!A:A,ListaUsinas!E106)=0,"",SUMIFS(MUSD!C:C,MUSD!A:A,ListaUsinas!E106))</f>
        <v>30</v>
      </c>
      <c r="N106" s="46" t="s">
        <v>8529</v>
      </c>
      <c r="O106" s="50"/>
      <c r="P106" s="79"/>
      <c r="Q106" s="79"/>
      <c r="R106" s="79"/>
      <c r="S106" s="79"/>
      <c r="T106" s="79"/>
      <c r="U106" s="79"/>
      <c r="V106" s="79"/>
      <c r="W106" s="78"/>
    </row>
    <row r="107" spans="1:23" s="1" customFormat="1" x14ac:dyDescent="0.25">
      <c r="A107" s="3" t="s">
        <v>6634</v>
      </c>
      <c r="B107" s="48" t="s">
        <v>3929</v>
      </c>
      <c r="C107" s="46" t="s">
        <v>214</v>
      </c>
      <c r="D107" s="14" t="s">
        <v>215</v>
      </c>
      <c r="E107" s="14" t="str">
        <f t="shared" si="1"/>
        <v>028670</v>
      </c>
      <c r="F107" s="3" t="s">
        <v>489</v>
      </c>
      <c r="G107" s="3" t="s">
        <v>940</v>
      </c>
      <c r="H107" s="3" t="s">
        <v>6</v>
      </c>
      <c r="I107" s="3" t="str">
        <f>IFERROR(VLOOKUP(E107,[2]Sheet1!$C:$D,2,0),"TIPO III - Não classificada")</f>
        <v>TIPO III</v>
      </c>
      <c r="J107" s="3">
        <v>46928</v>
      </c>
      <c r="K107" s="86"/>
      <c r="L107" s="117">
        <f>IF(SUMIFS('MUSD26-30'!B:B,'MUSD26-30'!A:A,ListaUsinas!E107)=0,"",SUMIFS('MUSD26-30'!B:B,'MUSD26-30'!A:A,ListaUsinas!E107))</f>
        <v>20</v>
      </c>
      <c r="M107" s="117">
        <f>IF(SUMIFS(MUSD!C:C,MUSD!A:A,ListaUsinas!E107)=0,"",SUMIFS(MUSD!C:C,MUSD!A:A,ListaUsinas!E107))</f>
        <v>20</v>
      </c>
      <c r="N107" s="46" t="s">
        <v>8529</v>
      </c>
      <c r="O107" s="50"/>
      <c r="P107" s="79"/>
      <c r="Q107" s="79"/>
      <c r="R107" s="79"/>
      <c r="S107" s="79"/>
      <c r="T107" s="79"/>
      <c r="U107" s="79"/>
      <c r="V107" s="79"/>
      <c r="W107" s="78"/>
    </row>
    <row r="108" spans="1:23" s="1" customFormat="1" ht="45" x14ac:dyDescent="0.25">
      <c r="A108" s="3" t="s">
        <v>6634</v>
      </c>
      <c r="B108" s="48" t="s">
        <v>3929</v>
      </c>
      <c r="C108" s="88" t="s">
        <v>216</v>
      </c>
      <c r="D108" s="14" t="s">
        <v>217</v>
      </c>
      <c r="E108" s="14" t="str">
        <f t="shared" si="1"/>
        <v>029717</v>
      </c>
      <c r="F108" s="3" t="s">
        <v>489</v>
      </c>
      <c r="G108" s="3" t="s">
        <v>940</v>
      </c>
      <c r="H108" s="3" t="s">
        <v>6</v>
      </c>
      <c r="I108" s="3" t="str">
        <f>IFERROR(VLOOKUP(E108,[2]Sheet1!$C:$D,2,0),"TIPO III - Não classificada")</f>
        <v>TIPO III</v>
      </c>
      <c r="J108" s="3">
        <v>47777</v>
      </c>
      <c r="K108" s="86"/>
      <c r="L108" s="117">
        <f>IF(SUMIFS('MUSD26-30'!B:B,'MUSD26-30'!A:A,ListaUsinas!E108)=0,"",SUMIFS('MUSD26-30'!B:B,'MUSD26-30'!A:A,ListaUsinas!E108))</f>
        <v>30</v>
      </c>
      <c r="M108" s="117">
        <f>IF(SUMIFS(MUSD!C:C,MUSD!A:A,ListaUsinas!E108)=0,"",SUMIFS(MUSD!C:C,MUSD!A:A,ListaUsinas!E108))</f>
        <v>30</v>
      </c>
      <c r="N108" s="46" t="s">
        <v>8529</v>
      </c>
      <c r="O108" s="50"/>
      <c r="P108" s="79"/>
      <c r="Q108" s="79"/>
      <c r="R108" s="79"/>
      <c r="S108" s="79"/>
      <c r="T108" s="79"/>
      <c r="U108" s="79"/>
      <c r="V108" s="79"/>
      <c r="W108" s="78"/>
    </row>
    <row r="109" spans="1:23" s="1" customFormat="1" ht="30" x14ac:dyDescent="0.25">
      <c r="A109" s="3" t="s">
        <v>6634</v>
      </c>
      <c r="B109" s="48" t="s">
        <v>3929</v>
      </c>
      <c r="C109" s="81" t="s">
        <v>218</v>
      </c>
      <c r="D109" s="14" t="s">
        <v>219</v>
      </c>
      <c r="E109" s="14" t="str">
        <f t="shared" si="1"/>
        <v>027673</v>
      </c>
      <c r="F109" s="3" t="s">
        <v>489</v>
      </c>
      <c r="G109" s="3" t="s">
        <v>940</v>
      </c>
      <c r="H109" s="3" t="s">
        <v>6</v>
      </c>
      <c r="I109" s="3" t="str">
        <f>IFERROR(VLOOKUP(E109,[2]Sheet1!$C:$D,2,0),"TIPO III - Não classificada")</f>
        <v>TIPO III</v>
      </c>
      <c r="J109" s="3">
        <v>4330</v>
      </c>
      <c r="K109" s="86"/>
      <c r="L109" s="117">
        <f>IF(SUMIFS('MUSD26-30'!B:B,'MUSD26-30'!A:A,ListaUsinas!E109)=0,"",SUMIFS('MUSD26-30'!B:B,'MUSD26-30'!A:A,ListaUsinas!E109))</f>
        <v>11</v>
      </c>
      <c r="M109" s="117">
        <f>IF(SUMIFS(MUSD!C:C,MUSD!A:A,ListaUsinas!E109)=0,"",SUMIFS(MUSD!C:C,MUSD!A:A,ListaUsinas!E109))</f>
        <v>11</v>
      </c>
      <c r="N109" s="46" t="s">
        <v>8529</v>
      </c>
      <c r="O109" s="50"/>
      <c r="P109" s="79"/>
      <c r="Q109" s="79"/>
      <c r="R109" s="79"/>
      <c r="S109" s="79"/>
      <c r="T109" s="79"/>
      <c r="U109" s="79"/>
      <c r="V109" s="79"/>
      <c r="W109" s="78"/>
    </row>
    <row r="110" spans="1:23" s="1" customFormat="1" x14ac:dyDescent="0.25">
      <c r="A110" s="3" t="s">
        <v>6634</v>
      </c>
      <c r="B110" s="48" t="s">
        <v>3929</v>
      </c>
      <c r="C110" s="89" t="s">
        <v>220</v>
      </c>
      <c r="D110" s="14" t="s">
        <v>221</v>
      </c>
      <c r="E110" s="14" t="str">
        <f t="shared" si="1"/>
        <v>026798</v>
      </c>
      <c r="F110" s="3" t="s">
        <v>489</v>
      </c>
      <c r="G110" s="3" t="s">
        <v>940</v>
      </c>
      <c r="H110" s="3" t="s">
        <v>6</v>
      </c>
      <c r="I110" s="3" t="str">
        <f>IFERROR(VLOOKUP(E110,[2]Sheet1!$C:$D,2,0),"TIPO III - Não classificada")</f>
        <v>TIPO III</v>
      </c>
      <c r="J110" s="3">
        <v>46929</v>
      </c>
      <c r="K110" s="86"/>
      <c r="L110" s="117">
        <f>IF(SUMIFS('MUSD26-30'!B:B,'MUSD26-30'!A:A,ListaUsinas!E110)=0,"",SUMIFS('MUSD26-30'!B:B,'MUSD26-30'!A:A,ListaUsinas!E110))</f>
        <v>6.75</v>
      </c>
      <c r="M110" s="117">
        <f>IF(SUMIFS(MUSD!C:C,MUSD!A:A,ListaUsinas!E110)=0,"",SUMIFS(MUSD!C:C,MUSD!A:A,ListaUsinas!E110))</f>
        <v>6.75</v>
      </c>
      <c r="N110" s="46" t="s">
        <v>8529</v>
      </c>
      <c r="O110" s="50"/>
      <c r="P110" s="79"/>
      <c r="Q110" s="79"/>
      <c r="R110" s="79"/>
      <c r="S110" s="79"/>
      <c r="T110" s="79"/>
      <c r="U110" s="79"/>
      <c r="V110" s="79"/>
      <c r="W110" s="78"/>
    </row>
    <row r="111" spans="1:23" s="1" customFormat="1" x14ac:dyDescent="0.25">
      <c r="A111" s="3" t="s">
        <v>6634</v>
      </c>
      <c r="B111" s="48" t="s">
        <v>3929</v>
      </c>
      <c r="C111" s="90" t="s">
        <v>222</v>
      </c>
      <c r="D111" s="14" t="s">
        <v>223</v>
      </c>
      <c r="E111" s="14" t="str">
        <f t="shared" si="1"/>
        <v>002345</v>
      </c>
      <c r="F111" s="3" t="s">
        <v>489</v>
      </c>
      <c r="G111" s="3" t="s">
        <v>940</v>
      </c>
      <c r="H111" s="3" t="s">
        <v>6</v>
      </c>
      <c r="I111" s="3" t="str">
        <f>IFERROR(VLOOKUP(E111,[2]Sheet1!$C:$D,2,0),"TIPO III - Não classificada")</f>
        <v>TIPO III</v>
      </c>
      <c r="J111" s="3">
        <v>46930</v>
      </c>
      <c r="K111" s="86"/>
      <c r="L111" s="117">
        <f>IF(SUMIFS('MUSD26-30'!B:B,'MUSD26-30'!A:A,ListaUsinas!E111)=0,"",SUMIFS('MUSD26-30'!B:B,'MUSD26-30'!A:A,ListaUsinas!E111))</f>
        <v>9.1999999999999993</v>
      </c>
      <c r="M111" s="117">
        <f>IF(SUMIFS(MUSD!C:C,MUSD!A:A,ListaUsinas!E111)=0,"",SUMIFS(MUSD!C:C,MUSD!A:A,ListaUsinas!E111))</f>
        <v>9.1999999999999993</v>
      </c>
      <c r="N111" s="46" t="s">
        <v>8529</v>
      </c>
      <c r="O111" s="50"/>
      <c r="P111" s="79"/>
      <c r="Q111" s="79"/>
      <c r="R111" s="79"/>
      <c r="S111" s="79"/>
      <c r="T111" s="79"/>
      <c r="U111" s="79"/>
      <c r="V111" s="79"/>
      <c r="W111" s="78"/>
    </row>
    <row r="112" spans="1:23" s="1" customFormat="1" x14ac:dyDescent="0.25">
      <c r="A112" s="3" t="s">
        <v>6634</v>
      </c>
      <c r="B112" s="48" t="s">
        <v>3929</v>
      </c>
      <c r="C112" s="15" t="s">
        <v>224</v>
      </c>
      <c r="D112" s="14" t="s">
        <v>225</v>
      </c>
      <c r="E112" s="14" t="str">
        <f t="shared" si="1"/>
        <v>031023</v>
      </c>
      <c r="F112" s="3" t="s">
        <v>489</v>
      </c>
      <c r="G112" s="3" t="s">
        <v>940</v>
      </c>
      <c r="H112" s="3" t="s">
        <v>6</v>
      </c>
      <c r="I112" s="3" t="str">
        <f>IFERROR(VLOOKUP(E112,[2]Sheet1!$C:$D,2,0),"TIPO III - Não classificada")</f>
        <v>TIPO III</v>
      </c>
      <c r="J112" s="3">
        <v>46930</v>
      </c>
      <c r="K112" s="86"/>
      <c r="L112" s="117">
        <f>IF(SUMIFS('MUSD26-30'!B:B,'MUSD26-30'!A:A,ListaUsinas!E112)=0,"",SUMIFS('MUSD26-30'!B:B,'MUSD26-30'!A:A,ListaUsinas!E112))</f>
        <v>0.46</v>
      </c>
      <c r="M112" s="117">
        <f>IF(SUMIFS(MUSD!C:C,MUSD!A:A,ListaUsinas!E112)=0,"",SUMIFS(MUSD!C:C,MUSD!A:A,ListaUsinas!E112))</f>
        <v>0.46</v>
      </c>
      <c r="N112" s="46" t="s">
        <v>8529</v>
      </c>
      <c r="O112" s="50"/>
      <c r="P112" s="79"/>
      <c r="Q112" s="79"/>
      <c r="R112" s="79"/>
      <c r="S112" s="79"/>
      <c r="T112" s="79"/>
      <c r="U112" s="79"/>
      <c r="V112" s="79"/>
      <c r="W112" s="78"/>
    </row>
    <row r="113" spans="1:34" s="1" customFormat="1" x14ac:dyDescent="0.25">
      <c r="A113" s="3" t="s">
        <v>6634</v>
      </c>
      <c r="B113" s="48" t="s">
        <v>3929</v>
      </c>
      <c r="C113" s="46" t="s">
        <v>226</v>
      </c>
      <c r="D113" s="14" t="s">
        <v>227</v>
      </c>
      <c r="E113" s="14" t="str">
        <f t="shared" si="1"/>
        <v>002886</v>
      </c>
      <c r="F113" s="3" t="s">
        <v>489</v>
      </c>
      <c r="G113" s="3" t="s">
        <v>940</v>
      </c>
      <c r="H113" s="3" t="s">
        <v>6</v>
      </c>
      <c r="I113" s="3" t="str">
        <f>IFERROR(VLOOKUP(E113,[2]Sheet1!$C:$D,2,0),"TIPO III - Não classificada")</f>
        <v>TIPO III</v>
      </c>
      <c r="J113" s="3">
        <v>46931</v>
      </c>
      <c r="K113" s="86"/>
      <c r="L113" s="117">
        <f>IF(SUMIFS('MUSD26-30'!B:B,'MUSD26-30'!A:A,ListaUsinas!E113)=0,"",SUMIFS('MUSD26-30'!B:B,'MUSD26-30'!A:A,ListaUsinas!E113))</f>
        <v>8.44</v>
      </c>
      <c r="M113" s="117">
        <f>IF(SUMIFS(MUSD!C:C,MUSD!A:A,ListaUsinas!E113)=0,"",SUMIFS(MUSD!C:C,MUSD!A:A,ListaUsinas!E113))</f>
        <v>8.44</v>
      </c>
      <c r="N113" s="46" t="s">
        <v>8529</v>
      </c>
      <c r="O113" s="50"/>
      <c r="P113" s="79"/>
      <c r="Q113" s="79"/>
      <c r="R113" s="79"/>
      <c r="S113" s="79"/>
      <c r="T113" s="79"/>
      <c r="U113" s="79"/>
      <c r="V113" s="79"/>
      <c r="W113" s="78"/>
    </row>
    <row r="114" spans="1:34" s="1" customFormat="1" x14ac:dyDescent="0.25">
      <c r="A114" s="3" t="s">
        <v>6634</v>
      </c>
      <c r="B114" s="48" t="s">
        <v>3929</v>
      </c>
      <c r="C114" s="46" t="s">
        <v>228</v>
      </c>
      <c r="D114" s="14" t="s">
        <v>229</v>
      </c>
      <c r="E114" s="14" t="str">
        <f t="shared" si="1"/>
        <v>027530</v>
      </c>
      <c r="F114" s="3" t="s">
        <v>489</v>
      </c>
      <c r="G114" s="3" t="s">
        <v>940</v>
      </c>
      <c r="H114" s="3" t="s">
        <v>6</v>
      </c>
      <c r="I114" s="3" t="str">
        <f>IFERROR(VLOOKUP(E114,[2]Sheet1!$C:$D,2,0),"TIPO III - Não classificada")</f>
        <v>TIPO III</v>
      </c>
      <c r="J114" s="3">
        <v>46931</v>
      </c>
      <c r="K114" s="86"/>
      <c r="L114" s="117">
        <f>IF(SUMIFS('MUSD26-30'!B:B,'MUSD26-30'!A:A,ListaUsinas!E114)=0,"",SUMIFS('MUSD26-30'!B:B,'MUSD26-30'!A:A,ListaUsinas!E114))</f>
        <v>23</v>
      </c>
      <c r="M114" s="117">
        <f>IF(SUMIFS(MUSD!C:C,MUSD!A:A,ListaUsinas!E114)=0,"",SUMIFS(MUSD!C:C,MUSD!A:A,ListaUsinas!E114))</f>
        <v>23</v>
      </c>
      <c r="N114" s="46" t="s">
        <v>8529</v>
      </c>
      <c r="O114" s="50"/>
      <c r="P114" s="79"/>
      <c r="Q114" s="79"/>
      <c r="R114" s="79"/>
      <c r="S114" s="79"/>
      <c r="T114" s="79"/>
      <c r="U114" s="79"/>
      <c r="V114" s="79"/>
      <c r="W114" s="78"/>
    </row>
    <row r="115" spans="1:34" s="1" customFormat="1" x14ac:dyDescent="0.25">
      <c r="A115" s="3" t="s">
        <v>6634</v>
      </c>
      <c r="B115" s="48" t="s">
        <v>3929</v>
      </c>
      <c r="C115" s="46" t="s">
        <v>230</v>
      </c>
      <c r="D115" s="14" t="s">
        <v>231</v>
      </c>
      <c r="E115" s="14" t="str">
        <f t="shared" si="1"/>
        <v>027842</v>
      </c>
      <c r="F115" s="3" t="s">
        <v>489</v>
      </c>
      <c r="G115" s="3" t="s">
        <v>940</v>
      </c>
      <c r="H115" s="3" t="s">
        <v>6</v>
      </c>
      <c r="I115" s="3" t="str">
        <f>IFERROR(VLOOKUP(E115,[2]Sheet1!$C:$D,2,0),"TIPO III - Não classificada")</f>
        <v>TIPO III</v>
      </c>
      <c r="J115" s="3">
        <v>46931</v>
      </c>
      <c r="K115" s="86"/>
      <c r="L115" s="117">
        <f>IF(SUMIFS('MUSD26-30'!B:B,'MUSD26-30'!A:A,ListaUsinas!E115)=0,"",SUMIFS('MUSD26-30'!B:B,'MUSD26-30'!A:A,ListaUsinas!E115))</f>
        <v>14</v>
      </c>
      <c r="M115" s="117">
        <f>IF(SUMIFS(MUSD!C:C,MUSD!A:A,ListaUsinas!E115)=0,"",SUMIFS(MUSD!C:C,MUSD!A:A,ListaUsinas!E115))</f>
        <v>14</v>
      </c>
      <c r="N115" s="46" t="s">
        <v>8529</v>
      </c>
      <c r="O115" s="50"/>
      <c r="P115" s="79"/>
      <c r="Q115" s="79"/>
      <c r="R115" s="79"/>
      <c r="S115" s="79"/>
      <c r="T115" s="79"/>
      <c r="U115" s="79"/>
      <c r="V115" s="79"/>
      <c r="W115" s="78"/>
    </row>
    <row r="116" spans="1:34" s="1" customFormat="1" x14ac:dyDescent="0.25">
      <c r="A116" s="3" t="s">
        <v>6634</v>
      </c>
      <c r="B116" s="48" t="s">
        <v>3929</v>
      </c>
      <c r="C116" s="91" t="s">
        <v>232</v>
      </c>
      <c r="D116" s="14" t="s">
        <v>233</v>
      </c>
      <c r="E116" s="14" t="str">
        <f t="shared" si="1"/>
        <v>029122</v>
      </c>
      <c r="F116" s="3" t="s">
        <v>489</v>
      </c>
      <c r="G116" s="3" t="s">
        <v>940</v>
      </c>
      <c r="H116" s="3" t="s">
        <v>6</v>
      </c>
      <c r="I116" s="3" t="str">
        <f>IFERROR(VLOOKUP(E116,[2]Sheet1!$C:$D,2,0),"TIPO III - Não classificada")</f>
        <v>TIPO III</v>
      </c>
      <c r="J116" s="3">
        <v>47833</v>
      </c>
      <c r="K116" s="86"/>
      <c r="L116" s="117">
        <f>IF(SUMIFS('MUSD26-30'!B:B,'MUSD26-30'!A:A,ListaUsinas!E116)=0,"",SUMIFS('MUSD26-30'!B:B,'MUSD26-30'!A:A,ListaUsinas!E116))</f>
        <v>35</v>
      </c>
      <c r="M116" s="117">
        <f>IF(SUMIFS(MUSD!C:C,MUSD!A:A,ListaUsinas!E116)=0,"",SUMIFS(MUSD!C:C,MUSD!A:A,ListaUsinas!E116))</f>
        <v>35</v>
      </c>
      <c r="N116" s="46" t="s">
        <v>8529</v>
      </c>
      <c r="O116" s="50"/>
      <c r="P116" s="79"/>
      <c r="Q116" s="79"/>
      <c r="R116" s="79"/>
      <c r="S116" s="79"/>
      <c r="T116" s="79"/>
      <c r="U116" s="79"/>
      <c r="V116" s="79"/>
      <c r="W116" s="78"/>
    </row>
    <row r="117" spans="1:34" s="1" customFormat="1" x14ac:dyDescent="0.25">
      <c r="A117" s="3" t="s">
        <v>6634</v>
      </c>
      <c r="B117" s="48" t="s">
        <v>3929</v>
      </c>
      <c r="C117" s="81" t="s">
        <v>234</v>
      </c>
      <c r="D117" s="14" t="s">
        <v>235</v>
      </c>
      <c r="E117" s="14" t="str">
        <f t="shared" si="1"/>
        <v>029723</v>
      </c>
      <c r="F117" s="3" t="s">
        <v>489</v>
      </c>
      <c r="G117" s="3" t="s">
        <v>940</v>
      </c>
      <c r="H117" s="3" t="s">
        <v>6</v>
      </c>
      <c r="I117" s="3" t="str">
        <f>IFERROR(VLOOKUP(E117,[2]Sheet1!$C:$D,2,0),"TIPO III - Não classificada")</f>
        <v>TIPO III</v>
      </c>
      <c r="J117" s="3">
        <v>46932</v>
      </c>
      <c r="K117" s="86"/>
      <c r="L117" s="117">
        <f>IF(SUMIFS('MUSD26-30'!B:B,'MUSD26-30'!A:A,ListaUsinas!E117)=0,"",SUMIFS('MUSD26-30'!B:B,'MUSD26-30'!A:A,ListaUsinas!E117))</f>
        <v>2.2999999999999998</v>
      </c>
      <c r="M117" s="117">
        <f>IF(SUMIFS(MUSD!C:C,MUSD!A:A,ListaUsinas!E117)=0,"",SUMIFS(MUSD!C:C,MUSD!A:A,ListaUsinas!E117))</f>
        <v>2.2999999999999998</v>
      </c>
      <c r="N117" s="46" t="s">
        <v>8529</v>
      </c>
      <c r="O117" s="50"/>
      <c r="P117" s="79"/>
      <c r="Q117" s="79"/>
      <c r="R117" s="79"/>
      <c r="S117" s="79"/>
      <c r="T117" s="79"/>
      <c r="U117" s="79"/>
      <c r="V117" s="79"/>
      <c r="W117" s="78"/>
    </row>
    <row r="118" spans="1:34" s="1" customFormat="1" x14ac:dyDescent="0.25">
      <c r="A118" s="3" t="s">
        <v>6634</v>
      </c>
      <c r="B118" s="48" t="s">
        <v>3929</v>
      </c>
      <c r="C118" s="81" t="s">
        <v>236</v>
      </c>
      <c r="D118" s="14" t="s">
        <v>237</v>
      </c>
      <c r="E118" s="14" t="str">
        <f t="shared" si="1"/>
        <v>031206</v>
      </c>
      <c r="F118" s="3" t="s">
        <v>489</v>
      </c>
      <c r="G118" s="3" t="s">
        <v>940</v>
      </c>
      <c r="H118" s="3" t="s">
        <v>6</v>
      </c>
      <c r="I118" s="3" t="str">
        <f>IFERROR(VLOOKUP(E118,[2]Sheet1!$C:$D,2,0),"TIPO III - Não classificada")</f>
        <v>TIPO III</v>
      </c>
      <c r="J118" s="3">
        <v>46932</v>
      </c>
      <c r="K118" s="86"/>
      <c r="L118" s="117">
        <f>IF(SUMIFS('MUSD26-30'!B:B,'MUSD26-30'!A:A,ListaUsinas!E118)=0,"",SUMIFS('MUSD26-30'!B:B,'MUSD26-30'!A:A,ListaUsinas!E118))</f>
        <v>4.16</v>
      </c>
      <c r="M118" s="117">
        <f>IF(SUMIFS(MUSD!C:C,MUSD!A:A,ListaUsinas!E118)=0,"",SUMIFS(MUSD!C:C,MUSD!A:A,ListaUsinas!E118))</f>
        <v>4.16</v>
      </c>
      <c r="N118" s="46" t="s">
        <v>8529</v>
      </c>
      <c r="O118" s="50"/>
      <c r="P118" s="79"/>
      <c r="Q118" s="79"/>
      <c r="R118" s="79"/>
      <c r="S118" s="79"/>
      <c r="T118" s="79"/>
      <c r="U118" s="79"/>
      <c r="V118" s="79"/>
      <c r="W118" s="78"/>
    </row>
    <row r="119" spans="1:34" s="1" customFormat="1" x14ac:dyDescent="0.25">
      <c r="A119" s="3" t="s">
        <v>6634</v>
      </c>
      <c r="B119" s="48" t="s">
        <v>3929</v>
      </c>
      <c r="C119" s="46" t="s">
        <v>238</v>
      </c>
      <c r="D119" s="14" t="s">
        <v>239</v>
      </c>
      <c r="E119" s="14" t="str">
        <f t="shared" si="1"/>
        <v>027728</v>
      </c>
      <c r="F119" s="3" t="s">
        <v>489</v>
      </c>
      <c r="G119" s="3" t="s">
        <v>940</v>
      </c>
      <c r="H119" s="3" t="s">
        <v>6</v>
      </c>
      <c r="I119" s="3" t="str">
        <f>IFERROR(VLOOKUP(E119,[2]Sheet1!$C:$D,2,0),"TIPO III - Não classificada")</f>
        <v>TIPO III</v>
      </c>
      <c r="J119" s="3">
        <v>46933</v>
      </c>
      <c r="K119" s="86"/>
      <c r="L119" s="117">
        <f>IF(SUMIFS('MUSD26-30'!B:B,'MUSD26-30'!A:A,ListaUsinas!E119)=0,"",SUMIFS('MUSD26-30'!B:B,'MUSD26-30'!A:A,ListaUsinas!E119))</f>
        <v>10</v>
      </c>
      <c r="M119" s="117">
        <f>IF(SUMIFS(MUSD!C:C,MUSD!A:A,ListaUsinas!E119)=0,"",SUMIFS(MUSD!C:C,MUSD!A:A,ListaUsinas!E119))</f>
        <v>10</v>
      </c>
      <c r="N119" s="46" t="s">
        <v>8529</v>
      </c>
      <c r="O119" s="50"/>
      <c r="P119" s="79"/>
      <c r="Q119" s="79"/>
      <c r="R119" s="79"/>
      <c r="S119" s="79"/>
      <c r="T119" s="79"/>
      <c r="U119" s="79"/>
      <c r="V119" s="79"/>
      <c r="W119" s="78"/>
    </row>
    <row r="120" spans="1:34" s="1" customFormat="1" x14ac:dyDescent="0.25">
      <c r="A120" s="3" t="s">
        <v>6634</v>
      </c>
      <c r="B120" s="48" t="s">
        <v>3929</v>
      </c>
      <c r="C120" s="46" t="s">
        <v>240</v>
      </c>
      <c r="D120" s="14" t="s">
        <v>241</v>
      </c>
      <c r="E120" s="14" t="str">
        <f t="shared" si="1"/>
        <v>030191</v>
      </c>
      <c r="F120" s="3" t="s">
        <v>489</v>
      </c>
      <c r="G120" s="3" t="s">
        <v>940</v>
      </c>
      <c r="H120" s="3" t="s">
        <v>6</v>
      </c>
      <c r="I120" s="3" t="str">
        <f>IFERROR(VLOOKUP(E120,[2]Sheet1!$C:$D,2,0),"TIPO III - Não classificada")</f>
        <v>TIPO III</v>
      </c>
      <c r="J120" s="3">
        <v>46934</v>
      </c>
      <c r="K120" s="86"/>
      <c r="L120" s="117">
        <f>IF(SUMIFS('MUSD26-30'!B:B,'MUSD26-30'!A:A,ListaUsinas!E120)=0,"",SUMIFS('MUSD26-30'!B:B,'MUSD26-30'!A:A,ListaUsinas!E120))</f>
        <v>1.4</v>
      </c>
      <c r="M120" s="117">
        <f>IF(SUMIFS(MUSD!C:C,MUSD!A:A,ListaUsinas!E120)=0,"",SUMIFS(MUSD!C:C,MUSD!A:A,ListaUsinas!E120))</f>
        <v>1.4</v>
      </c>
      <c r="N120" s="46" t="s">
        <v>8529</v>
      </c>
      <c r="O120" s="50"/>
      <c r="P120" s="79"/>
      <c r="Q120" s="79"/>
      <c r="R120" s="79"/>
      <c r="S120" s="79"/>
      <c r="T120" s="79"/>
      <c r="U120" s="79"/>
      <c r="V120" s="79"/>
      <c r="W120" s="78"/>
    </row>
    <row r="121" spans="1:34" x14ac:dyDescent="0.25">
      <c r="A121" s="3" t="s">
        <v>6634</v>
      </c>
      <c r="B121" s="48" t="s">
        <v>3929</v>
      </c>
      <c r="C121" s="8" t="s">
        <v>242</v>
      </c>
      <c r="D121" s="14" t="s">
        <v>243</v>
      </c>
      <c r="E121" s="14" t="str">
        <f t="shared" si="1"/>
        <v>040854</v>
      </c>
      <c r="F121" s="3" t="s">
        <v>489</v>
      </c>
      <c r="G121" s="3" t="s">
        <v>940</v>
      </c>
      <c r="H121" s="3" t="s">
        <v>6</v>
      </c>
      <c r="I121" s="3" t="str">
        <f>IFERROR(VLOOKUP(E121,[2]Sheet1!$C:$D,2,0),"TIPO III - Não classificada")</f>
        <v>TIPO III</v>
      </c>
      <c r="J121" s="3">
        <v>47776</v>
      </c>
      <c r="K121" s="86"/>
      <c r="L121" s="117">
        <f>IF(SUMIFS('MUSD26-30'!B:B,'MUSD26-30'!A:A,ListaUsinas!E121)=0,"",SUMIFS('MUSD26-30'!B:B,'MUSD26-30'!A:A,ListaUsinas!E121))</f>
        <v>95</v>
      </c>
      <c r="M121" s="117">
        <f>IF(SUMIFS(MUSD!C:C,MUSD!A:A,ListaUsinas!E121)=0,"",SUMIFS(MUSD!C:C,MUSD!A:A,ListaUsinas!E121))</f>
        <v>95</v>
      </c>
      <c r="N121" s="46" t="s">
        <v>8529</v>
      </c>
      <c r="O121" s="50"/>
      <c r="P121" s="79"/>
      <c r="Q121" s="79"/>
      <c r="R121" s="79"/>
      <c r="S121" s="79"/>
      <c r="T121" s="79"/>
      <c r="U121" s="79"/>
      <c r="V121" s="79"/>
      <c r="W121" s="78"/>
      <c r="Y121" s="1"/>
      <c r="Z121" s="1"/>
      <c r="AA121" s="1"/>
      <c r="AB121" s="1"/>
      <c r="AC121" s="1"/>
      <c r="AD121" s="1"/>
      <c r="AE121" s="1"/>
      <c r="AF121" s="1"/>
      <c r="AG121" s="1"/>
      <c r="AH121" s="1"/>
    </row>
    <row r="122" spans="1:34" s="1" customFormat="1" x14ac:dyDescent="0.25">
      <c r="A122" s="3" t="s">
        <v>6634</v>
      </c>
      <c r="B122" s="48" t="s">
        <v>3929</v>
      </c>
      <c r="C122" s="46" t="s">
        <v>244</v>
      </c>
      <c r="D122" s="14" t="s">
        <v>245</v>
      </c>
      <c r="E122" s="14" t="str">
        <f t="shared" si="1"/>
        <v>030533</v>
      </c>
      <c r="F122" s="3" t="s">
        <v>489</v>
      </c>
      <c r="G122" s="3" t="s">
        <v>940</v>
      </c>
      <c r="H122" s="3" t="s">
        <v>6</v>
      </c>
      <c r="I122" s="3" t="str">
        <f>IFERROR(VLOOKUP(E122,[2]Sheet1!$C:$D,2,0),"TIPO III - Não classificada")</f>
        <v>TIPO III</v>
      </c>
      <c r="J122" s="3">
        <v>46935</v>
      </c>
      <c r="K122" s="86"/>
      <c r="L122" s="117">
        <f>IF(SUMIFS('MUSD26-30'!B:B,'MUSD26-30'!A:A,ListaUsinas!E122)=0,"",SUMIFS('MUSD26-30'!B:B,'MUSD26-30'!A:A,ListaUsinas!E122))</f>
        <v>12</v>
      </c>
      <c r="M122" s="117">
        <f>IF(SUMIFS(MUSD!C:C,MUSD!A:A,ListaUsinas!E122)=0,"",SUMIFS(MUSD!C:C,MUSD!A:A,ListaUsinas!E122))</f>
        <v>12</v>
      </c>
      <c r="N122" s="46" t="s">
        <v>8529</v>
      </c>
      <c r="O122" s="50"/>
      <c r="P122" s="79"/>
      <c r="Q122" s="79"/>
      <c r="R122" s="79"/>
      <c r="S122" s="79"/>
      <c r="T122" s="79"/>
      <c r="U122" s="79"/>
      <c r="V122" s="79"/>
      <c r="W122" s="78"/>
    </row>
    <row r="123" spans="1:34" s="1" customFormat="1" x14ac:dyDescent="0.25">
      <c r="A123" s="3" t="s">
        <v>6634</v>
      </c>
      <c r="B123" s="48" t="s">
        <v>3929</v>
      </c>
      <c r="C123" s="81" t="s">
        <v>246</v>
      </c>
      <c r="D123" s="14" t="s">
        <v>247</v>
      </c>
      <c r="E123" s="14" t="str">
        <f t="shared" si="1"/>
        <v>028479</v>
      </c>
      <c r="F123" s="3" t="s">
        <v>489</v>
      </c>
      <c r="G123" s="3" t="s">
        <v>940</v>
      </c>
      <c r="H123" s="3" t="s">
        <v>6</v>
      </c>
      <c r="I123" s="3" t="str">
        <f>IFERROR(VLOOKUP(E123,[2]Sheet1!$C:$D,2,0),"TIPO III - Não classificada")</f>
        <v>TIPO III</v>
      </c>
      <c r="J123" s="3">
        <v>46935</v>
      </c>
      <c r="K123" s="86"/>
      <c r="L123" s="117">
        <f>IF(SUMIFS('MUSD26-30'!B:B,'MUSD26-30'!A:A,ListaUsinas!E123)=0,"",SUMIFS('MUSD26-30'!B:B,'MUSD26-30'!A:A,ListaUsinas!E123))</f>
        <v>22</v>
      </c>
      <c r="M123" s="117">
        <f>IF(SUMIFS(MUSD!C:C,MUSD!A:A,ListaUsinas!E123)=0,"",SUMIFS(MUSD!C:C,MUSD!A:A,ListaUsinas!E123))</f>
        <v>22</v>
      </c>
      <c r="N123" s="46" t="s">
        <v>8529</v>
      </c>
      <c r="O123" s="50"/>
      <c r="P123" s="79"/>
      <c r="Q123" s="79"/>
      <c r="R123" s="79"/>
      <c r="S123" s="79"/>
      <c r="T123" s="79"/>
      <c r="U123" s="79"/>
      <c r="V123" s="79"/>
      <c r="W123" s="78"/>
    </row>
    <row r="124" spans="1:34" s="1" customFormat="1" x14ac:dyDescent="0.25">
      <c r="A124" s="3" t="s">
        <v>6634</v>
      </c>
      <c r="B124" s="48" t="s">
        <v>3929</v>
      </c>
      <c r="C124" s="46" t="s">
        <v>248</v>
      </c>
      <c r="D124" s="14" t="s">
        <v>249</v>
      </c>
      <c r="E124" s="14" t="str">
        <f t="shared" si="1"/>
        <v>029619</v>
      </c>
      <c r="F124" s="3" t="s">
        <v>489</v>
      </c>
      <c r="G124" s="3" t="s">
        <v>940</v>
      </c>
      <c r="H124" s="3" t="s">
        <v>6</v>
      </c>
      <c r="I124" s="3" t="str">
        <f>IFERROR(VLOOKUP(E124,[2]Sheet1!$C:$D,2,0),"TIPO III - Não classificada")</f>
        <v>TIPO III</v>
      </c>
      <c r="J124" s="3">
        <v>46935</v>
      </c>
      <c r="K124" s="86"/>
      <c r="L124" s="117">
        <f>IF(SUMIFS('MUSD26-30'!B:B,'MUSD26-30'!A:A,ListaUsinas!E124)=0,"",SUMIFS('MUSD26-30'!B:B,'MUSD26-30'!A:A,ListaUsinas!E124))</f>
        <v>13</v>
      </c>
      <c r="M124" s="117">
        <f>IF(SUMIFS(MUSD!C:C,MUSD!A:A,ListaUsinas!E124)=0,"",SUMIFS(MUSD!C:C,MUSD!A:A,ListaUsinas!E124))</f>
        <v>13</v>
      </c>
      <c r="N124" s="46" t="s">
        <v>8529</v>
      </c>
      <c r="O124" s="50"/>
      <c r="P124" s="79"/>
      <c r="Q124" s="79"/>
      <c r="R124" s="79"/>
      <c r="S124" s="79"/>
      <c r="T124" s="79"/>
      <c r="U124" s="79"/>
      <c r="V124" s="79"/>
      <c r="W124" s="78"/>
    </row>
    <row r="125" spans="1:34" s="1" customFormat="1" x14ac:dyDescent="0.25">
      <c r="A125" s="3" t="s">
        <v>6634</v>
      </c>
      <c r="B125" s="48" t="s">
        <v>3929</v>
      </c>
      <c r="C125" s="46" t="s">
        <v>250</v>
      </c>
      <c r="D125" s="14" t="s">
        <v>251</v>
      </c>
      <c r="E125" s="14" t="str">
        <f t="shared" si="1"/>
        <v>002656</v>
      </c>
      <c r="F125" s="3" t="s">
        <v>489</v>
      </c>
      <c r="G125" s="3" t="s">
        <v>940</v>
      </c>
      <c r="H125" s="3" t="s">
        <v>6</v>
      </c>
      <c r="I125" s="3" t="str">
        <f>IFERROR(VLOOKUP(E125,[2]Sheet1!$C:$D,2,0),"TIPO III - Não classificada")</f>
        <v>TIPO III</v>
      </c>
      <c r="J125" s="3">
        <v>46936</v>
      </c>
      <c r="K125" s="86"/>
      <c r="L125" s="117">
        <f>IF(SUMIFS('MUSD26-30'!B:B,'MUSD26-30'!A:A,ListaUsinas!E125)=0,"",SUMIFS('MUSD26-30'!B:B,'MUSD26-30'!A:A,ListaUsinas!E125))</f>
        <v>2.29</v>
      </c>
      <c r="M125" s="117">
        <f>IF(SUMIFS(MUSD!C:C,MUSD!A:A,ListaUsinas!E125)=0,"",SUMIFS(MUSD!C:C,MUSD!A:A,ListaUsinas!E125))</f>
        <v>2.29</v>
      </c>
      <c r="N125" s="46" t="s">
        <v>8529</v>
      </c>
      <c r="O125" s="50"/>
      <c r="P125" s="79"/>
      <c r="Q125" s="79"/>
      <c r="R125" s="79"/>
      <c r="S125" s="79"/>
      <c r="T125" s="79"/>
      <c r="U125" s="79"/>
      <c r="V125" s="79"/>
      <c r="W125" s="78"/>
    </row>
    <row r="126" spans="1:34" s="1" customFormat="1" x14ac:dyDescent="0.25">
      <c r="A126" s="3" t="s">
        <v>6634</v>
      </c>
      <c r="B126" s="48" t="s">
        <v>3929</v>
      </c>
      <c r="C126" s="15" t="s">
        <v>252</v>
      </c>
      <c r="D126" s="14" t="s">
        <v>253</v>
      </c>
      <c r="E126" s="14" t="str">
        <f t="shared" si="1"/>
        <v>030371</v>
      </c>
      <c r="F126" s="3" t="s">
        <v>489</v>
      </c>
      <c r="G126" s="3" t="s">
        <v>940</v>
      </c>
      <c r="H126" s="3" t="s">
        <v>6</v>
      </c>
      <c r="I126" s="3" t="str">
        <f>IFERROR(VLOOKUP(E126,[2]Sheet1!$C:$D,2,0),"TIPO III - Não classificada")</f>
        <v>TIPO III</v>
      </c>
      <c r="J126" s="3">
        <v>47830</v>
      </c>
      <c r="K126" s="86"/>
      <c r="L126" s="117">
        <f>IF(SUMIFS('MUSD26-30'!B:B,'MUSD26-30'!A:A,ListaUsinas!E126)=0,"",SUMIFS('MUSD26-30'!B:B,'MUSD26-30'!A:A,ListaUsinas!E126))</f>
        <v>2</v>
      </c>
      <c r="M126" s="117">
        <f>IF(SUMIFS(MUSD!C:C,MUSD!A:A,ListaUsinas!E126)=0,"",SUMIFS(MUSD!C:C,MUSD!A:A,ListaUsinas!E126))</f>
        <v>2</v>
      </c>
      <c r="N126" s="46" t="s">
        <v>8529</v>
      </c>
      <c r="O126" s="50"/>
      <c r="P126" s="79"/>
      <c r="Q126" s="79"/>
      <c r="R126" s="79"/>
      <c r="S126" s="79"/>
      <c r="T126" s="79"/>
      <c r="U126" s="79"/>
      <c r="V126" s="79"/>
      <c r="W126" s="78"/>
    </row>
    <row r="127" spans="1:34" s="1" customFormat="1" x14ac:dyDescent="0.25">
      <c r="A127" s="3" t="s">
        <v>6634</v>
      </c>
      <c r="B127" s="48" t="s">
        <v>3929</v>
      </c>
      <c r="C127" s="46" t="s">
        <v>254</v>
      </c>
      <c r="D127" s="14" t="s">
        <v>255</v>
      </c>
      <c r="E127" s="14" t="str">
        <f t="shared" si="1"/>
        <v>038172</v>
      </c>
      <c r="F127" s="3" t="s">
        <v>489</v>
      </c>
      <c r="G127" s="3" t="s">
        <v>940</v>
      </c>
      <c r="H127" s="3" t="s">
        <v>6</v>
      </c>
      <c r="I127" s="3" t="str">
        <f>IFERROR(VLOOKUP(E127,[2]Sheet1!$C:$D,2,0),"TIPO III - Não classificada")</f>
        <v>TIPO III</v>
      </c>
      <c r="J127" s="3">
        <v>47830</v>
      </c>
      <c r="K127" s="86"/>
      <c r="L127" s="117">
        <f>IF(SUMIFS('MUSD26-30'!B:B,'MUSD26-30'!A:A,ListaUsinas!E127)=0,"",SUMIFS('MUSD26-30'!B:B,'MUSD26-30'!A:A,ListaUsinas!E127))</f>
        <v>23</v>
      </c>
      <c r="M127" s="117">
        <f>IF(SUMIFS(MUSD!C:C,MUSD!A:A,ListaUsinas!E127)=0,"",SUMIFS(MUSD!C:C,MUSD!A:A,ListaUsinas!E127))</f>
        <v>23</v>
      </c>
      <c r="N127" s="46" t="s">
        <v>8529</v>
      </c>
      <c r="O127" s="50"/>
      <c r="P127" s="79"/>
      <c r="Q127" s="79"/>
      <c r="R127" s="79"/>
      <c r="S127" s="79"/>
      <c r="T127" s="79"/>
      <c r="U127" s="79"/>
      <c r="V127" s="79"/>
      <c r="W127" s="78"/>
    </row>
    <row r="128" spans="1:34" s="1" customFormat="1" x14ac:dyDescent="0.25">
      <c r="A128" s="3" t="s">
        <v>6634</v>
      </c>
      <c r="B128" s="48" t="s">
        <v>3929</v>
      </c>
      <c r="C128" s="46" t="s">
        <v>256</v>
      </c>
      <c r="D128" s="14" t="s">
        <v>257</v>
      </c>
      <c r="E128" s="14" t="str">
        <f t="shared" si="1"/>
        <v>030094</v>
      </c>
      <c r="F128" s="3" t="s">
        <v>489</v>
      </c>
      <c r="G128" s="3" t="s">
        <v>940</v>
      </c>
      <c r="H128" s="3" t="s">
        <v>6</v>
      </c>
      <c r="I128" s="3" t="str">
        <f>IFERROR(VLOOKUP(E128,[2]Sheet1!$C:$D,2,0),"TIPO III - Não classificada")</f>
        <v>TIPO II-B</v>
      </c>
      <c r="J128" s="3">
        <v>47773</v>
      </c>
      <c r="K128" s="86"/>
      <c r="L128" s="117">
        <f>IF(SUMIFS('MUSD26-30'!B:B,'MUSD26-30'!A:A,ListaUsinas!E128)=0,"",SUMIFS('MUSD26-30'!B:B,'MUSD26-30'!A:A,ListaUsinas!E128))</f>
        <v>30</v>
      </c>
      <c r="M128" s="117">
        <f>IF(SUMIFS(MUSD!C:C,MUSD!A:A,ListaUsinas!E128)=0,"",SUMIFS(MUSD!C:C,MUSD!A:A,ListaUsinas!E128))</f>
        <v>30</v>
      </c>
      <c r="N128" s="46" t="s">
        <v>8529</v>
      </c>
      <c r="O128" s="50"/>
      <c r="P128" s="79"/>
      <c r="Q128" s="79"/>
      <c r="R128" s="79"/>
      <c r="S128" s="79"/>
      <c r="T128" s="79"/>
      <c r="U128" s="79"/>
      <c r="V128" s="79"/>
      <c r="W128" s="78"/>
    </row>
    <row r="129" spans="1:34" s="1" customFormat="1" x14ac:dyDescent="0.25">
      <c r="A129" s="3" t="s">
        <v>6634</v>
      </c>
      <c r="B129" s="48" t="s">
        <v>3929</v>
      </c>
      <c r="C129" s="46" t="s">
        <v>258</v>
      </c>
      <c r="D129" s="14" t="s">
        <v>259</v>
      </c>
      <c r="E129" s="14" t="str">
        <f t="shared" si="1"/>
        <v>029709</v>
      </c>
      <c r="F129" s="3" t="s">
        <v>489</v>
      </c>
      <c r="G129" s="3" t="s">
        <v>940</v>
      </c>
      <c r="H129" s="3" t="s">
        <v>6</v>
      </c>
      <c r="I129" s="3" t="str">
        <f>IFERROR(VLOOKUP(E129,[2]Sheet1!$C:$D,2,0),"TIPO III - Não classificada")</f>
        <v>TIPO III</v>
      </c>
      <c r="J129" s="3">
        <v>47747</v>
      </c>
      <c r="K129" s="86"/>
      <c r="L129" s="117">
        <f>IF(SUMIFS('MUSD26-30'!B:B,'MUSD26-30'!A:A,ListaUsinas!E129)=0,"",SUMIFS('MUSD26-30'!B:B,'MUSD26-30'!A:A,ListaUsinas!E129))</f>
        <v>25</v>
      </c>
      <c r="M129" s="117">
        <f>IF(SUMIFS(MUSD!C:C,MUSD!A:A,ListaUsinas!E129)=0,"",SUMIFS(MUSD!C:C,MUSD!A:A,ListaUsinas!E129))</f>
        <v>25</v>
      </c>
      <c r="N129" s="46" t="s">
        <v>8529</v>
      </c>
      <c r="O129" s="50"/>
      <c r="P129" s="79"/>
      <c r="Q129" s="79"/>
      <c r="R129" s="79"/>
      <c r="S129" s="79"/>
      <c r="T129" s="79"/>
      <c r="U129" s="79"/>
      <c r="V129" s="79"/>
      <c r="W129" s="78"/>
    </row>
    <row r="130" spans="1:34" x14ac:dyDescent="0.25">
      <c r="A130" s="3" t="s">
        <v>6634</v>
      </c>
      <c r="B130" s="48" t="s">
        <v>3929</v>
      </c>
      <c r="C130" s="8" t="s">
        <v>260</v>
      </c>
      <c r="D130" s="14" t="s">
        <v>261</v>
      </c>
      <c r="E130" s="14" t="str">
        <f t="shared" si="1"/>
        <v>040785</v>
      </c>
      <c r="F130" s="3" t="s">
        <v>489</v>
      </c>
      <c r="G130" s="3" t="s">
        <v>940</v>
      </c>
      <c r="H130" s="3" t="s">
        <v>6</v>
      </c>
      <c r="I130" s="3" t="str">
        <f>IFERROR(VLOOKUP(E130,[2]Sheet1!$C:$D,2,0),"TIPO III - Não classificada")</f>
        <v>TIPO III</v>
      </c>
      <c r="J130" s="3">
        <v>47747</v>
      </c>
      <c r="K130" s="86"/>
      <c r="L130" s="117">
        <f>IF(SUMIFS('MUSD26-30'!B:B,'MUSD26-30'!A:A,ListaUsinas!E130)=0,"",SUMIFS('MUSD26-30'!B:B,'MUSD26-30'!A:A,ListaUsinas!E130))</f>
        <v>30</v>
      </c>
      <c r="M130" s="117">
        <f>IF(SUMIFS(MUSD!C:C,MUSD!A:A,ListaUsinas!E130)=0,"",SUMIFS(MUSD!C:C,MUSD!A:A,ListaUsinas!E130))</f>
        <v>30</v>
      </c>
      <c r="N130" s="46" t="s">
        <v>8529</v>
      </c>
      <c r="O130" s="50"/>
      <c r="P130" s="79"/>
      <c r="Q130" s="79"/>
      <c r="R130" s="79"/>
      <c r="S130" s="79"/>
      <c r="T130" s="79"/>
      <c r="U130" s="79"/>
      <c r="V130" s="79"/>
      <c r="W130" s="78"/>
      <c r="Y130" s="1"/>
      <c r="Z130" s="1"/>
      <c r="AA130" s="1"/>
      <c r="AB130" s="1"/>
      <c r="AC130" s="1"/>
      <c r="AD130" s="1"/>
      <c r="AE130" s="1"/>
      <c r="AF130" s="1"/>
      <c r="AG130" s="1"/>
      <c r="AH130" s="1"/>
    </row>
    <row r="131" spans="1:34" s="1" customFormat="1" x14ac:dyDescent="0.25">
      <c r="A131" s="3" t="s">
        <v>6634</v>
      </c>
      <c r="B131" s="48" t="s">
        <v>3929</v>
      </c>
      <c r="C131" s="81" t="s">
        <v>262</v>
      </c>
      <c r="D131" s="14" t="s">
        <v>263</v>
      </c>
      <c r="E131" s="14" t="str">
        <f t="shared" ref="E131:E194" si="2">MID(D131,11,6)</f>
        <v>030266</v>
      </c>
      <c r="F131" s="3" t="s">
        <v>489</v>
      </c>
      <c r="G131" s="3" t="s">
        <v>940</v>
      </c>
      <c r="H131" s="3" t="s">
        <v>6</v>
      </c>
      <c r="I131" s="3" t="str">
        <f>IFERROR(VLOOKUP(E131,[2]Sheet1!$C:$D,2,0),"TIPO III - Não classificada")</f>
        <v>TIPO III</v>
      </c>
      <c r="J131" s="3">
        <v>47758</v>
      </c>
      <c r="K131" s="86"/>
      <c r="L131" s="117">
        <f>IF(SUMIFS('MUSD26-30'!B:B,'MUSD26-30'!A:A,ListaUsinas!E131)=0,"",SUMIFS('MUSD26-30'!B:B,'MUSD26-30'!A:A,ListaUsinas!E131))</f>
        <v>20</v>
      </c>
      <c r="M131" s="117">
        <f>IF(SUMIFS(MUSD!C:C,MUSD!A:A,ListaUsinas!E131)=0,"",SUMIFS(MUSD!C:C,MUSD!A:A,ListaUsinas!E131))</f>
        <v>20</v>
      </c>
      <c r="N131" s="46" t="s">
        <v>8529</v>
      </c>
      <c r="O131" s="50"/>
      <c r="P131" s="79"/>
      <c r="Q131" s="79"/>
      <c r="R131" s="79"/>
      <c r="S131" s="79"/>
      <c r="T131" s="79"/>
      <c r="U131" s="79"/>
      <c r="V131" s="79"/>
      <c r="W131" s="78"/>
    </row>
    <row r="132" spans="1:34" s="1" customFormat="1" x14ac:dyDescent="0.25">
      <c r="A132" s="3" t="s">
        <v>6634</v>
      </c>
      <c r="B132" s="48" t="s">
        <v>3929</v>
      </c>
      <c r="C132" s="46" t="s">
        <v>264</v>
      </c>
      <c r="D132" s="14" t="s">
        <v>265</v>
      </c>
      <c r="E132" s="14" t="str">
        <f t="shared" si="2"/>
        <v>029759</v>
      </c>
      <c r="F132" s="3" t="s">
        <v>489</v>
      </c>
      <c r="G132" s="3" t="s">
        <v>940</v>
      </c>
      <c r="H132" s="3" t="s">
        <v>6</v>
      </c>
      <c r="I132" s="3" t="str">
        <f>IFERROR(VLOOKUP(E132,[2]Sheet1!$C:$D,2,0),"TIPO III - Não classificada")</f>
        <v>TIPO III</v>
      </c>
      <c r="J132" s="3">
        <v>47813</v>
      </c>
      <c r="K132" s="86"/>
      <c r="L132" s="117">
        <f>IF(SUMIFS('MUSD26-30'!B:B,'MUSD26-30'!A:A,ListaUsinas!E132)=0,"",SUMIFS('MUSD26-30'!B:B,'MUSD26-30'!A:A,ListaUsinas!E132))</f>
        <v>30</v>
      </c>
      <c r="M132" s="117">
        <f>IF(SUMIFS(MUSD!C:C,MUSD!A:A,ListaUsinas!E132)=0,"",SUMIFS(MUSD!C:C,MUSD!A:A,ListaUsinas!E132))</f>
        <v>30</v>
      </c>
      <c r="N132" s="46" t="s">
        <v>8529</v>
      </c>
      <c r="O132" s="50"/>
      <c r="P132" s="79"/>
      <c r="Q132" s="79"/>
      <c r="R132" s="79"/>
      <c r="S132" s="79"/>
      <c r="T132" s="79"/>
      <c r="U132" s="79"/>
      <c r="V132" s="79"/>
      <c r="W132" s="78"/>
    </row>
    <row r="133" spans="1:34" s="1" customFormat="1" x14ac:dyDescent="0.25">
      <c r="A133" s="3" t="s">
        <v>6634</v>
      </c>
      <c r="B133" s="48" t="s">
        <v>3929</v>
      </c>
      <c r="C133" s="46" t="s">
        <v>266</v>
      </c>
      <c r="D133" s="14" t="s">
        <v>267</v>
      </c>
      <c r="E133" s="14" t="str">
        <f t="shared" si="2"/>
        <v>030166</v>
      </c>
      <c r="F133" s="3" t="s">
        <v>489</v>
      </c>
      <c r="G133" s="3" t="s">
        <v>940</v>
      </c>
      <c r="H133" s="3" t="s">
        <v>6</v>
      </c>
      <c r="I133" s="3" t="str">
        <f>IFERROR(VLOOKUP(E133,[2]Sheet1!$C:$D,2,0),"TIPO III - Não classificada")</f>
        <v>TIPO III</v>
      </c>
      <c r="J133" s="3">
        <v>47803</v>
      </c>
      <c r="K133" s="86"/>
      <c r="L133" s="117">
        <f>IF(SUMIFS('MUSD26-30'!B:B,'MUSD26-30'!A:A,ListaUsinas!E133)=0,"",SUMIFS('MUSD26-30'!B:B,'MUSD26-30'!A:A,ListaUsinas!E133))</f>
        <v>30</v>
      </c>
      <c r="M133" s="117">
        <f>IF(SUMIFS(MUSD!C:C,MUSD!A:A,ListaUsinas!E133)=0,"",SUMIFS(MUSD!C:C,MUSD!A:A,ListaUsinas!E133))</f>
        <v>30</v>
      </c>
      <c r="N133" s="46" t="s">
        <v>8529</v>
      </c>
      <c r="O133" s="50"/>
      <c r="P133" s="79"/>
      <c r="Q133" s="79"/>
      <c r="R133" s="79"/>
      <c r="S133" s="79"/>
      <c r="T133" s="79"/>
      <c r="U133" s="79"/>
      <c r="V133" s="79"/>
      <c r="W133" s="78"/>
    </row>
    <row r="134" spans="1:34" s="1" customFormat="1" x14ac:dyDescent="0.25">
      <c r="A134" s="3" t="s">
        <v>6634</v>
      </c>
      <c r="B134" s="48" t="s">
        <v>3929</v>
      </c>
      <c r="C134" s="46" t="s">
        <v>268</v>
      </c>
      <c r="D134" s="14" t="s">
        <v>269</v>
      </c>
      <c r="E134" s="14" t="str">
        <f t="shared" si="2"/>
        <v>032658</v>
      </c>
      <c r="F134" s="3" t="s">
        <v>489</v>
      </c>
      <c r="G134" s="3" t="s">
        <v>940</v>
      </c>
      <c r="H134" s="3" t="s">
        <v>6</v>
      </c>
      <c r="I134" s="3" t="str">
        <f>IFERROR(VLOOKUP(E134,[2]Sheet1!$C:$D,2,0),"TIPO III - Não classificada")</f>
        <v>TIPO III</v>
      </c>
      <c r="J134" s="3">
        <v>47828</v>
      </c>
      <c r="K134" s="86"/>
      <c r="L134" s="117">
        <f>IF(SUMIFS('MUSD26-30'!B:B,'MUSD26-30'!A:A,ListaUsinas!E134)=0,"",SUMIFS('MUSD26-30'!B:B,'MUSD26-30'!A:A,ListaUsinas!E134))</f>
        <v>3.3</v>
      </c>
      <c r="M134" s="117">
        <f>IF(SUMIFS(MUSD!C:C,MUSD!A:A,ListaUsinas!E134)=0,"",SUMIFS(MUSD!C:C,MUSD!A:A,ListaUsinas!E134))</f>
        <v>3.3</v>
      </c>
      <c r="N134" s="46" t="s">
        <v>8529</v>
      </c>
      <c r="O134" s="50"/>
      <c r="P134" s="79"/>
      <c r="Q134" s="79"/>
      <c r="R134" s="79"/>
      <c r="S134" s="79"/>
      <c r="T134" s="79"/>
      <c r="U134" s="79"/>
      <c r="V134" s="79"/>
      <c r="W134" s="78"/>
    </row>
    <row r="135" spans="1:34" s="1" customFormat="1" x14ac:dyDescent="0.25">
      <c r="A135" s="3" t="s">
        <v>6634</v>
      </c>
      <c r="B135" s="48" t="s">
        <v>3929</v>
      </c>
      <c r="C135" s="46" t="s">
        <v>270</v>
      </c>
      <c r="D135" s="14" t="s">
        <v>271</v>
      </c>
      <c r="E135" s="14" t="str">
        <f t="shared" si="2"/>
        <v>030256</v>
      </c>
      <c r="F135" s="3" t="s">
        <v>489</v>
      </c>
      <c r="G135" s="3" t="s">
        <v>940</v>
      </c>
      <c r="H135" s="3" t="s">
        <v>6</v>
      </c>
      <c r="I135" s="3" t="str">
        <f>IFERROR(VLOOKUP(E135,[2]Sheet1!$C:$D,2,0),"TIPO III - Não classificada")</f>
        <v>TIPO III</v>
      </c>
      <c r="J135" s="3">
        <v>47781</v>
      </c>
      <c r="K135" s="86"/>
      <c r="L135" s="117">
        <f>IF(SUMIFS('MUSD26-30'!B:B,'MUSD26-30'!A:A,ListaUsinas!E135)=0,"",SUMIFS('MUSD26-30'!B:B,'MUSD26-30'!A:A,ListaUsinas!E135))</f>
        <v>6</v>
      </c>
      <c r="M135" s="117">
        <f>IF(SUMIFS(MUSD!C:C,MUSD!A:A,ListaUsinas!E135)=0,"",SUMIFS(MUSD!C:C,MUSD!A:A,ListaUsinas!E135))</f>
        <v>6</v>
      </c>
      <c r="N135" s="46" t="s">
        <v>8529</v>
      </c>
      <c r="O135" s="50"/>
      <c r="P135" s="79"/>
      <c r="Q135" s="79"/>
      <c r="R135" s="79"/>
      <c r="S135" s="79"/>
      <c r="T135" s="79"/>
      <c r="U135" s="79"/>
      <c r="V135" s="79"/>
      <c r="W135" s="78"/>
    </row>
    <row r="136" spans="1:34" s="1" customFormat="1" x14ac:dyDescent="0.25">
      <c r="A136" s="3" t="s">
        <v>6634</v>
      </c>
      <c r="B136" s="48" t="s">
        <v>3929</v>
      </c>
      <c r="C136" s="46" t="s">
        <v>272</v>
      </c>
      <c r="D136" s="14" t="s">
        <v>273</v>
      </c>
      <c r="E136" s="14" t="str">
        <f t="shared" si="2"/>
        <v>028084</v>
      </c>
      <c r="F136" s="3" t="s">
        <v>489</v>
      </c>
      <c r="G136" s="3" t="s">
        <v>940</v>
      </c>
      <c r="H136" s="3" t="s">
        <v>6</v>
      </c>
      <c r="I136" s="3" t="str">
        <f>IFERROR(VLOOKUP(E136,[2]Sheet1!$C:$D,2,0),"TIPO III - Não classificada")</f>
        <v>TIPO III</v>
      </c>
      <c r="J136" s="3">
        <v>46937</v>
      </c>
      <c r="K136" s="86"/>
      <c r="L136" s="117">
        <f>IF(SUMIFS('MUSD26-30'!B:B,'MUSD26-30'!A:A,ListaUsinas!E136)=0,"",SUMIFS('MUSD26-30'!B:B,'MUSD26-30'!A:A,ListaUsinas!E136))</f>
        <v>2.4</v>
      </c>
      <c r="M136" s="117">
        <f>IF(SUMIFS(MUSD!C:C,MUSD!A:A,ListaUsinas!E136)=0,"",SUMIFS(MUSD!C:C,MUSD!A:A,ListaUsinas!E136))</f>
        <v>2.4</v>
      </c>
      <c r="N136" s="46" t="s">
        <v>8529</v>
      </c>
      <c r="O136" s="50"/>
      <c r="P136" s="79"/>
      <c r="Q136" s="79"/>
      <c r="R136" s="79"/>
      <c r="S136" s="79"/>
      <c r="T136" s="79"/>
      <c r="U136" s="79"/>
      <c r="V136" s="79"/>
      <c r="W136" s="78"/>
    </row>
    <row r="137" spans="1:34" s="1" customFormat="1" x14ac:dyDescent="0.25">
      <c r="A137" s="3" t="s">
        <v>6634</v>
      </c>
      <c r="B137" s="48" t="s">
        <v>3929</v>
      </c>
      <c r="C137" s="81" t="s">
        <v>274</v>
      </c>
      <c r="D137" s="14" t="s">
        <v>275</v>
      </c>
      <c r="E137" s="14" t="str">
        <f t="shared" si="2"/>
        <v>029116</v>
      </c>
      <c r="F137" s="3" t="s">
        <v>489</v>
      </c>
      <c r="G137" s="3" t="s">
        <v>940</v>
      </c>
      <c r="H137" s="3" t="s">
        <v>6</v>
      </c>
      <c r="I137" s="3" t="str">
        <f>IFERROR(VLOOKUP(E137,[2]Sheet1!$C:$D,2,0),"TIPO III - Não classificada")</f>
        <v>TIPO III (EM DIT)</v>
      </c>
      <c r="J137" s="3">
        <v>47807</v>
      </c>
      <c r="K137" s="86"/>
      <c r="L137" s="117">
        <f>IF(SUMIFS('MUSD26-30'!B:B,'MUSD26-30'!A:A,ListaUsinas!E137)=0,"",SUMIFS('MUSD26-30'!B:B,'MUSD26-30'!A:A,ListaUsinas!E137))</f>
        <v>34</v>
      </c>
      <c r="M137" s="117">
        <f>IF(SUMIFS(MUSD!C:C,MUSD!A:A,ListaUsinas!E137)=0,"",SUMIFS(MUSD!C:C,MUSD!A:A,ListaUsinas!E137))</f>
        <v>34</v>
      </c>
      <c r="N137" s="46" t="s">
        <v>8529</v>
      </c>
      <c r="O137" s="50"/>
      <c r="P137" s="79"/>
      <c r="Q137" s="79"/>
      <c r="R137" s="79"/>
      <c r="S137" s="79"/>
      <c r="T137" s="79"/>
      <c r="U137" s="79"/>
      <c r="V137" s="79"/>
      <c r="W137" s="78"/>
    </row>
    <row r="138" spans="1:34" s="1" customFormat="1" x14ac:dyDescent="0.25">
      <c r="A138" s="3" t="s">
        <v>6634</v>
      </c>
      <c r="B138" s="48" t="s">
        <v>3929</v>
      </c>
      <c r="C138" s="46" t="s">
        <v>276</v>
      </c>
      <c r="D138" s="14" t="s">
        <v>277</v>
      </c>
      <c r="E138" s="14" t="str">
        <f t="shared" si="2"/>
        <v>028426</v>
      </c>
      <c r="F138" s="3" t="s">
        <v>489</v>
      </c>
      <c r="G138" s="3" t="s">
        <v>940</v>
      </c>
      <c r="H138" s="3" t="s">
        <v>6</v>
      </c>
      <c r="I138" s="3" t="str">
        <f>IFERROR(VLOOKUP(E138,[2]Sheet1!$C:$D,2,0),"TIPO III - Não classificada")</f>
        <v>TIPO III</v>
      </c>
      <c r="J138" s="3">
        <v>46938</v>
      </c>
      <c r="K138" s="86"/>
      <c r="L138" s="117">
        <f>IF(SUMIFS('MUSD26-30'!B:B,'MUSD26-30'!A:A,ListaUsinas!E138)=0,"",SUMIFS('MUSD26-30'!B:B,'MUSD26-30'!A:A,ListaUsinas!E138))</f>
        <v>8.4559999999999995</v>
      </c>
      <c r="M138" s="117">
        <f>IF(SUMIFS(MUSD!C:C,MUSD!A:A,ListaUsinas!E138)=0,"",SUMIFS(MUSD!C:C,MUSD!A:A,ListaUsinas!E138))</f>
        <v>8.4559999999999995</v>
      </c>
      <c r="N138" s="46" t="s">
        <v>8529</v>
      </c>
      <c r="O138" s="50"/>
      <c r="P138" s="79"/>
      <c r="Q138" s="79"/>
      <c r="R138" s="79"/>
      <c r="S138" s="79"/>
      <c r="T138" s="79"/>
      <c r="U138" s="79"/>
      <c r="V138" s="79"/>
      <c r="W138" s="78"/>
    </row>
    <row r="139" spans="1:34" s="1" customFormat="1" x14ac:dyDescent="0.25">
      <c r="A139" s="3" t="s">
        <v>6634</v>
      </c>
      <c r="B139" s="48" t="s">
        <v>3929</v>
      </c>
      <c r="C139" s="46" t="s">
        <v>278</v>
      </c>
      <c r="D139" s="14" t="s">
        <v>279</v>
      </c>
      <c r="E139" s="14" t="str">
        <f t="shared" si="2"/>
        <v>028735</v>
      </c>
      <c r="F139" s="3" t="s">
        <v>489</v>
      </c>
      <c r="G139" s="3" t="s">
        <v>940</v>
      </c>
      <c r="H139" s="3" t="s">
        <v>6</v>
      </c>
      <c r="I139" s="3" t="str">
        <f>IFERROR(VLOOKUP(E139,[2]Sheet1!$C:$D,2,0),"TIPO III - Não classificada")</f>
        <v>TIPO III</v>
      </c>
      <c r="J139" s="3">
        <v>46938</v>
      </c>
      <c r="K139" s="86"/>
      <c r="L139" s="117">
        <f>IF(SUMIFS('MUSD26-30'!B:B,'MUSD26-30'!A:A,ListaUsinas!E139)=0,"",SUMIFS('MUSD26-30'!B:B,'MUSD26-30'!A:A,ListaUsinas!E139))</f>
        <v>11.616</v>
      </c>
      <c r="M139" s="117">
        <f>IF(SUMIFS(MUSD!C:C,MUSD!A:A,ListaUsinas!E139)=0,"",SUMIFS(MUSD!C:C,MUSD!A:A,ListaUsinas!E139))</f>
        <v>11.616</v>
      </c>
      <c r="N139" s="46" t="s">
        <v>8529</v>
      </c>
      <c r="O139" s="50"/>
      <c r="P139" s="79"/>
      <c r="Q139" s="79"/>
      <c r="R139" s="79"/>
      <c r="S139" s="79"/>
      <c r="T139" s="79"/>
      <c r="U139" s="79"/>
      <c r="V139" s="79"/>
      <c r="W139" s="78"/>
    </row>
    <row r="140" spans="1:34" s="1" customFormat="1" x14ac:dyDescent="0.25">
      <c r="A140" s="3" t="s">
        <v>6634</v>
      </c>
      <c r="B140" s="48" t="s">
        <v>3929</v>
      </c>
      <c r="C140" s="46" t="s">
        <v>280</v>
      </c>
      <c r="D140" s="14" t="s">
        <v>281</v>
      </c>
      <c r="E140" s="14" t="str">
        <f t="shared" si="2"/>
        <v>028781</v>
      </c>
      <c r="F140" s="3" t="s">
        <v>489</v>
      </c>
      <c r="G140" s="3" t="s">
        <v>940</v>
      </c>
      <c r="H140" s="3" t="s">
        <v>6</v>
      </c>
      <c r="I140" s="3" t="str">
        <f>IFERROR(VLOOKUP(E140,[2]Sheet1!$C:$D,2,0),"TIPO III - Não classificada")</f>
        <v>TIPO III</v>
      </c>
      <c r="J140" s="3">
        <v>46938</v>
      </c>
      <c r="K140" s="86"/>
      <c r="L140" s="117">
        <f>IF(SUMIFS('MUSD26-30'!B:B,'MUSD26-30'!A:A,ListaUsinas!E140)=0,"",SUMIFS('MUSD26-30'!B:B,'MUSD26-30'!A:A,ListaUsinas!E140))</f>
        <v>13.180999999999999</v>
      </c>
      <c r="M140" s="117">
        <f>IF(SUMIFS(MUSD!C:C,MUSD!A:A,ListaUsinas!E140)=0,"",SUMIFS(MUSD!C:C,MUSD!A:A,ListaUsinas!E140))</f>
        <v>13.180999999999999</v>
      </c>
      <c r="N140" s="46" t="s">
        <v>8529</v>
      </c>
      <c r="O140" s="50"/>
      <c r="P140" s="79"/>
      <c r="Q140" s="79"/>
      <c r="R140" s="79"/>
      <c r="S140" s="79"/>
      <c r="T140" s="79"/>
      <c r="U140" s="79"/>
      <c r="V140" s="79"/>
      <c r="W140" s="78"/>
    </row>
    <row r="141" spans="1:34" s="1" customFormat="1" x14ac:dyDescent="0.25">
      <c r="A141" s="3" t="s">
        <v>6634</v>
      </c>
      <c r="B141" s="48" t="s">
        <v>3929</v>
      </c>
      <c r="C141" s="46" t="s">
        <v>282</v>
      </c>
      <c r="D141" s="14" t="s">
        <v>283</v>
      </c>
      <c r="E141" s="14" t="str">
        <f t="shared" si="2"/>
        <v>028749</v>
      </c>
      <c r="F141" s="3" t="s">
        <v>489</v>
      </c>
      <c r="G141" s="3" t="s">
        <v>940</v>
      </c>
      <c r="H141" s="3" t="s">
        <v>6</v>
      </c>
      <c r="I141" s="3" t="str">
        <f>IFERROR(VLOOKUP(E141,[2]Sheet1!$C:$D,2,0),"TIPO III - Não classificada")</f>
        <v>TIPO III</v>
      </c>
      <c r="J141" s="3">
        <v>46938</v>
      </c>
      <c r="K141" s="86"/>
      <c r="L141" s="117">
        <f>IF(SUMIFS('MUSD26-30'!B:B,'MUSD26-30'!A:A,ListaUsinas!E141)=0,"",SUMIFS('MUSD26-30'!B:B,'MUSD26-30'!A:A,ListaUsinas!E141))</f>
        <v>8.8559999999999999</v>
      </c>
      <c r="M141" s="117">
        <f>IF(SUMIFS(MUSD!C:C,MUSD!A:A,ListaUsinas!E141)=0,"",SUMIFS(MUSD!C:C,MUSD!A:A,ListaUsinas!E141))</f>
        <v>8.8559999999999999</v>
      </c>
      <c r="N141" s="46" t="s">
        <v>8529</v>
      </c>
      <c r="O141" s="50"/>
      <c r="P141" s="79"/>
      <c r="Q141" s="79"/>
      <c r="R141" s="79"/>
      <c r="S141" s="79"/>
      <c r="T141" s="79"/>
      <c r="U141" s="79"/>
      <c r="V141" s="79"/>
      <c r="W141" s="78"/>
    </row>
    <row r="142" spans="1:34" s="1" customFormat="1" x14ac:dyDescent="0.25">
      <c r="A142" s="3" t="s">
        <v>6634</v>
      </c>
      <c r="B142" s="48" t="s">
        <v>3929</v>
      </c>
      <c r="C142" s="81" t="s">
        <v>284</v>
      </c>
      <c r="D142" s="14" t="s">
        <v>285</v>
      </c>
      <c r="E142" s="14" t="str">
        <f t="shared" si="2"/>
        <v>031760</v>
      </c>
      <c r="F142" s="3" t="s">
        <v>489</v>
      </c>
      <c r="G142" s="3" t="s">
        <v>940</v>
      </c>
      <c r="H142" s="3" t="s">
        <v>6</v>
      </c>
      <c r="I142" s="3" t="str">
        <f>IFERROR(VLOOKUP(E142,[2]Sheet1!$C:$D,2,0),"TIPO III - Não classificada")</f>
        <v>TIPO III</v>
      </c>
      <c r="J142" s="3">
        <v>46939</v>
      </c>
      <c r="K142" s="86"/>
      <c r="L142" s="117">
        <f>IF(SUMIFS('MUSD26-30'!B:B,'MUSD26-30'!A:A,ListaUsinas!E142)=0,"",SUMIFS('MUSD26-30'!B:B,'MUSD26-30'!A:A,ListaUsinas!E142))</f>
        <v>1.32</v>
      </c>
      <c r="M142" s="117">
        <f>IF(SUMIFS(MUSD!C:C,MUSD!A:A,ListaUsinas!E142)=0,"",SUMIFS(MUSD!C:C,MUSD!A:A,ListaUsinas!E142))</f>
        <v>1.32</v>
      </c>
      <c r="N142" s="46" t="s">
        <v>8529</v>
      </c>
      <c r="O142" s="50"/>
      <c r="P142" s="79"/>
      <c r="Q142" s="79"/>
      <c r="R142" s="79"/>
      <c r="S142" s="79"/>
      <c r="T142" s="79"/>
      <c r="U142" s="79"/>
      <c r="V142" s="79"/>
      <c r="W142" s="78"/>
    </row>
    <row r="143" spans="1:34" s="1" customFormat="1" x14ac:dyDescent="0.25">
      <c r="A143" s="3" t="s">
        <v>6634</v>
      </c>
      <c r="B143" s="48" t="s">
        <v>3929</v>
      </c>
      <c r="C143" s="92" t="s">
        <v>286</v>
      </c>
      <c r="D143" s="14" t="s">
        <v>287</v>
      </c>
      <c r="E143" s="14" t="str">
        <f t="shared" si="2"/>
        <v>035528</v>
      </c>
      <c r="F143" s="3" t="s">
        <v>489</v>
      </c>
      <c r="G143" s="3" t="s">
        <v>940</v>
      </c>
      <c r="H143" s="3" t="s">
        <v>6</v>
      </c>
      <c r="I143" s="3" t="str">
        <f>IFERROR(VLOOKUP(E143,[2]Sheet1!$C:$D,2,0),"TIPO III - Não classificada")</f>
        <v>TIPO III</v>
      </c>
      <c r="J143" s="3">
        <v>46940</v>
      </c>
      <c r="K143" s="86"/>
      <c r="L143" s="117">
        <f>IF(SUMIFS('MUSD26-30'!B:B,'MUSD26-30'!A:A,ListaUsinas!E143)=0,"",SUMIFS('MUSD26-30'!B:B,'MUSD26-30'!A:A,ListaUsinas!E143))</f>
        <v>6.9</v>
      </c>
      <c r="M143" s="117">
        <f>IF(SUMIFS(MUSD!C:C,MUSD!A:A,ListaUsinas!E143)=0,"",SUMIFS(MUSD!C:C,MUSD!A:A,ListaUsinas!E143))</f>
        <v>6.9</v>
      </c>
      <c r="N143" s="46" t="s">
        <v>8529</v>
      </c>
      <c r="O143" s="50"/>
      <c r="P143" s="79"/>
      <c r="Q143" s="79"/>
      <c r="R143" s="79"/>
      <c r="S143" s="79"/>
      <c r="T143" s="79"/>
      <c r="U143" s="79"/>
      <c r="V143" s="79"/>
      <c r="W143" s="78"/>
    </row>
    <row r="144" spans="1:34" x14ac:dyDescent="0.25">
      <c r="A144" s="3" t="s">
        <v>6634</v>
      </c>
      <c r="B144" s="48" t="s">
        <v>3929</v>
      </c>
      <c r="C144" s="46" t="s">
        <v>288</v>
      </c>
      <c r="D144" s="14" t="s">
        <v>289</v>
      </c>
      <c r="E144" s="14" t="str">
        <f t="shared" si="2"/>
        <v>001220</v>
      </c>
      <c r="F144" s="3" t="s">
        <v>489</v>
      </c>
      <c r="G144" s="3" t="s">
        <v>940</v>
      </c>
      <c r="H144" s="3" t="s">
        <v>6</v>
      </c>
      <c r="I144" s="3" t="str">
        <f>IFERROR(VLOOKUP(E144,[2]Sheet1!$C:$D,2,0),"TIPO III - Não classificada")</f>
        <v>TIPO III</v>
      </c>
      <c r="J144" s="3">
        <v>46941</v>
      </c>
      <c r="K144" s="86"/>
      <c r="L144" s="117">
        <f>IF(SUMIFS('MUSD26-30'!B:B,'MUSD26-30'!A:A,ListaUsinas!E144)=0,"",SUMIFS('MUSD26-30'!B:B,'MUSD26-30'!A:A,ListaUsinas!E144))</f>
        <v>0.71</v>
      </c>
      <c r="M144" s="117">
        <f>IF(SUMIFS(MUSD!C:C,MUSD!A:A,ListaUsinas!E144)=0,"",SUMIFS(MUSD!C:C,MUSD!A:A,ListaUsinas!E144))</f>
        <v>0.71</v>
      </c>
      <c r="N144" s="46" t="s">
        <v>8529</v>
      </c>
      <c r="O144" s="50"/>
      <c r="P144" s="79"/>
      <c r="Q144" s="79"/>
      <c r="R144" s="79"/>
      <c r="S144" s="79"/>
      <c r="T144" s="79"/>
      <c r="U144" s="79"/>
      <c r="V144" s="79"/>
      <c r="W144" s="78"/>
      <c r="Y144" s="1"/>
      <c r="Z144" s="1"/>
      <c r="AA144" s="1"/>
      <c r="AB144" s="1"/>
      <c r="AC144" s="1"/>
      <c r="AD144" s="1"/>
      <c r="AE144" s="1"/>
      <c r="AF144" s="1"/>
      <c r="AG144" s="1"/>
      <c r="AH144" s="1"/>
    </row>
    <row r="145" spans="1:34" x14ac:dyDescent="0.25">
      <c r="A145" s="3" t="s">
        <v>6634</v>
      </c>
      <c r="B145" s="48" t="s">
        <v>3929</v>
      </c>
      <c r="C145" s="46" t="s">
        <v>290</v>
      </c>
      <c r="D145" s="14" t="s">
        <v>291</v>
      </c>
      <c r="E145" s="14" t="str">
        <f t="shared" si="2"/>
        <v>028242</v>
      </c>
      <c r="F145" s="3" t="s">
        <v>489</v>
      </c>
      <c r="G145" s="3" t="s">
        <v>940</v>
      </c>
      <c r="H145" s="3" t="s">
        <v>6</v>
      </c>
      <c r="I145" s="3" t="str">
        <f>IFERROR(VLOOKUP(E145,[2]Sheet1!$C:$D,2,0),"TIPO III - Não classificada")</f>
        <v>TIPO III</v>
      </c>
      <c r="J145" s="3">
        <v>46942</v>
      </c>
      <c r="K145" s="86"/>
      <c r="L145" s="117">
        <f>IF(SUMIFS('MUSD26-30'!B:B,'MUSD26-30'!A:A,ListaUsinas!E145)=0,"",SUMIFS('MUSD26-30'!B:B,'MUSD26-30'!A:A,ListaUsinas!E145))</f>
        <v>1</v>
      </c>
      <c r="M145" s="117">
        <f>IF(SUMIFS(MUSD!C:C,MUSD!A:A,ListaUsinas!E145)=0,"",SUMIFS(MUSD!C:C,MUSD!A:A,ListaUsinas!E145))</f>
        <v>1</v>
      </c>
      <c r="N145" s="46" t="s">
        <v>8529</v>
      </c>
      <c r="O145" s="50"/>
      <c r="P145" s="79"/>
      <c r="Q145" s="79"/>
      <c r="R145" s="79"/>
      <c r="S145" s="79"/>
      <c r="T145" s="79"/>
      <c r="U145" s="79"/>
      <c r="V145" s="79"/>
      <c r="W145" s="78"/>
      <c r="Y145" s="1"/>
      <c r="Z145" s="1"/>
      <c r="AA145" s="1"/>
      <c r="AB145" s="1"/>
      <c r="AC145" s="1"/>
      <c r="AD145" s="1"/>
      <c r="AE145" s="1"/>
      <c r="AF145" s="1"/>
      <c r="AG145" s="1"/>
      <c r="AH145" s="1"/>
    </row>
    <row r="146" spans="1:34" s="1" customFormat="1" x14ac:dyDescent="0.25">
      <c r="A146" s="3" t="s">
        <v>6634</v>
      </c>
      <c r="B146" s="48" t="s">
        <v>3929</v>
      </c>
      <c r="C146" s="46" t="s">
        <v>292</v>
      </c>
      <c r="D146" s="14" t="s">
        <v>293</v>
      </c>
      <c r="E146" s="14" t="str">
        <f t="shared" si="2"/>
        <v>037400</v>
      </c>
      <c r="F146" s="3" t="s">
        <v>489</v>
      </c>
      <c r="G146" s="3" t="s">
        <v>940</v>
      </c>
      <c r="H146" s="3" t="s">
        <v>6</v>
      </c>
      <c r="I146" s="3" t="str">
        <f>IFERROR(VLOOKUP(E146,[2]Sheet1!$C:$D,2,0),"TIPO III - Não classificada")</f>
        <v>TIPO III</v>
      </c>
      <c r="J146" s="3">
        <v>46942</v>
      </c>
      <c r="K146" s="86"/>
      <c r="L146" s="117">
        <f>IF(SUMIFS('MUSD26-30'!B:B,'MUSD26-30'!A:A,ListaUsinas!E146)=0,"",SUMIFS('MUSD26-30'!B:B,'MUSD26-30'!A:A,ListaUsinas!E146))</f>
        <v>1</v>
      </c>
      <c r="M146" s="117">
        <f>IF(SUMIFS(MUSD!C:C,MUSD!A:A,ListaUsinas!E146)=0,"",SUMIFS(MUSD!C:C,MUSD!A:A,ListaUsinas!E146))</f>
        <v>1</v>
      </c>
      <c r="N146" s="46" t="s">
        <v>8529</v>
      </c>
      <c r="O146" s="50"/>
      <c r="P146" s="79"/>
      <c r="Q146" s="79"/>
      <c r="R146" s="79"/>
      <c r="S146" s="79"/>
      <c r="T146" s="79"/>
      <c r="U146" s="79"/>
      <c r="V146" s="79"/>
      <c r="W146" s="78"/>
    </row>
    <row r="147" spans="1:34" x14ac:dyDescent="0.25">
      <c r="A147" s="3" t="s">
        <v>6634</v>
      </c>
      <c r="B147" s="48" t="s">
        <v>3929</v>
      </c>
      <c r="C147" s="46" t="s">
        <v>294</v>
      </c>
      <c r="D147" s="14" t="s">
        <v>295</v>
      </c>
      <c r="E147" s="14" t="str">
        <f t="shared" si="2"/>
        <v>031265</v>
      </c>
      <c r="F147" s="3" t="s">
        <v>489</v>
      </c>
      <c r="G147" s="3" t="s">
        <v>940</v>
      </c>
      <c r="H147" s="3" t="s">
        <v>6</v>
      </c>
      <c r="I147" s="3" t="str">
        <f>IFERROR(VLOOKUP(E147,[2]Sheet1!$C:$D,2,0),"TIPO III - Não classificada")</f>
        <v>TIPO III</v>
      </c>
      <c r="J147" s="3">
        <v>46943</v>
      </c>
      <c r="K147" s="86"/>
      <c r="L147" s="117">
        <f>IF(SUMIFS('MUSD26-30'!B:B,'MUSD26-30'!A:A,ListaUsinas!E147)=0,"",SUMIFS('MUSD26-30'!B:B,'MUSD26-30'!A:A,ListaUsinas!E147))</f>
        <v>0.75</v>
      </c>
      <c r="M147" s="117">
        <f>IF(SUMIFS(MUSD!C:C,MUSD!A:A,ListaUsinas!E147)=0,"",SUMIFS(MUSD!C:C,MUSD!A:A,ListaUsinas!E147))</f>
        <v>0.75</v>
      </c>
      <c r="N147" s="46" t="s">
        <v>8529</v>
      </c>
      <c r="O147" s="50"/>
      <c r="P147" s="79"/>
      <c r="Q147" s="79"/>
      <c r="R147" s="79"/>
      <c r="S147" s="79"/>
      <c r="T147" s="79"/>
      <c r="U147" s="79"/>
      <c r="V147" s="79"/>
      <c r="W147" s="78"/>
      <c r="Y147" s="1"/>
      <c r="Z147" s="1"/>
      <c r="AA147" s="1"/>
      <c r="AB147" s="1"/>
      <c r="AC147" s="1"/>
      <c r="AD147" s="1"/>
      <c r="AE147" s="1"/>
      <c r="AF147" s="1"/>
      <c r="AG147" s="1"/>
      <c r="AH147" s="1"/>
    </row>
    <row r="148" spans="1:34" x14ac:dyDescent="0.25">
      <c r="A148" s="3" t="s">
        <v>6634</v>
      </c>
      <c r="B148" s="48" t="s">
        <v>3929</v>
      </c>
      <c r="C148" s="46" t="s">
        <v>296</v>
      </c>
      <c r="D148" s="14" t="s">
        <v>297</v>
      </c>
      <c r="E148" s="14" t="str">
        <f t="shared" si="2"/>
        <v>002092</v>
      </c>
      <c r="F148" s="3" t="s">
        <v>489</v>
      </c>
      <c r="G148" s="3" t="s">
        <v>940</v>
      </c>
      <c r="H148" s="3" t="s">
        <v>6</v>
      </c>
      <c r="I148" s="3" t="str">
        <f>IFERROR(VLOOKUP(E148,[2]Sheet1!$C:$D,2,0),"TIPO III - Não classificada")</f>
        <v>TIPO III</v>
      </c>
      <c r="J148" s="3">
        <v>46943</v>
      </c>
      <c r="K148" s="86"/>
      <c r="L148" s="117">
        <f>IF(SUMIFS('MUSD26-30'!B:B,'MUSD26-30'!A:A,ListaUsinas!E148)=0,"",SUMIFS('MUSD26-30'!B:B,'MUSD26-30'!A:A,ListaUsinas!E148))</f>
        <v>29.558</v>
      </c>
      <c r="M148" s="117">
        <f>IF(SUMIFS(MUSD!C:C,MUSD!A:A,ListaUsinas!E148)=0,"",SUMIFS(MUSD!C:C,MUSD!A:A,ListaUsinas!E148))</f>
        <v>29.558</v>
      </c>
      <c r="N148" s="46" t="s">
        <v>8529</v>
      </c>
      <c r="O148" s="50"/>
      <c r="P148" s="79"/>
      <c r="Q148" s="79"/>
      <c r="R148" s="79"/>
      <c r="S148" s="79"/>
      <c r="T148" s="79"/>
      <c r="U148" s="79"/>
      <c r="V148" s="79"/>
      <c r="W148" s="78"/>
      <c r="Y148" s="1"/>
      <c r="Z148" s="1"/>
      <c r="AA148" s="1"/>
      <c r="AB148" s="1"/>
      <c r="AC148" s="1"/>
      <c r="AD148" s="1"/>
      <c r="AE148" s="1"/>
      <c r="AF148" s="1"/>
      <c r="AG148" s="1"/>
      <c r="AH148" s="1"/>
    </row>
    <row r="149" spans="1:34" x14ac:dyDescent="0.25">
      <c r="A149" s="3" t="s">
        <v>6634</v>
      </c>
      <c r="B149" s="48" t="s">
        <v>3929</v>
      </c>
      <c r="C149" s="46" t="s">
        <v>298</v>
      </c>
      <c r="D149" s="14" t="s">
        <v>299</v>
      </c>
      <c r="E149" s="14" t="str">
        <f t="shared" si="2"/>
        <v>029881</v>
      </c>
      <c r="F149" s="3" t="s">
        <v>489</v>
      </c>
      <c r="G149" s="3" t="s">
        <v>940</v>
      </c>
      <c r="H149" s="3" t="s">
        <v>6</v>
      </c>
      <c r="I149" s="3" t="str">
        <f>IFERROR(VLOOKUP(E149,[2]Sheet1!$C:$D,2,0),"TIPO III - Não classificada")</f>
        <v>TIPO III</v>
      </c>
      <c r="J149" s="3">
        <v>46943</v>
      </c>
      <c r="K149" s="86"/>
      <c r="L149" s="117">
        <f>IF(SUMIFS('MUSD26-30'!B:B,'MUSD26-30'!A:A,ListaUsinas!E149)=0,"",SUMIFS('MUSD26-30'!B:B,'MUSD26-30'!A:A,ListaUsinas!E149))</f>
        <v>0.999</v>
      </c>
      <c r="M149" s="117">
        <f>IF(SUMIFS(MUSD!C:C,MUSD!A:A,ListaUsinas!E149)=0,"",SUMIFS(MUSD!C:C,MUSD!A:A,ListaUsinas!E149))</f>
        <v>0.999</v>
      </c>
      <c r="N149" s="46" t="s">
        <v>8529</v>
      </c>
      <c r="O149" s="50"/>
      <c r="P149" s="79"/>
      <c r="Q149" s="79"/>
      <c r="R149" s="79"/>
      <c r="S149" s="79"/>
      <c r="T149" s="79"/>
      <c r="U149" s="79"/>
      <c r="V149" s="79"/>
      <c r="W149" s="78"/>
      <c r="Y149" s="1"/>
      <c r="Z149" s="1"/>
      <c r="AA149" s="1"/>
      <c r="AB149" s="1"/>
      <c r="AC149" s="1"/>
      <c r="AD149" s="1"/>
      <c r="AE149" s="1"/>
      <c r="AF149" s="1"/>
      <c r="AG149" s="1"/>
      <c r="AH149" s="1"/>
    </row>
    <row r="150" spans="1:34" x14ac:dyDescent="0.25">
      <c r="A150" s="3" t="s">
        <v>6634</v>
      </c>
      <c r="B150" s="48" t="s">
        <v>3929</v>
      </c>
      <c r="C150" s="46" t="s">
        <v>300</v>
      </c>
      <c r="D150" s="14" t="s">
        <v>301</v>
      </c>
      <c r="E150" s="14" t="str">
        <f t="shared" si="2"/>
        <v>029644</v>
      </c>
      <c r="F150" s="3" t="s">
        <v>489</v>
      </c>
      <c r="G150" s="3" t="s">
        <v>940</v>
      </c>
      <c r="H150" s="3" t="s">
        <v>6</v>
      </c>
      <c r="I150" s="3" t="str">
        <f>IFERROR(VLOOKUP(E150,[2]Sheet1!$C:$D,2,0),"TIPO III - Não classificada")</f>
        <v>TIPO III</v>
      </c>
      <c r="J150" s="3">
        <v>46943</v>
      </c>
      <c r="K150" s="86"/>
      <c r="L150" s="117">
        <f>IF(SUMIFS('MUSD26-30'!B:B,'MUSD26-30'!A:A,ListaUsinas!E150)=0,"",SUMIFS('MUSD26-30'!B:B,'MUSD26-30'!A:A,ListaUsinas!E150))</f>
        <v>0.99</v>
      </c>
      <c r="M150" s="117">
        <f>IF(SUMIFS(MUSD!C:C,MUSD!A:A,ListaUsinas!E150)=0,"",SUMIFS(MUSD!C:C,MUSD!A:A,ListaUsinas!E150))</f>
        <v>0.99</v>
      </c>
      <c r="N150" s="46" t="s">
        <v>8529</v>
      </c>
      <c r="O150" s="50"/>
      <c r="P150" s="79"/>
      <c r="Q150" s="79"/>
      <c r="R150" s="79"/>
      <c r="S150" s="79"/>
      <c r="T150" s="79"/>
      <c r="U150" s="79"/>
      <c r="V150" s="79"/>
      <c r="W150" s="78"/>
      <c r="Y150" s="1"/>
      <c r="Z150" s="1"/>
      <c r="AA150" s="1"/>
      <c r="AB150" s="1"/>
      <c r="AC150" s="1"/>
      <c r="AD150" s="1"/>
      <c r="AE150" s="1"/>
      <c r="AF150" s="1"/>
      <c r="AG150" s="1"/>
      <c r="AH150" s="1"/>
    </row>
    <row r="151" spans="1:34" s="1" customFormat="1" x14ac:dyDescent="0.25">
      <c r="A151" s="3" t="s">
        <v>6634</v>
      </c>
      <c r="B151" s="48" t="s">
        <v>3929</v>
      </c>
      <c r="C151" s="46" t="s">
        <v>302</v>
      </c>
      <c r="D151" s="14" t="s">
        <v>303</v>
      </c>
      <c r="E151" s="14" t="str">
        <f t="shared" si="2"/>
        <v>029688</v>
      </c>
      <c r="F151" s="3" t="s">
        <v>489</v>
      </c>
      <c r="G151" s="3" t="s">
        <v>940</v>
      </c>
      <c r="H151" s="3" t="s">
        <v>6</v>
      </c>
      <c r="I151" s="3" t="str">
        <f>IFERROR(VLOOKUP(E151,[2]Sheet1!$C:$D,2,0),"TIPO III - Não classificada")</f>
        <v>TIPO III</v>
      </c>
      <c r="J151" s="3">
        <v>46943</v>
      </c>
      <c r="K151" s="86"/>
      <c r="L151" s="117">
        <f>IF(SUMIFS('MUSD26-30'!B:B,'MUSD26-30'!A:A,ListaUsinas!E151)=0,"",SUMIFS('MUSD26-30'!B:B,'MUSD26-30'!A:A,ListaUsinas!E151))</f>
        <v>12</v>
      </c>
      <c r="M151" s="117">
        <f>IF(SUMIFS(MUSD!C:C,MUSD!A:A,ListaUsinas!E151)=0,"",SUMIFS(MUSD!C:C,MUSD!A:A,ListaUsinas!E151))</f>
        <v>12</v>
      </c>
      <c r="N151" s="46" t="s">
        <v>8529</v>
      </c>
      <c r="O151" s="50"/>
      <c r="P151" s="79"/>
      <c r="Q151" s="79"/>
      <c r="R151" s="79"/>
      <c r="S151" s="79"/>
      <c r="T151" s="79"/>
      <c r="U151" s="79"/>
      <c r="V151" s="79"/>
      <c r="W151" s="78"/>
    </row>
    <row r="152" spans="1:34" s="1" customFormat="1" x14ac:dyDescent="0.25">
      <c r="A152" s="3" t="s">
        <v>6634</v>
      </c>
      <c r="B152" s="48" t="s">
        <v>3929</v>
      </c>
      <c r="C152" s="46" t="s">
        <v>108</v>
      </c>
      <c r="D152" s="14" t="s">
        <v>304</v>
      </c>
      <c r="E152" s="14" t="str">
        <f t="shared" si="2"/>
        <v>027645</v>
      </c>
      <c r="F152" s="3" t="s">
        <v>489</v>
      </c>
      <c r="G152" s="3" t="s">
        <v>940</v>
      </c>
      <c r="H152" s="3" t="s">
        <v>6</v>
      </c>
      <c r="I152" s="3" t="str">
        <f>IFERROR(VLOOKUP(E152,[2]Sheet1!$C:$D,2,0),"TIPO III - Não classificada")</f>
        <v>TIPO III</v>
      </c>
      <c r="J152" s="3">
        <v>46938</v>
      </c>
      <c r="K152" s="86"/>
      <c r="L152" s="117">
        <f>IF(SUMIFS('MUSD26-30'!B:B,'MUSD26-30'!A:A,ListaUsinas!E152)=0,"",SUMIFS('MUSD26-30'!B:B,'MUSD26-30'!A:A,ListaUsinas!E152))</f>
        <v>22.5</v>
      </c>
      <c r="M152" s="117">
        <f>IF(SUMIFS(MUSD!C:C,MUSD!A:A,ListaUsinas!E152)=0,"",SUMIFS(MUSD!C:C,MUSD!A:A,ListaUsinas!E152))</f>
        <v>22.5</v>
      </c>
      <c r="N152" s="46" t="s">
        <v>8529</v>
      </c>
      <c r="O152" s="50"/>
      <c r="P152" s="79"/>
      <c r="Q152" s="79"/>
      <c r="R152" s="79"/>
      <c r="S152" s="79"/>
      <c r="T152" s="79"/>
      <c r="U152" s="79"/>
      <c r="V152" s="79"/>
      <c r="W152" s="78"/>
    </row>
    <row r="153" spans="1:34" s="1" customFormat="1" x14ac:dyDescent="0.25">
      <c r="A153" s="3" t="s">
        <v>6634</v>
      </c>
      <c r="B153" s="48" t="s">
        <v>3929</v>
      </c>
      <c r="C153" s="46" t="s">
        <v>305</v>
      </c>
      <c r="D153" s="14" t="s">
        <v>306</v>
      </c>
      <c r="E153" s="14" t="str">
        <f t="shared" si="2"/>
        <v>029216</v>
      </c>
      <c r="F153" s="3" t="s">
        <v>489</v>
      </c>
      <c r="G153" s="3" t="s">
        <v>940</v>
      </c>
      <c r="H153" s="3" t="s">
        <v>6</v>
      </c>
      <c r="I153" s="3" t="str">
        <f>IFERROR(VLOOKUP(E153,[2]Sheet1!$C:$D,2,0),"TIPO III - Não classificada")</f>
        <v>TIPO III</v>
      </c>
      <c r="J153" s="3">
        <v>46944</v>
      </c>
      <c r="K153" s="86"/>
      <c r="L153" s="117">
        <f>IF(SUMIFS('MUSD26-30'!B:B,'MUSD26-30'!A:A,ListaUsinas!E153)=0,"",SUMIFS('MUSD26-30'!B:B,'MUSD26-30'!A:A,ListaUsinas!E153))</f>
        <v>0.44</v>
      </c>
      <c r="M153" s="117">
        <f>IF(SUMIFS(MUSD!C:C,MUSD!A:A,ListaUsinas!E153)=0,"",SUMIFS(MUSD!C:C,MUSD!A:A,ListaUsinas!E153))</f>
        <v>0.44</v>
      </c>
      <c r="N153" s="46" t="s">
        <v>8529</v>
      </c>
      <c r="O153" s="50"/>
      <c r="P153" s="79"/>
      <c r="Q153" s="79"/>
      <c r="R153" s="79"/>
      <c r="S153" s="79"/>
      <c r="T153" s="79"/>
      <c r="U153" s="79"/>
      <c r="V153" s="79"/>
      <c r="W153" s="78"/>
    </row>
    <row r="154" spans="1:34" s="20" customFormat="1" x14ac:dyDescent="0.25">
      <c r="A154" s="3" t="s">
        <v>6634</v>
      </c>
      <c r="B154" s="48" t="s">
        <v>3929</v>
      </c>
      <c r="C154" s="46" t="s">
        <v>307</v>
      </c>
      <c r="D154" s="14" t="s">
        <v>308</v>
      </c>
      <c r="E154" s="14" t="str">
        <f t="shared" si="2"/>
        <v>027940</v>
      </c>
      <c r="F154" s="3" t="s">
        <v>489</v>
      </c>
      <c r="G154" s="3" t="s">
        <v>940</v>
      </c>
      <c r="H154" s="3" t="s">
        <v>6</v>
      </c>
      <c r="I154" s="3" t="str">
        <f>IFERROR(VLOOKUP(E154,[2]Sheet1!$C:$D,2,0),"TIPO III - Não classificada")</f>
        <v>TIPO III</v>
      </c>
      <c r="J154" s="3">
        <v>9099</v>
      </c>
      <c r="K154" s="86"/>
      <c r="L154" s="117">
        <f>IF(SUMIFS('MUSD26-30'!B:B,'MUSD26-30'!A:A,ListaUsinas!E154)=0,"",SUMIFS('MUSD26-30'!B:B,'MUSD26-30'!A:A,ListaUsinas!E154))</f>
        <v>27</v>
      </c>
      <c r="M154" s="117">
        <f>IF(SUMIFS(MUSD!C:C,MUSD!A:A,ListaUsinas!E154)=0,"",SUMIFS(MUSD!C:C,MUSD!A:A,ListaUsinas!E154))</f>
        <v>27</v>
      </c>
      <c r="N154" s="46" t="s">
        <v>8529</v>
      </c>
      <c r="O154" s="50"/>
      <c r="P154" s="79"/>
      <c r="Q154" s="79"/>
      <c r="R154" s="79"/>
      <c r="S154" s="79"/>
      <c r="T154" s="79"/>
      <c r="U154" s="79"/>
      <c r="V154" s="79"/>
      <c r="W154" s="78"/>
      <c r="Y154" s="1"/>
      <c r="Z154" s="1"/>
      <c r="AA154" s="1"/>
      <c r="AB154" s="1"/>
      <c r="AC154" s="1"/>
      <c r="AD154" s="1"/>
      <c r="AE154" s="1"/>
      <c r="AF154" s="1"/>
      <c r="AG154" s="1"/>
      <c r="AH154" s="1"/>
    </row>
    <row r="155" spans="1:34" x14ac:dyDescent="0.25">
      <c r="A155" s="3" t="s">
        <v>6634</v>
      </c>
      <c r="B155" s="48" t="s">
        <v>3929</v>
      </c>
      <c r="C155" s="15" t="s">
        <v>309</v>
      </c>
      <c r="D155" s="14" t="s">
        <v>310</v>
      </c>
      <c r="E155" s="14" t="str">
        <f t="shared" si="2"/>
        <v>038176</v>
      </c>
      <c r="F155" s="3" t="s">
        <v>489</v>
      </c>
      <c r="G155" s="3" t="s">
        <v>940</v>
      </c>
      <c r="H155" s="3" t="s">
        <v>6</v>
      </c>
      <c r="I155" s="3" t="str">
        <f>IFERROR(VLOOKUP(E155,[2]Sheet1!$C:$D,2,0),"TIPO III - Não classificada")</f>
        <v>TIPO III</v>
      </c>
      <c r="J155" s="3">
        <v>44775</v>
      </c>
      <c r="K155" s="86"/>
      <c r="L155" s="117">
        <f>IF(SUMIFS('MUSD26-30'!B:B,'MUSD26-30'!A:A,ListaUsinas!E155)=0,"",SUMIFS('MUSD26-30'!B:B,'MUSD26-30'!A:A,ListaUsinas!E155))</f>
        <v>22</v>
      </c>
      <c r="M155" s="117">
        <f>IF(SUMIFS(MUSD!C:C,MUSD!A:A,ListaUsinas!E155)=0,"",SUMIFS(MUSD!C:C,MUSD!A:A,ListaUsinas!E155))</f>
        <v>22</v>
      </c>
      <c r="N155" s="46" t="s">
        <v>8529</v>
      </c>
      <c r="O155" s="50"/>
      <c r="P155" s="79"/>
      <c r="Q155" s="79"/>
      <c r="R155" s="79"/>
      <c r="S155" s="79"/>
      <c r="T155" s="79"/>
      <c r="U155" s="79"/>
      <c r="V155" s="79"/>
      <c r="W155" s="78"/>
      <c r="Y155" s="1"/>
      <c r="Z155" s="1"/>
      <c r="AA155" s="1"/>
      <c r="AB155" s="1"/>
      <c r="AC155" s="1"/>
      <c r="AD155" s="1"/>
      <c r="AE155" s="1"/>
      <c r="AF155" s="1"/>
      <c r="AG155" s="1"/>
      <c r="AH155" s="1"/>
    </row>
    <row r="156" spans="1:34" s="1" customFormat="1" x14ac:dyDescent="0.25">
      <c r="A156" s="3" t="s">
        <v>6634</v>
      </c>
      <c r="B156" s="48" t="s">
        <v>3929</v>
      </c>
      <c r="C156" s="15" t="s">
        <v>311</v>
      </c>
      <c r="D156" s="14" t="s">
        <v>312</v>
      </c>
      <c r="E156" s="14" t="str">
        <f t="shared" si="2"/>
        <v>034073</v>
      </c>
      <c r="F156" s="3" t="s">
        <v>489</v>
      </c>
      <c r="G156" s="3" t="s">
        <v>940</v>
      </c>
      <c r="H156" s="3" t="s">
        <v>6</v>
      </c>
      <c r="I156" s="3" t="str">
        <f>IFERROR(VLOOKUP(E156,[2]Sheet1!$C:$D,2,0),"TIPO III - Não classificada")</f>
        <v>TIPO III</v>
      </c>
      <c r="J156" s="3">
        <v>45113</v>
      </c>
      <c r="K156" s="86"/>
      <c r="L156" s="117">
        <f>IF(SUMIFS('MUSD26-30'!B:B,'MUSD26-30'!A:A,ListaUsinas!E156)=0,"",SUMIFS('MUSD26-30'!B:B,'MUSD26-30'!A:A,ListaUsinas!E156))</f>
        <v>32.549999999999997</v>
      </c>
      <c r="M156" s="117">
        <f>IF(SUMIFS(MUSD!C:C,MUSD!A:A,ListaUsinas!E156)=0,"",SUMIFS(MUSD!C:C,MUSD!A:A,ListaUsinas!E156))</f>
        <v>32.549999999999997</v>
      </c>
      <c r="N156" s="46" t="s">
        <v>8529</v>
      </c>
      <c r="O156" s="50"/>
      <c r="P156" s="79"/>
      <c r="Q156" s="79"/>
      <c r="R156" s="79"/>
      <c r="S156" s="79"/>
      <c r="T156" s="79"/>
      <c r="U156" s="79"/>
      <c r="V156" s="79"/>
      <c r="W156" s="78"/>
    </row>
    <row r="157" spans="1:34" s="1" customFormat="1" x14ac:dyDescent="0.25">
      <c r="A157" s="3" t="s">
        <v>6634</v>
      </c>
      <c r="B157" s="48" t="s">
        <v>3929</v>
      </c>
      <c r="C157" s="15" t="s">
        <v>313</v>
      </c>
      <c r="D157" s="14" t="s">
        <v>314</v>
      </c>
      <c r="E157" s="14" t="str">
        <f t="shared" si="2"/>
        <v>034074</v>
      </c>
      <c r="F157" s="3" t="s">
        <v>489</v>
      </c>
      <c r="G157" s="3" t="s">
        <v>940</v>
      </c>
      <c r="H157" s="3" t="s">
        <v>6</v>
      </c>
      <c r="I157" s="3" t="str">
        <f>IFERROR(VLOOKUP(E157,[2]Sheet1!$C:$D,2,0),"TIPO III - Não classificada")</f>
        <v>TIPO III</v>
      </c>
      <c r="J157" s="3">
        <v>45113</v>
      </c>
      <c r="K157" s="86"/>
      <c r="L157" s="117">
        <f>IF(SUMIFS('MUSD26-30'!B:B,'MUSD26-30'!A:A,ListaUsinas!E157)=0,"",SUMIFS('MUSD26-30'!B:B,'MUSD26-30'!A:A,ListaUsinas!E157))</f>
        <v>32.549999999999997</v>
      </c>
      <c r="M157" s="117">
        <f>IF(SUMIFS(MUSD!C:C,MUSD!A:A,ListaUsinas!E157)=0,"",SUMIFS(MUSD!C:C,MUSD!A:A,ListaUsinas!E157))</f>
        <v>32.549999999999997</v>
      </c>
      <c r="N157" s="46" t="s">
        <v>8529</v>
      </c>
      <c r="O157" s="50"/>
      <c r="P157" s="79"/>
      <c r="Q157" s="79"/>
      <c r="R157" s="79"/>
      <c r="S157" s="79"/>
      <c r="T157" s="79"/>
      <c r="U157" s="79"/>
      <c r="V157" s="79"/>
      <c r="W157" s="78"/>
    </row>
    <row r="158" spans="1:34" ht="30" x14ac:dyDescent="0.25">
      <c r="A158" s="3" t="s">
        <v>6634</v>
      </c>
      <c r="B158" s="48" t="s">
        <v>3929</v>
      </c>
      <c r="C158" s="21" t="s">
        <v>315</v>
      </c>
      <c r="D158" s="14" t="s">
        <v>316</v>
      </c>
      <c r="E158" s="14" t="str">
        <f t="shared" si="2"/>
        <v>035309</v>
      </c>
      <c r="F158" s="3" t="s">
        <v>489</v>
      </c>
      <c r="G158" s="3" t="s">
        <v>6600</v>
      </c>
      <c r="H158" s="3" t="s">
        <v>6</v>
      </c>
      <c r="I158" s="3" t="str">
        <f>IFERROR(VLOOKUP(E158,[2]Sheet1!$C:$D,2,0),"TIPO III - Não classificada")</f>
        <v>TIPO III</v>
      </c>
      <c r="J158" s="3">
        <v>47273</v>
      </c>
      <c r="K158" s="86">
        <v>46935</v>
      </c>
      <c r="L158" s="117">
        <f>IF(SUMIFS('MUSD26-30'!B:B,'MUSD26-30'!A:A,ListaUsinas!E158)=0,"",SUMIFS('MUSD26-30'!B:B,'MUSD26-30'!A:A,ListaUsinas!E158))</f>
        <v>16</v>
      </c>
      <c r="M158" s="117">
        <f>IF(SUMIFS(MUSD!C:C,MUSD!A:A,ListaUsinas!E158)=0,"",SUMIFS(MUSD!C:C,MUSD!A:A,ListaUsinas!E158))</f>
        <v>16</v>
      </c>
      <c r="N158" s="46" t="s">
        <v>8154</v>
      </c>
      <c r="O158" s="50"/>
      <c r="P158" s="79"/>
      <c r="Q158" s="79"/>
      <c r="R158" s="79"/>
      <c r="S158" s="79"/>
      <c r="T158" s="79"/>
      <c r="U158" s="79"/>
      <c r="V158" s="79"/>
      <c r="W158" s="78"/>
      <c r="Y158" s="1"/>
      <c r="Z158" s="1"/>
      <c r="AA158" s="1"/>
      <c r="AB158" s="1"/>
      <c r="AC158" s="1"/>
      <c r="AD158" s="1"/>
      <c r="AE158" s="1"/>
      <c r="AF158" s="1"/>
      <c r="AG158" s="1"/>
      <c r="AH158" s="1"/>
    </row>
    <row r="159" spans="1:34" x14ac:dyDescent="0.25">
      <c r="A159" s="3" t="s">
        <v>6634</v>
      </c>
      <c r="B159" s="48" t="s">
        <v>3929</v>
      </c>
      <c r="C159" s="8" t="s">
        <v>317</v>
      </c>
      <c r="D159" s="14" t="s">
        <v>318</v>
      </c>
      <c r="E159" s="14" t="str">
        <f t="shared" si="2"/>
        <v>050155</v>
      </c>
      <c r="F159" s="3" t="s">
        <v>489</v>
      </c>
      <c r="G159" s="3" t="s">
        <v>940</v>
      </c>
      <c r="H159" s="3" t="s">
        <v>6</v>
      </c>
      <c r="I159" s="3" t="str">
        <f>IFERROR(VLOOKUP(E159,[2]Sheet1!$C:$D,2,0),"TIPO III - Não classificada")</f>
        <v>TIPO III</v>
      </c>
      <c r="J159" s="3">
        <v>44775</v>
      </c>
      <c r="K159" s="86"/>
      <c r="L159" s="117">
        <f>IF(SUMIFS('MUSD26-30'!B:B,'MUSD26-30'!A:A,ListaUsinas!E159)=0,"",SUMIFS('MUSD26-30'!B:B,'MUSD26-30'!A:A,ListaUsinas!E159))</f>
        <v>30</v>
      </c>
      <c r="M159" s="117">
        <f>IF(SUMIFS(MUSD!C:C,MUSD!A:A,ListaUsinas!E159)=0,"",SUMIFS(MUSD!C:C,MUSD!A:A,ListaUsinas!E159))</f>
        <v>30</v>
      </c>
      <c r="N159" s="46" t="s">
        <v>7916</v>
      </c>
      <c r="O159" s="50"/>
      <c r="P159" s="79"/>
      <c r="Q159" s="79"/>
      <c r="R159" s="79"/>
      <c r="S159" s="79"/>
      <c r="T159" s="79"/>
      <c r="U159" s="79"/>
      <c r="V159" s="79"/>
      <c r="W159" s="78"/>
      <c r="Y159" s="1"/>
      <c r="Z159" s="1"/>
      <c r="AA159" s="1"/>
      <c r="AB159" s="1"/>
      <c r="AC159" s="1"/>
      <c r="AD159" s="1"/>
      <c r="AE159" s="1"/>
      <c r="AF159" s="1"/>
      <c r="AG159" s="1"/>
      <c r="AH159" s="1"/>
    </row>
    <row r="160" spans="1:34" x14ac:dyDescent="0.25">
      <c r="A160" s="3" t="s">
        <v>6634</v>
      </c>
      <c r="B160" s="48" t="s">
        <v>3929</v>
      </c>
      <c r="C160" s="8" t="s">
        <v>319</v>
      </c>
      <c r="D160" s="14" t="s">
        <v>320</v>
      </c>
      <c r="E160" s="14" t="str">
        <f t="shared" si="2"/>
        <v>044305</v>
      </c>
      <c r="F160" s="3" t="s">
        <v>489</v>
      </c>
      <c r="G160" s="3" t="s">
        <v>940</v>
      </c>
      <c r="H160" s="3" t="s">
        <v>6</v>
      </c>
      <c r="I160" s="3" t="str">
        <f>IFERROR(VLOOKUP(E160,[2]Sheet1!$C:$D,2,0),"TIPO III - Não classificada")</f>
        <v>TIPO III</v>
      </c>
      <c r="J160" s="3">
        <v>46910</v>
      </c>
      <c r="K160" s="86"/>
      <c r="L160" s="117">
        <f>IF(SUMIFS('MUSD26-30'!B:B,'MUSD26-30'!A:A,ListaUsinas!E160)=0,"",SUMIFS('MUSD26-30'!B:B,'MUSD26-30'!A:A,ListaUsinas!E160))</f>
        <v>1.6</v>
      </c>
      <c r="M160" s="117">
        <f>IF(SUMIFS(MUSD!C:C,MUSD!A:A,ListaUsinas!E160)=0,"",SUMIFS(MUSD!C:C,MUSD!A:A,ListaUsinas!E160))</f>
        <v>1.6</v>
      </c>
      <c r="N160" s="46" t="s">
        <v>8529</v>
      </c>
      <c r="O160" s="50"/>
      <c r="P160" s="79"/>
      <c r="Q160" s="79"/>
      <c r="R160" s="79"/>
      <c r="S160" s="79"/>
      <c r="T160" s="79"/>
      <c r="U160" s="79"/>
      <c r="V160" s="79"/>
      <c r="W160" s="78"/>
      <c r="Y160" s="1"/>
      <c r="Z160" s="1"/>
      <c r="AA160" s="1"/>
      <c r="AB160" s="1"/>
      <c r="AC160" s="1"/>
      <c r="AD160" s="1"/>
      <c r="AE160" s="1"/>
      <c r="AF160" s="1"/>
      <c r="AG160" s="1"/>
      <c r="AH160" s="1"/>
    </row>
    <row r="161" spans="1:34" s="1" customFormat="1" x14ac:dyDescent="0.25">
      <c r="A161" s="3" t="s">
        <v>6634</v>
      </c>
      <c r="B161" s="48" t="s">
        <v>3929</v>
      </c>
      <c r="C161" s="109" t="s">
        <v>321</v>
      </c>
      <c r="D161" s="14" t="s">
        <v>322</v>
      </c>
      <c r="E161" s="14" t="str">
        <f t="shared" si="2"/>
        <v>046523</v>
      </c>
      <c r="F161" s="3" t="s">
        <v>489</v>
      </c>
      <c r="G161" s="3" t="s">
        <v>940</v>
      </c>
      <c r="H161" s="3" t="s">
        <v>6</v>
      </c>
      <c r="I161" s="3" t="str">
        <f>IFERROR(VLOOKUP(E161,[2]Sheet1!$C:$D,2,0),"TIPO III - Não classificada")</f>
        <v>TIPO III</v>
      </c>
      <c r="J161" s="3">
        <v>7418</v>
      </c>
      <c r="K161" s="86"/>
      <c r="L161" s="117">
        <f>IF(SUMIFS('MUSD26-30'!B:B,'MUSD26-30'!A:A,ListaUsinas!E161)=0,"",SUMIFS('MUSD26-30'!B:B,'MUSD26-30'!A:A,ListaUsinas!E161))</f>
        <v>3</v>
      </c>
      <c r="M161" s="117">
        <f>IF(SUMIFS(MUSD!C:C,MUSD!A:A,ListaUsinas!E161)=0,"",SUMIFS(MUSD!C:C,MUSD!A:A,ListaUsinas!E161))</f>
        <v>3</v>
      </c>
      <c r="N161" s="46" t="s">
        <v>8155</v>
      </c>
      <c r="O161" s="50"/>
      <c r="P161" s="79"/>
      <c r="Q161" s="79"/>
      <c r="R161" s="79"/>
      <c r="S161" s="79"/>
      <c r="T161" s="79"/>
      <c r="U161" s="79"/>
      <c r="V161" s="79"/>
      <c r="W161" s="78"/>
    </row>
    <row r="162" spans="1:34" s="1" customFormat="1" x14ac:dyDescent="0.25">
      <c r="A162" s="3" t="s">
        <v>6634</v>
      </c>
      <c r="B162" s="48" t="s">
        <v>3929</v>
      </c>
      <c r="C162" s="8" t="s">
        <v>323</v>
      </c>
      <c r="D162" s="14" t="s">
        <v>324</v>
      </c>
      <c r="E162" s="14" t="str">
        <f t="shared" si="2"/>
        <v>044551</v>
      </c>
      <c r="F162" s="3" t="s">
        <v>489</v>
      </c>
      <c r="G162" s="3" t="s">
        <v>940</v>
      </c>
      <c r="H162" s="3" t="s">
        <v>6</v>
      </c>
      <c r="I162" s="3" t="str">
        <f>IFERROR(VLOOKUP(E162,[2]Sheet1!$C:$D,2,0),"TIPO III - Não classificada")</f>
        <v>TIPO III</v>
      </c>
      <c r="J162" s="3">
        <v>48429</v>
      </c>
      <c r="K162" s="86"/>
      <c r="L162" s="117">
        <f>IF(SUMIFS('MUSD26-30'!B:B,'MUSD26-30'!A:A,ListaUsinas!E162)=0,"",SUMIFS('MUSD26-30'!B:B,'MUSD26-30'!A:A,ListaUsinas!E162))</f>
        <v>31</v>
      </c>
      <c r="M162" s="117">
        <f>IF(SUMIFS(MUSD!C:C,MUSD!A:A,ListaUsinas!E162)=0,"",SUMIFS(MUSD!C:C,MUSD!A:A,ListaUsinas!E162))</f>
        <v>31</v>
      </c>
      <c r="N162" s="46" t="s">
        <v>8156</v>
      </c>
      <c r="O162" s="50"/>
      <c r="P162" s="79"/>
      <c r="Q162" s="79"/>
      <c r="R162" s="79"/>
      <c r="S162" s="79"/>
      <c r="T162" s="79"/>
      <c r="U162" s="79"/>
      <c r="V162" s="79"/>
      <c r="W162" s="78"/>
    </row>
    <row r="163" spans="1:34" s="20" customFormat="1" x14ac:dyDescent="0.25">
      <c r="A163" s="3" t="s">
        <v>6634</v>
      </c>
      <c r="B163" s="48" t="s">
        <v>3929</v>
      </c>
      <c r="C163" s="119" t="s">
        <v>325</v>
      </c>
      <c r="D163" s="14" t="s">
        <v>326</v>
      </c>
      <c r="E163" s="14" t="str">
        <f t="shared" si="2"/>
        <v>055544</v>
      </c>
      <c r="F163" s="3" t="s">
        <v>489</v>
      </c>
      <c r="G163" s="3" t="s">
        <v>6600</v>
      </c>
      <c r="H163" s="3" t="s">
        <v>6</v>
      </c>
      <c r="I163" s="3" t="str">
        <f>IFERROR(VLOOKUP(E163,[2]Sheet1!$C:$D,2,0),"TIPO III - Não classificada")</f>
        <v>TIPO III - Não classificada</v>
      </c>
      <c r="J163" s="3">
        <v>46882</v>
      </c>
      <c r="K163" s="86">
        <v>47665</v>
      </c>
      <c r="L163" s="117">
        <f>IF(SUMIFS('MUSD26-30'!B:B,'MUSD26-30'!A:A,ListaUsinas!E163)=0,"",SUMIFS('MUSD26-30'!B:B,'MUSD26-30'!A:A,ListaUsinas!E163))</f>
        <v>20</v>
      </c>
      <c r="M163" s="117">
        <f>IF(SUMIFS(MUSD!C:C,MUSD!A:A,ListaUsinas!E163)=0,"",SUMIFS(MUSD!C:C,MUSD!A:A,ListaUsinas!E163))</f>
        <v>20</v>
      </c>
      <c r="N163" s="46" t="s">
        <v>8529</v>
      </c>
      <c r="O163" s="50"/>
      <c r="P163" s="79"/>
      <c r="Q163" s="79"/>
      <c r="R163" s="79"/>
      <c r="S163" s="79"/>
      <c r="T163" s="79"/>
      <c r="U163" s="79"/>
      <c r="V163" s="79"/>
      <c r="W163" s="78"/>
      <c r="Y163" s="1"/>
      <c r="Z163" s="1"/>
      <c r="AA163" s="1"/>
      <c r="AB163" s="1"/>
      <c r="AC163" s="1"/>
      <c r="AD163" s="1"/>
      <c r="AE163" s="1"/>
      <c r="AF163" s="1"/>
      <c r="AG163" s="1"/>
    </row>
    <row r="164" spans="1:34" x14ac:dyDescent="0.25">
      <c r="A164" s="3" t="s">
        <v>6634</v>
      </c>
      <c r="B164" s="48" t="s">
        <v>3929</v>
      </c>
      <c r="C164" s="8" t="s">
        <v>327</v>
      </c>
      <c r="D164" s="14" t="s">
        <v>328</v>
      </c>
      <c r="E164" s="14" t="str">
        <f t="shared" si="2"/>
        <v>037467</v>
      </c>
      <c r="F164" s="3" t="s">
        <v>489</v>
      </c>
      <c r="G164" s="3" t="s">
        <v>940</v>
      </c>
      <c r="H164" s="3" t="s">
        <v>6</v>
      </c>
      <c r="I164" s="3" t="str">
        <f>IFERROR(VLOOKUP(E164,[2]Sheet1!$C:$D,2,0),"TIPO III - Não classificada")</f>
        <v>TIPO III - Não classificada</v>
      </c>
      <c r="J164" s="3">
        <v>46886</v>
      </c>
      <c r="K164" s="86"/>
      <c r="L164" s="117">
        <f>IF(SUMIFS('MUSD26-30'!B:B,'MUSD26-30'!A:A,ListaUsinas!E164)=0,"",SUMIFS('MUSD26-30'!B:B,'MUSD26-30'!A:A,ListaUsinas!E164))</f>
        <v>6.516</v>
      </c>
      <c r="M164" s="117">
        <f>IF(SUMIFS(MUSD!C:C,MUSD!A:A,ListaUsinas!E164)=0,"",SUMIFS(MUSD!C:C,MUSD!A:A,ListaUsinas!E164))</f>
        <v>6.516</v>
      </c>
      <c r="N164" s="46" t="s">
        <v>8157</v>
      </c>
      <c r="O164" s="50"/>
      <c r="P164" s="79"/>
      <c r="Q164" s="79"/>
      <c r="R164" s="79"/>
      <c r="S164" s="79"/>
      <c r="T164" s="79"/>
      <c r="U164" s="79"/>
      <c r="V164" s="79"/>
      <c r="W164" s="78"/>
      <c r="Y164" s="1"/>
      <c r="Z164" s="1"/>
      <c r="AA164" s="1"/>
      <c r="AB164" s="1"/>
      <c r="AC164" s="1"/>
      <c r="AD164" s="1"/>
      <c r="AE164" s="1"/>
      <c r="AF164" s="1"/>
      <c r="AG164" s="1"/>
      <c r="AH164" s="1"/>
    </row>
    <row r="165" spans="1:34" s="20" customFormat="1" ht="30" x14ac:dyDescent="0.25">
      <c r="A165" s="3" t="s">
        <v>8698</v>
      </c>
      <c r="B165" s="48" t="s">
        <v>3929</v>
      </c>
      <c r="C165" s="8" t="s">
        <v>329</v>
      </c>
      <c r="D165" s="14" t="s">
        <v>330</v>
      </c>
      <c r="E165" s="14" t="str">
        <f t="shared" si="2"/>
        <v>038221</v>
      </c>
      <c r="F165" s="3" t="s">
        <v>489</v>
      </c>
      <c r="G165" s="3" t="s">
        <v>6633</v>
      </c>
      <c r="H165" s="3" t="s">
        <v>7</v>
      </c>
      <c r="I165" s="3" t="str">
        <f>IFERROR(VLOOKUP(E165,[2]Sheet1!$C:$D,2,0),"TIPO III - Não classificada")</f>
        <v>TIPO III</v>
      </c>
      <c r="J165" s="3">
        <v>47274</v>
      </c>
      <c r="K165" s="86">
        <v>46023</v>
      </c>
      <c r="L165" s="117">
        <f>IF(SUMIFS('MUSD26-30'!B:B,'MUSD26-30'!A:A,ListaUsinas!E165)=0,"",SUMIFS('MUSD26-30'!B:B,'MUSD26-30'!A:A,ListaUsinas!E165))</f>
        <v>30</v>
      </c>
      <c r="M165" s="117">
        <f>IF(SUMIFS(MUSD!C:C,MUSD!A:A,ListaUsinas!E165)=0,"",SUMIFS(MUSD!C:C,MUSD!A:A,ListaUsinas!E165))</f>
        <v>30</v>
      </c>
      <c r="N165" s="46" t="s">
        <v>8699</v>
      </c>
      <c r="O165" s="50"/>
      <c r="P165" s="79"/>
      <c r="Q165" s="79"/>
      <c r="R165" s="79"/>
      <c r="S165" s="79"/>
      <c r="T165" s="79"/>
      <c r="U165" s="79"/>
      <c r="V165" s="79"/>
      <c r="W165" s="78"/>
      <c r="Y165" s="1"/>
      <c r="Z165" s="1"/>
      <c r="AA165" s="1"/>
      <c r="AB165" s="1"/>
      <c r="AC165" s="1"/>
      <c r="AD165" s="1"/>
      <c r="AE165" s="1"/>
      <c r="AF165" s="1"/>
      <c r="AG165" s="1"/>
    </row>
    <row r="166" spans="1:34" s="20" customFormat="1" x14ac:dyDescent="0.25">
      <c r="A166" s="3" t="s">
        <v>6634</v>
      </c>
      <c r="B166" s="48" t="s">
        <v>3929</v>
      </c>
      <c r="C166" s="119" t="s">
        <v>331</v>
      </c>
      <c r="D166" s="14" t="s">
        <v>332</v>
      </c>
      <c r="E166" s="14" t="str">
        <f t="shared" si="2"/>
        <v>052286</v>
      </c>
      <c r="F166" s="3" t="s">
        <v>489</v>
      </c>
      <c r="G166" s="3" t="s">
        <v>6600</v>
      </c>
      <c r="H166" s="3" t="s">
        <v>6</v>
      </c>
      <c r="I166" s="3" t="str">
        <f>IFERROR(VLOOKUP(E166,[2]Sheet1!$C:$D,2,0),"TIPO III - Não classificada")</f>
        <v>TIPO III</v>
      </c>
      <c r="J166" s="3">
        <v>46898</v>
      </c>
      <c r="K166" s="86">
        <v>48000</v>
      </c>
      <c r="L166" s="117">
        <f>IF(SUMIFS('MUSD26-30'!B:B,'MUSD26-30'!A:A,ListaUsinas!E166)=0,"",SUMIFS('MUSD26-30'!B:B,'MUSD26-30'!A:A,ListaUsinas!E166))</f>
        <v>4</v>
      </c>
      <c r="M166" s="117">
        <f>IF(SUMIFS(MUSD!C:C,MUSD!A:A,ListaUsinas!E166)=0,"",SUMIFS(MUSD!C:C,MUSD!A:A,ListaUsinas!E166))</f>
        <v>4</v>
      </c>
      <c r="N166" s="46" t="s">
        <v>7917</v>
      </c>
      <c r="O166" s="50"/>
      <c r="P166" s="79"/>
      <c r="Q166" s="79"/>
      <c r="R166" s="79"/>
      <c r="S166" s="79"/>
      <c r="T166" s="79"/>
      <c r="U166" s="79"/>
      <c r="V166" s="79"/>
      <c r="W166" s="78"/>
      <c r="Y166" s="1"/>
      <c r="Z166" s="1"/>
      <c r="AA166" s="1"/>
      <c r="AB166" s="1"/>
      <c r="AC166" s="1"/>
      <c r="AD166" s="1"/>
      <c r="AE166" s="1"/>
      <c r="AF166" s="1"/>
      <c r="AG166" s="1"/>
    </row>
    <row r="167" spans="1:34" s="1" customFormat="1" x14ac:dyDescent="0.25">
      <c r="A167" s="3" t="s">
        <v>7932</v>
      </c>
      <c r="B167" s="48" t="s">
        <v>3929</v>
      </c>
      <c r="C167" s="81" t="s">
        <v>333</v>
      </c>
      <c r="D167" s="14" t="s">
        <v>334</v>
      </c>
      <c r="E167" s="14" t="str">
        <f t="shared" si="2"/>
        <v>031039</v>
      </c>
      <c r="F167" s="3" t="s">
        <v>489</v>
      </c>
      <c r="G167" s="3" t="s">
        <v>4905</v>
      </c>
      <c r="H167" s="3" t="s">
        <v>7</v>
      </c>
      <c r="I167" s="3" t="str">
        <f>IFERROR(VLOOKUP(E167,[2]Sheet1!$C:$D,2,0),"TIPO III - Não classificada")</f>
        <v>TIPO III - Não classificada</v>
      </c>
      <c r="J167" s="3">
        <v>47275</v>
      </c>
      <c r="K167" s="86">
        <v>47362</v>
      </c>
      <c r="L167" s="117">
        <f>IF(SUMIFS('MUSD26-30'!B:B,'MUSD26-30'!A:A,ListaUsinas!E167)=0,"",SUMIFS('MUSD26-30'!B:B,'MUSD26-30'!A:A,ListaUsinas!E167))</f>
        <v>29.25</v>
      </c>
      <c r="M167" s="117">
        <f>IF(SUMIFS(MUSD!C:C,MUSD!A:A,ListaUsinas!E167)=0,"",SUMIFS(MUSD!C:C,MUSD!A:A,ListaUsinas!E167))</f>
        <v>29.25</v>
      </c>
      <c r="N167" s="46" t="s">
        <v>7933</v>
      </c>
      <c r="O167" s="50"/>
      <c r="P167" s="79"/>
      <c r="Q167" s="79"/>
      <c r="R167" s="79"/>
      <c r="S167" s="79"/>
      <c r="T167" s="79"/>
      <c r="U167" s="79"/>
      <c r="V167" s="79"/>
      <c r="W167" s="78"/>
    </row>
    <row r="168" spans="1:34" s="20" customFormat="1" x14ac:dyDescent="0.25">
      <c r="A168" s="3" t="s">
        <v>6634</v>
      </c>
      <c r="B168" s="48" t="s">
        <v>3929</v>
      </c>
      <c r="C168" s="15" t="s">
        <v>335</v>
      </c>
      <c r="D168" s="14" t="s">
        <v>336</v>
      </c>
      <c r="E168" s="14" t="str">
        <f t="shared" si="2"/>
        <v>045722</v>
      </c>
      <c r="F168" s="3" t="s">
        <v>489</v>
      </c>
      <c r="G168" s="3" t="s">
        <v>940</v>
      </c>
      <c r="H168" s="3" t="s">
        <v>6</v>
      </c>
      <c r="I168" s="3" t="str">
        <f>IFERROR(VLOOKUP(E168,[2]Sheet1!$C:$D,2,0),"TIPO III - Não classificada")</f>
        <v>TIPO III</v>
      </c>
      <c r="J168" s="3">
        <v>45489</v>
      </c>
      <c r="K168" s="86"/>
      <c r="L168" s="117">
        <f>IF(SUMIFS('MUSD26-30'!B:B,'MUSD26-30'!A:A,ListaUsinas!E168)=0,"",SUMIFS('MUSD26-30'!B:B,'MUSD26-30'!A:A,ListaUsinas!E168))</f>
        <v>25</v>
      </c>
      <c r="M168" s="117">
        <f>IF(SUMIFS(MUSD!C:C,MUSD!A:A,ListaUsinas!E168)=0,"",SUMIFS(MUSD!C:C,MUSD!A:A,ListaUsinas!E168))</f>
        <v>25</v>
      </c>
      <c r="N168" s="46" t="s">
        <v>7918</v>
      </c>
      <c r="O168" s="50"/>
      <c r="P168" s="79"/>
      <c r="Q168" s="79"/>
      <c r="R168" s="79"/>
      <c r="S168" s="79"/>
      <c r="T168" s="79"/>
      <c r="U168" s="79"/>
      <c r="V168" s="79"/>
      <c r="W168" s="78"/>
      <c r="Y168" s="1"/>
      <c r="Z168" s="1"/>
      <c r="AA168" s="1"/>
      <c r="AB168" s="1"/>
      <c r="AC168" s="1"/>
      <c r="AD168" s="1"/>
      <c r="AE168" s="1"/>
      <c r="AF168" s="1"/>
      <c r="AG168" s="1"/>
      <c r="AH168" s="1"/>
    </row>
    <row r="169" spans="1:34" s="20" customFormat="1" x14ac:dyDescent="0.25">
      <c r="A169" s="3" t="s">
        <v>6634</v>
      </c>
      <c r="B169" s="48" t="s">
        <v>3929</v>
      </c>
      <c r="C169" s="15" t="s">
        <v>337</v>
      </c>
      <c r="D169" s="14" t="s">
        <v>338</v>
      </c>
      <c r="E169" s="14" t="str">
        <f t="shared" si="2"/>
        <v>045723</v>
      </c>
      <c r="F169" s="3" t="s">
        <v>489</v>
      </c>
      <c r="G169" s="3" t="s">
        <v>940</v>
      </c>
      <c r="H169" s="3" t="s">
        <v>6</v>
      </c>
      <c r="I169" s="3" t="str">
        <f>IFERROR(VLOOKUP(E169,[2]Sheet1!$C:$D,2,0),"TIPO III - Não classificada")</f>
        <v>TIPO III</v>
      </c>
      <c r="J169" s="3">
        <v>45489</v>
      </c>
      <c r="K169" s="86"/>
      <c r="L169" s="117">
        <f>IF(SUMIFS('MUSD26-30'!B:B,'MUSD26-30'!A:A,ListaUsinas!E169)=0,"",SUMIFS('MUSD26-30'!B:B,'MUSD26-30'!A:A,ListaUsinas!E169))</f>
        <v>25</v>
      </c>
      <c r="M169" s="117">
        <f>IF(SUMIFS(MUSD!C:C,MUSD!A:A,ListaUsinas!E169)=0,"",SUMIFS(MUSD!C:C,MUSD!A:A,ListaUsinas!E169))</f>
        <v>25</v>
      </c>
      <c r="N169" s="46" t="s">
        <v>7918</v>
      </c>
      <c r="O169" s="50"/>
      <c r="P169" s="79"/>
      <c r="Q169" s="79"/>
      <c r="R169" s="79"/>
      <c r="S169" s="79"/>
      <c r="T169" s="79"/>
      <c r="U169" s="79"/>
      <c r="V169" s="79"/>
      <c r="W169" s="78"/>
      <c r="Y169" s="1"/>
      <c r="Z169" s="1"/>
      <c r="AA169" s="1"/>
      <c r="AB169" s="1"/>
      <c r="AC169" s="1"/>
      <c r="AD169" s="1"/>
      <c r="AE169" s="1"/>
      <c r="AF169" s="1"/>
      <c r="AG169" s="1"/>
      <c r="AH169" s="1"/>
    </row>
    <row r="170" spans="1:34" s="20" customFormat="1" x14ac:dyDescent="0.25">
      <c r="A170" s="3" t="s">
        <v>6634</v>
      </c>
      <c r="B170" s="48" t="s">
        <v>3929</v>
      </c>
      <c r="C170" s="15" t="s">
        <v>339</v>
      </c>
      <c r="D170" s="14" t="s">
        <v>340</v>
      </c>
      <c r="E170" s="14" t="str">
        <f t="shared" si="2"/>
        <v>045724</v>
      </c>
      <c r="F170" s="3" t="s">
        <v>489</v>
      </c>
      <c r="G170" s="3" t="s">
        <v>940</v>
      </c>
      <c r="H170" s="3" t="s">
        <v>6</v>
      </c>
      <c r="I170" s="3" t="str">
        <f>IFERROR(VLOOKUP(E170,[2]Sheet1!$C:$D,2,0),"TIPO III - Não classificada")</f>
        <v>TIPO III</v>
      </c>
      <c r="J170" s="3">
        <v>45489</v>
      </c>
      <c r="K170" s="86"/>
      <c r="L170" s="117">
        <f>IF(SUMIFS('MUSD26-30'!B:B,'MUSD26-30'!A:A,ListaUsinas!E170)=0,"",SUMIFS('MUSD26-30'!B:B,'MUSD26-30'!A:A,ListaUsinas!E170))</f>
        <v>30</v>
      </c>
      <c r="M170" s="117">
        <f>IF(SUMIFS(MUSD!C:C,MUSD!A:A,ListaUsinas!E170)=0,"",SUMIFS(MUSD!C:C,MUSD!A:A,ListaUsinas!E170))</f>
        <v>30</v>
      </c>
      <c r="N170" s="46" t="s">
        <v>7918</v>
      </c>
      <c r="O170" s="50"/>
      <c r="P170" s="79"/>
      <c r="Q170" s="79"/>
      <c r="R170" s="79"/>
      <c r="S170" s="79"/>
      <c r="T170" s="79"/>
      <c r="U170" s="79"/>
      <c r="V170" s="79"/>
      <c r="W170" s="78"/>
      <c r="Y170" s="1"/>
      <c r="Z170" s="1"/>
      <c r="AA170" s="1"/>
      <c r="AB170" s="1"/>
      <c r="AC170" s="1"/>
      <c r="AD170" s="1"/>
      <c r="AE170" s="1"/>
      <c r="AF170" s="1"/>
      <c r="AG170" s="1"/>
      <c r="AH170" s="1"/>
    </row>
    <row r="171" spans="1:34" s="1" customFormat="1" x14ac:dyDescent="0.25">
      <c r="A171" s="3" t="s">
        <v>8698</v>
      </c>
      <c r="B171" s="48" t="s">
        <v>3929</v>
      </c>
      <c r="C171" s="46" t="s">
        <v>341</v>
      </c>
      <c r="D171" s="14" t="s">
        <v>342</v>
      </c>
      <c r="E171" s="14" t="str">
        <f t="shared" si="2"/>
        <v>047221</v>
      </c>
      <c r="F171" s="3" t="s">
        <v>489</v>
      </c>
      <c r="G171" s="3" t="s">
        <v>6600</v>
      </c>
      <c r="H171" s="3" t="s">
        <v>7</v>
      </c>
      <c r="I171" s="3" t="str">
        <f>IFERROR(VLOOKUP(E171,[2]Sheet1!$C:$D,2,0),"TIPO III - Não classificada")</f>
        <v>TIPO III</v>
      </c>
      <c r="J171" s="3">
        <v>46414</v>
      </c>
      <c r="K171" s="86">
        <v>47270</v>
      </c>
      <c r="L171" s="117">
        <f>IF(SUMIFS('MUSD26-30'!B:B,'MUSD26-30'!A:A,ListaUsinas!E171)=0,"",SUMIFS('MUSD26-30'!B:B,'MUSD26-30'!A:A,ListaUsinas!E171))</f>
        <v>38</v>
      </c>
      <c r="M171" s="117">
        <f>IF(SUMIFS(MUSD!C:C,MUSD!A:A,ListaUsinas!E171)=0,"",SUMIFS(MUSD!C:C,MUSD!A:A,ListaUsinas!E171))</f>
        <v>38</v>
      </c>
      <c r="N171" s="46" t="s">
        <v>8725</v>
      </c>
      <c r="O171" s="50"/>
      <c r="P171" s="79"/>
      <c r="Q171" s="79"/>
      <c r="R171" s="79"/>
      <c r="S171" s="79"/>
      <c r="T171" s="79"/>
      <c r="U171" s="79"/>
      <c r="V171" s="79"/>
      <c r="W171" s="78"/>
      <c r="AH171" s="20"/>
    </row>
    <row r="172" spans="1:34" s="20" customFormat="1" x14ac:dyDescent="0.25">
      <c r="A172" s="3" t="s">
        <v>6634</v>
      </c>
      <c r="B172" s="48" t="s">
        <v>3929</v>
      </c>
      <c r="C172" s="119" t="s">
        <v>343</v>
      </c>
      <c r="D172" s="14" t="s">
        <v>344</v>
      </c>
      <c r="E172" s="14" t="str">
        <f t="shared" si="2"/>
        <v>040686</v>
      </c>
      <c r="F172" s="3" t="s">
        <v>489</v>
      </c>
      <c r="G172" s="3" t="s">
        <v>6600</v>
      </c>
      <c r="H172" s="3" t="s">
        <v>6</v>
      </c>
      <c r="I172" s="3" t="str">
        <f>IFERROR(VLOOKUP(E172,[2]Sheet1!$C:$D,2,0),"TIPO III - Não classificada")</f>
        <v>TIPO III</v>
      </c>
      <c r="J172" s="3">
        <v>45483</v>
      </c>
      <c r="K172" s="86">
        <v>46327</v>
      </c>
      <c r="L172" s="117">
        <f>IF(SUMIFS('MUSD26-30'!B:B,'MUSD26-30'!A:A,ListaUsinas!E172)=0,"",SUMIFS('MUSD26-30'!B:B,'MUSD26-30'!A:A,ListaUsinas!E172))</f>
        <v>44.2</v>
      </c>
      <c r="M172" s="117">
        <f>IF(SUMIFS(MUSD!C:C,MUSD!A:A,ListaUsinas!E172)=0,"",SUMIFS(MUSD!C:C,MUSD!A:A,ListaUsinas!E172))</f>
        <v>44.2</v>
      </c>
      <c r="N172" s="46" t="s">
        <v>7919</v>
      </c>
      <c r="O172" s="50"/>
      <c r="P172" s="79"/>
      <c r="Q172" s="79"/>
      <c r="R172" s="79"/>
      <c r="S172" s="79"/>
      <c r="T172" s="79"/>
      <c r="U172" s="79"/>
      <c r="V172" s="79"/>
      <c r="W172" s="78"/>
      <c r="Y172" s="1"/>
      <c r="Z172" s="1"/>
      <c r="AA172" s="1"/>
      <c r="AB172" s="1"/>
      <c r="AC172" s="1"/>
      <c r="AD172" s="1"/>
      <c r="AE172" s="1"/>
      <c r="AF172" s="1"/>
      <c r="AG172" s="1"/>
    </row>
    <row r="173" spans="1:34" s="20" customFormat="1" x14ac:dyDescent="0.25">
      <c r="A173" s="3" t="s">
        <v>6634</v>
      </c>
      <c r="B173" s="48" t="s">
        <v>3929</v>
      </c>
      <c r="C173" s="119" t="s">
        <v>345</v>
      </c>
      <c r="D173" s="14" t="s">
        <v>346</v>
      </c>
      <c r="E173" s="14" t="str">
        <f t="shared" si="2"/>
        <v>040687</v>
      </c>
      <c r="F173" s="3" t="s">
        <v>489</v>
      </c>
      <c r="G173" s="3" t="s">
        <v>6600</v>
      </c>
      <c r="H173" s="3" t="s">
        <v>6</v>
      </c>
      <c r="I173" s="3" t="str">
        <f>IFERROR(VLOOKUP(E173,[2]Sheet1!$C:$D,2,0),"TIPO III - Não classificada")</f>
        <v>TIPO III</v>
      </c>
      <c r="J173" s="3">
        <v>45483</v>
      </c>
      <c r="K173" s="86">
        <v>46327</v>
      </c>
      <c r="L173" s="117">
        <f>IF(SUMIFS('MUSD26-30'!B:B,'MUSD26-30'!A:A,ListaUsinas!E173)=0,"",SUMIFS('MUSD26-30'!B:B,'MUSD26-30'!A:A,ListaUsinas!E173))</f>
        <v>44.2</v>
      </c>
      <c r="M173" s="117">
        <f>IF(SUMIFS(MUSD!C:C,MUSD!A:A,ListaUsinas!E173)=0,"",SUMIFS(MUSD!C:C,MUSD!A:A,ListaUsinas!E173))</f>
        <v>44.2</v>
      </c>
      <c r="N173" s="46" t="s">
        <v>7919</v>
      </c>
      <c r="O173" s="50"/>
      <c r="P173" s="79"/>
      <c r="Q173" s="79"/>
      <c r="R173" s="79"/>
      <c r="S173" s="79"/>
      <c r="T173" s="79"/>
      <c r="U173" s="79"/>
      <c r="V173" s="79"/>
      <c r="W173" s="78"/>
      <c r="Y173" s="1"/>
      <c r="Z173" s="1"/>
      <c r="AA173" s="1"/>
      <c r="AB173" s="1"/>
      <c r="AC173" s="1"/>
      <c r="AD173" s="1"/>
      <c r="AE173" s="1"/>
      <c r="AF173" s="1"/>
      <c r="AG173" s="1"/>
    </row>
    <row r="174" spans="1:34" s="1" customFormat="1" x14ac:dyDescent="0.25">
      <c r="A174" s="3" t="s">
        <v>6634</v>
      </c>
      <c r="B174" s="48" t="s">
        <v>3929</v>
      </c>
      <c r="C174" s="109" t="s">
        <v>347</v>
      </c>
      <c r="D174" s="14" t="s">
        <v>348</v>
      </c>
      <c r="E174" s="14" t="str">
        <f t="shared" si="2"/>
        <v>040688</v>
      </c>
      <c r="F174" s="3" t="s">
        <v>489</v>
      </c>
      <c r="G174" s="3" t="s">
        <v>6600</v>
      </c>
      <c r="H174" s="3" t="s">
        <v>6</v>
      </c>
      <c r="I174" s="3" t="str">
        <f>IFERROR(VLOOKUP(E174,[2]Sheet1!$C:$D,2,0),"TIPO III - Não classificada")</f>
        <v>TIPO III</v>
      </c>
      <c r="J174" s="3">
        <v>45483</v>
      </c>
      <c r="K174" s="86">
        <v>46327</v>
      </c>
      <c r="L174" s="117">
        <f>IF(SUMIFS('MUSD26-30'!B:B,'MUSD26-30'!A:A,ListaUsinas!E174)=0,"",SUMIFS('MUSD26-30'!B:B,'MUSD26-30'!A:A,ListaUsinas!E174))</f>
        <v>47.2</v>
      </c>
      <c r="M174" s="117">
        <f>IF(SUMIFS(MUSD!C:C,MUSD!A:A,ListaUsinas!E174)=0,"",SUMIFS(MUSD!C:C,MUSD!A:A,ListaUsinas!E174))</f>
        <v>47.2</v>
      </c>
      <c r="N174" s="46" t="s">
        <v>7919</v>
      </c>
      <c r="O174" s="50"/>
      <c r="P174" s="79"/>
      <c r="Q174" s="79"/>
      <c r="R174" s="79"/>
      <c r="S174" s="79"/>
      <c r="T174" s="79"/>
      <c r="U174" s="79"/>
      <c r="V174" s="79"/>
      <c r="W174" s="78"/>
      <c r="AH174" s="20"/>
    </row>
    <row r="175" spans="1:34" s="1" customFormat="1" x14ac:dyDescent="0.25">
      <c r="A175" s="3" t="s">
        <v>6634</v>
      </c>
      <c r="B175" s="48" t="s">
        <v>3929</v>
      </c>
      <c r="C175" s="46" t="s">
        <v>349</v>
      </c>
      <c r="D175" s="14" t="s">
        <v>350</v>
      </c>
      <c r="E175" s="14" t="str">
        <f t="shared" si="2"/>
        <v>033202</v>
      </c>
      <c r="F175" s="3" t="s">
        <v>489</v>
      </c>
      <c r="G175" s="3" t="s">
        <v>940</v>
      </c>
      <c r="H175" s="3" t="s">
        <v>6</v>
      </c>
      <c r="I175" s="3" t="str">
        <f>IFERROR(VLOOKUP(E175,[2]Sheet1!$C:$D,2,0),"TIPO III - Não classificada")</f>
        <v>TIPO III</v>
      </c>
      <c r="J175" s="3">
        <v>45160</v>
      </c>
      <c r="K175" s="86"/>
      <c r="L175" s="117">
        <f>IF(SUMIFS('MUSD26-30'!B:B,'MUSD26-30'!A:A,ListaUsinas!E175)=0,"",SUMIFS('MUSD26-30'!B:B,'MUSD26-30'!A:A,ListaUsinas!E175))</f>
        <v>30</v>
      </c>
      <c r="M175" s="117">
        <f>IF(SUMIFS(MUSD!C:C,MUSD!A:A,ListaUsinas!E175)=0,"",SUMIFS(MUSD!C:C,MUSD!A:A,ListaUsinas!E175))</f>
        <v>30</v>
      </c>
      <c r="N175" s="46" t="s">
        <v>8529</v>
      </c>
      <c r="O175" s="50"/>
      <c r="P175" s="79"/>
      <c r="Q175" s="79"/>
      <c r="R175" s="79"/>
      <c r="S175" s="79"/>
      <c r="T175" s="79"/>
      <c r="U175" s="79"/>
      <c r="V175" s="79"/>
      <c r="W175" s="78"/>
    </row>
    <row r="176" spans="1:34" s="1" customFormat="1" x14ac:dyDescent="0.25">
      <c r="A176" s="3" t="s">
        <v>6634</v>
      </c>
      <c r="B176" s="48" t="s">
        <v>3929</v>
      </c>
      <c r="C176" s="46" t="s">
        <v>351</v>
      </c>
      <c r="D176" s="14" t="s">
        <v>352</v>
      </c>
      <c r="E176" s="14" t="str">
        <f t="shared" si="2"/>
        <v>033203</v>
      </c>
      <c r="F176" s="3" t="s">
        <v>489</v>
      </c>
      <c r="G176" s="3" t="s">
        <v>940</v>
      </c>
      <c r="H176" s="3" t="s">
        <v>6</v>
      </c>
      <c r="I176" s="3" t="str">
        <f>IFERROR(VLOOKUP(E176,[2]Sheet1!$C:$D,2,0),"TIPO III - Não classificada")</f>
        <v>TIPO III</v>
      </c>
      <c r="J176" s="3">
        <v>45160</v>
      </c>
      <c r="K176" s="86"/>
      <c r="L176" s="117">
        <f>IF(SUMIFS('MUSD26-30'!B:B,'MUSD26-30'!A:A,ListaUsinas!E176)=0,"",SUMIFS('MUSD26-30'!B:B,'MUSD26-30'!A:A,ListaUsinas!E176))</f>
        <v>30</v>
      </c>
      <c r="M176" s="117">
        <f>IF(SUMIFS(MUSD!C:C,MUSD!A:A,ListaUsinas!E176)=0,"",SUMIFS(MUSD!C:C,MUSD!A:A,ListaUsinas!E176))</f>
        <v>30</v>
      </c>
      <c r="N176" s="46" t="s">
        <v>8529</v>
      </c>
      <c r="O176" s="50"/>
      <c r="P176" s="79"/>
      <c r="Q176" s="79"/>
      <c r="R176" s="79"/>
      <c r="S176" s="79"/>
      <c r="T176" s="79"/>
      <c r="U176" s="79"/>
      <c r="V176" s="79"/>
      <c r="W176" s="78"/>
    </row>
    <row r="177" spans="1:23" s="1" customFormat="1" x14ac:dyDescent="0.25">
      <c r="A177" s="3" t="s">
        <v>6634</v>
      </c>
      <c r="B177" s="48" t="s">
        <v>3929</v>
      </c>
      <c r="C177" s="8" t="s">
        <v>355</v>
      </c>
      <c r="D177" s="14" t="s">
        <v>356</v>
      </c>
      <c r="E177" s="14" t="str">
        <f t="shared" si="2"/>
        <v>043221</v>
      </c>
      <c r="F177" s="3" t="s">
        <v>489</v>
      </c>
      <c r="G177" s="3" t="s">
        <v>940</v>
      </c>
      <c r="H177" s="3" t="s">
        <v>6</v>
      </c>
      <c r="I177" s="3" t="str">
        <f>IFERROR(VLOOKUP(E177,[2]Sheet1!$C:$D,2,0),"TIPO III - Não classificada")</f>
        <v>TIPO III</v>
      </c>
      <c r="J177" s="3">
        <v>46405</v>
      </c>
      <c r="K177" s="86"/>
      <c r="L177" s="117">
        <f>IF(SUMIFS('MUSD26-30'!B:B,'MUSD26-30'!A:A,ListaUsinas!E177)=0,"",SUMIFS('MUSD26-30'!B:B,'MUSD26-30'!A:A,ListaUsinas!E177))</f>
        <v>84.83</v>
      </c>
      <c r="M177" s="117">
        <f>IF(SUMIFS(MUSD!C:C,MUSD!A:A,ListaUsinas!E177)=0,"",SUMIFS(MUSD!C:C,MUSD!A:A,ListaUsinas!E177))</f>
        <v>84.83</v>
      </c>
      <c r="N177" s="46" t="s">
        <v>8158</v>
      </c>
      <c r="O177" s="50"/>
      <c r="P177" s="79"/>
      <c r="Q177" s="79"/>
      <c r="R177" s="79"/>
      <c r="S177" s="79"/>
      <c r="T177" s="79"/>
      <c r="U177" s="79"/>
      <c r="V177" s="79"/>
      <c r="W177" s="78"/>
    </row>
    <row r="178" spans="1:23" s="1" customFormat="1" x14ac:dyDescent="0.25">
      <c r="A178" s="3" t="s">
        <v>6634</v>
      </c>
      <c r="B178" s="48" t="s">
        <v>3929</v>
      </c>
      <c r="C178" s="46" t="s">
        <v>484</v>
      </c>
      <c r="D178" s="14" t="s">
        <v>485</v>
      </c>
      <c r="E178" s="14" t="str">
        <f t="shared" si="2"/>
        <v>030313</v>
      </c>
      <c r="F178" s="3" t="s">
        <v>489</v>
      </c>
      <c r="G178" s="3" t="s">
        <v>940</v>
      </c>
      <c r="H178" s="3" t="s">
        <v>6</v>
      </c>
      <c r="I178" s="3" t="str">
        <f>IFERROR(VLOOKUP(E178,[2]Sheet1!$C:$D,2,0),"TIPO III - Não classificada")</f>
        <v>TIPO III</v>
      </c>
      <c r="J178" s="3">
        <v>44775</v>
      </c>
      <c r="K178" s="86"/>
      <c r="L178" s="117">
        <f>IF(SUMIFS('MUSD26-30'!B:B,'MUSD26-30'!A:A,ListaUsinas!E178)=0,"",SUMIFS('MUSD26-30'!B:B,'MUSD26-30'!A:A,ListaUsinas!E178))</f>
        <v>0.5</v>
      </c>
      <c r="M178" s="117">
        <f>IF(SUMIFS(MUSD!C:C,MUSD!A:A,ListaUsinas!E178)=0,"",SUMIFS(MUSD!C:C,MUSD!A:A,ListaUsinas!E178))</f>
        <v>0.5</v>
      </c>
      <c r="N178" s="46" t="s">
        <v>8529</v>
      </c>
      <c r="O178" s="50"/>
      <c r="P178" s="79"/>
      <c r="Q178" s="79"/>
      <c r="R178" s="79"/>
      <c r="S178" s="79"/>
      <c r="T178" s="79"/>
      <c r="U178" s="79"/>
      <c r="V178" s="79"/>
      <c r="W178" s="78"/>
    </row>
    <row r="179" spans="1:23" s="1" customFormat="1" ht="13.5" customHeight="1" x14ac:dyDescent="0.25">
      <c r="A179" s="3" t="s">
        <v>6634</v>
      </c>
      <c r="B179" s="48" t="s">
        <v>3929</v>
      </c>
      <c r="C179" s="26" t="s">
        <v>490</v>
      </c>
      <c r="D179" s="14" t="s">
        <v>491</v>
      </c>
      <c r="E179" s="14" t="str">
        <f t="shared" si="2"/>
        <v>026879</v>
      </c>
      <c r="F179" s="3" t="s">
        <v>3930</v>
      </c>
      <c r="G179" s="3" t="s">
        <v>940</v>
      </c>
      <c r="H179" s="3" t="s">
        <v>6</v>
      </c>
      <c r="I179" s="3" t="str">
        <f>IFERROR(VLOOKUP(E179,[2]Sheet1!$C:$D,2,0),"TIPO III - Não classificada")</f>
        <v>TIPO III</v>
      </c>
      <c r="J179" s="3">
        <v>46951</v>
      </c>
      <c r="K179" s="86"/>
      <c r="L179" s="117">
        <f>IF(SUMIFS('MUSD26-30'!B:B,'MUSD26-30'!A:A,ListaUsinas!E179)=0,"",SUMIFS('MUSD26-30'!B:B,'MUSD26-30'!A:A,ListaUsinas!E179))</f>
        <v>3.01</v>
      </c>
      <c r="M179" s="117">
        <f>IF(SUMIFS(MUSD!C:C,MUSD!A:A,ListaUsinas!E179)=0,"",SUMIFS(MUSD!C:C,MUSD!A:A,ListaUsinas!E179))</f>
        <v>3</v>
      </c>
      <c r="N179" s="46" t="s">
        <v>6066</v>
      </c>
      <c r="O179" s="50"/>
      <c r="P179" s="79"/>
      <c r="Q179" s="79"/>
      <c r="R179" s="79"/>
      <c r="S179" s="79"/>
      <c r="T179" s="79"/>
      <c r="U179" s="79"/>
      <c r="V179" s="79"/>
      <c r="W179" s="78"/>
    </row>
    <row r="180" spans="1:23" s="1" customFormat="1" ht="13.5" customHeight="1" x14ac:dyDescent="0.25">
      <c r="A180" s="3" t="s">
        <v>6634</v>
      </c>
      <c r="B180" s="48" t="s">
        <v>3929</v>
      </c>
      <c r="C180" s="21" t="s">
        <v>494</v>
      </c>
      <c r="D180" s="14" t="s">
        <v>495</v>
      </c>
      <c r="E180" s="14" t="str">
        <f t="shared" si="2"/>
        <v>027415</v>
      </c>
      <c r="F180" s="3" t="s">
        <v>1776</v>
      </c>
      <c r="G180" s="3" t="s">
        <v>940</v>
      </c>
      <c r="H180" s="3" t="s">
        <v>6</v>
      </c>
      <c r="I180" s="3" t="str">
        <f>IFERROR(VLOOKUP(E180,[2]Sheet1!$C:$D,2,0),"TIPO III - Não classificada")</f>
        <v>TIPO III</v>
      </c>
      <c r="J180" s="3">
        <v>47012</v>
      </c>
      <c r="K180" s="86"/>
      <c r="L180" s="117">
        <f>IF(SUMIFS('MUSD26-30'!B:B,'MUSD26-30'!A:A,ListaUsinas!E180)=0,"",SUMIFS('MUSD26-30'!B:B,'MUSD26-30'!A:A,ListaUsinas!E180))</f>
        <v>4.2930000000000001</v>
      </c>
      <c r="M180" s="117">
        <f>IF(SUMIFS(MUSD!C:C,MUSD!A:A,ListaUsinas!E180)=0,"",SUMIFS(MUSD!C:C,MUSD!A:A,ListaUsinas!E180))</f>
        <v>4.2930000000000001</v>
      </c>
      <c r="N180" s="46" t="s">
        <v>8529</v>
      </c>
      <c r="O180" s="50"/>
      <c r="P180" s="79"/>
      <c r="Q180" s="79"/>
      <c r="R180" s="79"/>
      <c r="S180" s="79"/>
      <c r="T180" s="79"/>
      <c r="U180" s="79"/>
      <c r="V180" s="79"/>
      <c r="W180" s="78"/>
    </row>
    <row r="181" spans="1:23" s="1" customFormat="1" ht="13.5" customHeight="1" x14ac:dyDescent="0.25">
      <c r="A181" s="3" t="s">
        <v>6634</v>
      </c>
      <c r="B181" s="48" t="s">
        <v>3929</v>
      </c>
      <c r="C181" s="21" t="s">
        <v>496</v>
      </c>
      <c r="D181" s="14" t="s">
        <v>497</v>
      </c>
      <c r="E181" s="14" t="str">
        <f t="shared" si="2"/>
        <v>001486</v>
      </c>
      <c r="F181" s="3" t="s">
        <v>1776</v>
      </c>
      <c r="G181" s="3" t="s">
        <v>940</v>
      </c>
      <c r="H181" s="3" t="s">
        <v>6</v>
      </c>
      <c r="I181" s="3" t="str">
        <f>IFERROR(VLOOKUP(E181,[2]Sheet1!$C:$D,2,0),"TIPO III - Não classificada")</f>
        <v>TIPO III</v>
      </c>
      <c r="J181" s="3">
        <v>47012</v>
      </c>
      <c r="K181" s="86"/>
      <c r="L181" s="117">
        <f>IF(SUMIFS('MUSD26-30'!B:B,'MUSD26-30'!A:A,ListaUsinas!E181)=0,"",SUMIFS('MUSD26-30'!B:B,'MUSD26-30'!A:A,ListaUsinas!E181))</f>
        <v>0.57799999999999996</v>
      </c>
      <c r="M181" s="117">
        <f>IF(SUMIFS(MUSD!C:C,MUSD!A:A,ListaUsinas!E181)=0,"",SUMIFS(MUSD!C:C,MUSD!A:A,ListaUsinas!E181))</f>
        <v>0.57799999999999996</v>
      </c>
      <c r="N181" s="46" t="s">
        <v>8529</v>
      </c>
      <c r="O181" s="50"/>
      <c r="P181" s="79"/>
      <c r="Q181" s="79"/>
      <c r="R181" s="79"/>
      <c r="S181" s="79"/>
      <c r="T181" s="79"/>
      <c r="U181" s="79"/>
      <c r="V181" s="79"/>
      <c r="W181" s="78"/>
    </row>
    <row r="182" spans="1:23" s="1" customFormat="1" ht="13.5" customHeight="1" x14ac:dyDescent="0.25">
      <c r="A182" s="3" t="s">
        <v>6634</v>
      </c>
      <c r="B182" s="48" t="s">
        <v>3929</v>
      </c>
      <c r="C182" s="21" t="s">
        <v>498</v>
      </c>
      <c r="D182" s="14" t="s">
        <v>499</v>
      </c>
      <c r="E182" s="14" t="str">
        <f t="shared" si="2"/>
        <v>027107</v>
      </c>
      <c r="F182" s="3" t="s">
        <v>1776</v>
      </c>
      <c r="G182" s="3" t="s">
        <v>940</v>
      </c>
      <c r="H182" s="3" t="s">
        <v>6</v>
      </c>
      <c r="I182" s="3" t="str">
        <f>IFERROR(VLOOKUP(E182,[2]Sheet1!$C:$D,2,0),"TIPO III - Não classificada")</f>
        <v>TIPO III</v>
      </c>
      <c r="J182" s="3">
        <v>47012</v>
      </c>
      <c r="K182" s="86"/>
      <c r="L182" s="117">
        <f>IF(SUMIFS('MUSD26-30'!B:B,'MUSD26-30'!A:A,ListaUsinas!E182)=0,"",SUMIFS('MUSD26-30'!B:B,'MUSD26-30'!A:A,ListaUsinas!E182))</f>
        <v>4.2750000000000004</v>
      </c>
      <c r="M182" s="117">
        <f>IF(SUMIFS(MUSD!C:C,MUSD!A:A,ListaUsinas!E182)=0,"",SUMIFS(MUSD!C:C,MUSD!A:A,ListaUsinas!E182))</f>
        <v>4.2750000000000004</v>
      </c>
      <c r="N182" s="46" t="s">
        <v>8529</v>
      </c>
      <c r="O182" s="50"/>
      <c r="P182" s="79"/>
      <c r="Q182" s="79"/>
      <c r="R182" s="79"/>
      <c r="S182" s="79"/>
      <c r="T182" s="79"/>
      <c r="U182" s="79"/>
      <c r="V182" s="79"/>
      <c r="W182" s="78"/>
    </row>
    <row r="183" spans="1:23" s="1" customFormat="1" x14ac:dyDescent="0.25">
      <c r="A183" s="3" t="s">
        <v>6634</v>
      </c>
      <c r="B183" s="48" t="s">
        <v>3929</v>
      </c>
      <c r="C183" s="21" t="s">
        <v>500</v>
      </c>
      <c r="D183" s="14" t="s">
        <v>501</v>
      </c>
      <c r="E183" s="14" t="str">
        <f t="shared" si="2"/>
        <v>001025</v>
      </c>
      <c r="F183" s="3" t="s">
        <v>1776</v>
      </c>
      <c r="G183" s="3" t="s">
        <v>940</v>
      </c>
      <c r="H183" s="3" t="s">
        <v>6</v>
      </c>
      <c r="I183" s="3" t="str">
        <f>IFERROR(VLOOKUP(E183,[2]Sheet1!$C:$D,2,0),"TIPO III - Não classificada")</f>
        <v>TIPO III</v>
      </c>
      <c r="J183" s="3">
        <v>2101</v>
      </c>
      <c r="K183" s="86"/>
      <c r="L183" s="117">
        <f>IF(SUMIFS('MUSD26-30'!B:B,'MUSD26-30'!A:A,ListaUsinas!E183)=0,"",SUMIFS('MUSD26-30'!B:B,'MUSD26-30'!A:A,ListaUsinas!E183))</f>
        <v>4.7889999999999997</v>
      </c>
      <c r="M183" s="117">
        <f>IF(SUMIFS(MUSD!C:C,MUSD!A:A,ListaUsinas!E183)=0,"",SUMIFS(MUSD!C:C,MUSD!A:A,ListaUsinas!E183))</f>
        <v>4.7889999999999997</v>
      </c>
      <c r="N183" s="46" t="s">
        <v>8529</v>
      </c>
      <c r="O183" s="50"/>
      <c r="P183" s="79"/>
      <c r="Q183" s="79"/>
      <c r="R183" s="79"/>
      <c r="S183" s="79"/>
      <c r="T183" s="79"/>
      <c r="U183" s="79"/>
      <c r="V183" s="79"/>
      <c r="W183" s="78"/>
    </row>
    <row r="184" spans="1:23" s="1" customFormat="1" ht="13.5" customHeight="1" x14ac:dyDescent="0.25">
      <c r="A184" s="3" t="s">
        <v>6634</v>
      </c>
      <c r="B184" s="48" t="s">
        <v>3929</v>
      </c>
      <c r="C184" s="21" t="s">
        <v>502</v>
      </c>
      <c r="D184" s="14" t="s">
        <v>503</v>
      </c>
      <c r="E184" s="14" t="str">
        <f t="shared" si="2"/>
        <v>027228</v>
      </c>
      <c r="F184" s="3" t="s">
        <v>1776</v>
      </c>
      <c r="G184" s="3" t="s">
        <v>940</v>
      </c>
      <c r="H184" s="3" t="s">
        <v>6</v>
      </c>
      <c r="I184" s="3" t="str">
        <f>IFERROR(VLOOKUP(E184,[2]Sheet1!$C:$D,2,0),"TIPO III - Não classificada")</f>
        <v>TIPO III</v>
      </c>
      <c r="J184" s="3">
        <v>2103</v>
      </c>
      <c r="K184" s="86"/>
      <c r="L184" s="117">
        <f>IF(SUMIFS('MUSD26-30'!B:B,'MUSD26-30'!A:A,ListaUsinas!E184)=0,"",SUMIFS('MUSD26-30'!B:B,'MUSD26-30'!A:A,ListaUsinas!E184))</f>
        <v>6.7770000000000001</v>
      </c>
      <c r="M184" s="117">
        <f>IF(SUMIFS(MUSD!C:C,MUSD!A:A,ListaUsinas!E184)=0,"",SUMIFS(MUSD!C:C,MUSD!A:A,ListaUsinas!E184))</f>
        <v>6.7770000000000001</v>
      </c>
      <c r="N184" s="46" t="s">
        <v>8529</v>
      </c>
      <c r="O184" s="50"/>
      <c r="P184" s="79"/>
      <c r="Q184" s="79"/>
      <c r="R184" s="79"/>
      <c r="S184" s="79"/>
      <c r="T184" s="79"/>
      <c r="U184" s="79"/>
      <c r="V184" s="79"/>
      <c r="W184" s="78"/>
    </row>
    <row r="185" spans="1:23" s="1" customFormat="1" ht="13.5" customHeight="1" x14ac:dyDescent="0.25">
      <c r="A185" s="3" t="s">
        <v>6634</v>
      </c>
      <c r="B185" s="48" t="s">
        <v>3929</v>
      </c>
      <c r="C185" s="21" t="s">
        <v>504</v>
      </c>
      <c r="D185" s="14" t="s">
        <v>505</v>
      </c>
      <c r="E185" s="14" t="str">
        <f t="shared" si="2"/>
        <v>027172</v>
      </c>
      <c r="F185" s="3" t="s">
        <v>1776</v>
      </c>
      <c r="G185" s="3" t="s">
        <v>940</v>
      </c>
      <c r="H185" s="3" t="s">
        <v>6</v>
      </c>
      <c r="I185" s="3" t="str">
        <f>IFERROR(VLOOKUP(E185,[2]Sheet1!$C:$D,2,0),"TIPO III - Não classificada")</f>
        <v>TIPO III</v>
      </c>
      <c r="J185" s="3">
        <v>47279</v>
      </c>
      <c r="K185" s="86"/>
      <c r="L185" s="117">
        <f>IF(SUMIFS('MUSD26-30'!B:B,'MUSD26-30'!A:A,ListaUsinas!E185)=0,"",SUMIFS('MUSD26-30'!B:B,'MUSD26-30'!A:A,ListaUsinas!E185))</f>
        <v>4.4859999999999998</v>
      </c>
      <c r="M185" s="117">
        <f>IF(SUMIFS(MUSD!C:C,MUSD!A:A,ListaUsinas!E185)=0,"",SUMIFS(MUSD!C:C,MUSD!A:A,ListaUsinas!E185))</f>
        <v>4.4859999999999998</v>
      </c>
      <c r="N185" s="46" t="s">
        <v>8529</v>
      </c>
      <c r="O185" s="50"/>
      <c r="P185" s="79"/>
      <c r="Q185" s="79"/>
      <c r="R185" s="79"/>
      <c r="S185" s="79"/>
      <c r="T185" s="79"/>
      <c r="U185" s="79"/>
      <c r="V185" s="79"/>
      <c r="W185" s="78"/>
    </row>
    <row r="186" spans="1:23" s="1" customFormat="1" ht="13.5" customHeight="1" x14ac:dyDescent="0.25">
      <c r="A186" s="3" t="s">
        <v>6634</v>
      </c>
      <c r="B186" s="48" t="s">
        <v>3929</v>
      </c>
      <c r="C186" s="21" t="s">
        <v>506</v>
      </c>
      <c r="D186" s="14" t="s">
        <v>507</v>
      </c>
      <c r="E186" s="14" t="str">
        <f t="shared" si="2"/>
        <v>027109</v>
      </c>
      <c r="F186" s="3" t="s">
        <v>1776</v>
      </c>
      <c r="G186" s="3" t="s">
        <v>940</v>
      </c>
      <c r="H186" s="3" t="s">
        <v>6</v>
      </c>
      <c r="I186" s="3" t="str">
        <f>IFERROR(VLOOKUP(E186,[2]Sheet1!$C:$D,2,0),"TIPO III - Não classificada")</f>
        <v>TIPO III</v>
      </c>
      <c r="J186" s="3">
        <v>47279</v>
      </c>
      <c r="K186" s="86"/>
      <c r="L186" s="117">
        <f>IF(SUMIFS('MUSD26-30'!B:B,'MUSD26-30'!A:A,ListaUsinas!E186)=0,"",SUMIFS('MUSD26-30'!B:B,'MUSD26-30'!A:A,ListaUsinas!E186))</f>
        <v>11.763</v>
      </c>
      <c r="M186" s="117">
        <f>IF(SUMIFS(MUSD!C:C,MUSD!A:A,ListaUsinas!E186)=0,"",SUMIFS(MUSD!C:C,MUSD!A:A,ListaUsinas!E186))</f>
        <v>11.763</v>
      </c>
      <c r="N186" s="46" t="s">
        <v>8529</v>
      </c>
      <c r="O186" s="50"/>
      <c r="P186" s="79"/>
      <c r="Q186" s="79"/>
      <c r="R186" s="79"/>
      <c r="S186" s="79"/>
      <c r="T186" s="79"/>
      <c r="U186" s="79"/>
      <c r="V186" s="79"/>
      <c r="W186" s="78"/>
    </row>
    <row r="187" spans="1:23" s="1" customFormat="1" x14ac:dyDescent="0.25">
      <c r="A187" s="3" t="s">
        <v>6634</v>
      </c>
      <c r="B187" s="48" t="s">
        <v>3929</v>
      </c>
      <c r="C187" s="21" t="s">
        <v>62</v>
      </c>
      <c r="D187" s="14" t="s">
        <v>508</v>
      </c>
      <c r="E187" s="14" t="str">
        <f t="shared" si="2"/>
        <v>027065</v>
      </c>
      <c r="F187" s="3" t="s">
        <v>1776</v>
      </c>
      <c r="G187" s="3" t="s">
        <v>940</v>
      </c>
      <c r="H187" s="3" t="s">
        <v>6</v>
      </c>
      <c r="I187" s="3" t="str">
        <f>IFERROR(VLOOKUP(E187,[2]Sheet1!$C:$D,2,0),"TIPO III - Não classificada")</f>
        <v>TIPO III</v>
      </c>
      <c r="J187" s="3">
        <v>47013</v>
      </c>
      <c r="K187" s="86"/>
      <c r="L187" s="117">
        <f>IF(SUMIFS('MUSD26-30'!B:B,'MUSD26-30'!A:A,ListaUsinas!E187)=0,"",SUMIFS('MUSD26-30'!B:B,'MUSD26-30'!A:A,ListaUsinas!E187))</f>
        <v>10.765000000000001</v>
      </c>
      <c r="M187" s="117">
        <f>IF(SUMIFS(MUSD!C:C,MUSD!A:A,ListaUsinas!E187)=0,"",SUMIFS(MUSD!C:C,MUSD!A:A,ListaUsinas!E187))</f>
        <v>10.765000000000001</v>
      </c>
      <c r="N187" s="46" t="s">
        <v>8529</v>
      </c>
      <c r="O187" s="50"/>
      <c r="P187" s="79"/>
      <c r="Q187" s="79"/>
      <c r="R187" s="79"/>
      <c r="S187" s="79"/>
      <c r="T187" s="79"/>
      <c r="U187" s="79"/>
      <c r="V187" s="79"/>
      <c r="W187" s="78"/>
    </row>
    <row r="188" spans="1:23" s="1" customFormat="1" ht="13.5" customHeight="1" x14ac:dyDescent="0.25">
      <c r="A188" s="3" t="s">
        <v>6634</v>
      </c>
      <c r="B188" s="48" t="s">
        <v>3929</v>
      </c>
      <c r="C188" s="21" t="s">
        <v>509</v>
      </c>
      <c r="D188" s="14" t="s">
        <v>510</v>
      </c>
      <c r="E188" s="14" t="str">
        <f t="shared" si="2"/>
        <v>000768</v>
      </c>
      <c r="F188" s="3" t="s">
        <v>1776</v>
      </c>
      <c r="G188" s="3" t="s">
        <v>940</v>
      </c>
      <c r="H188" s="3" t="s">
        <v>6</v>
      </c>
      <c r="I188" s="3" t="str">
        <f>IFERROR(VLOOKUP(E188,[2]Sheet1!$C:$D,2,0),"TIPO III - Não classificada")</f>
        <v>TIPO III</v>
      </c>
      <c r="J188" s="3">
        <v>47014</v>
      </c>
      <c r="K188" s="86"/>
      <c r="L188" s="117">
        <f>IF(SUMIFS('MUSD26-30'!B:B,'MUSD26-30'!A:A,ListaUsinas!E188)=0,"",SUMIFS('MUSD26-30'!B:B,'MUSD26-30'!A:A,ListaUsinas!E188))</f>
        <v>2.5830000000000002</v>
      </c>
      <c r="M188" s="117">
        <f>IF(SUMIFS(MUSD!C:C,MUSD!A:A,ListaUsinas!E188)=0,"",SUMIFS(MUSD!C:C,MUSD!A:A,ListaUsinas!E188))</f>
        <v>2.5830000000000002</v>
      </c>
      <c r="N188" s="46" t="s">
        <v>8529</v>
      </c>
      <c r="O188" s="50"/>
      <c r="P188" s="79"/>
      <c r="Q188" s="79"/>
      <c r="R188" s="79"/>
      <c r="S188" s="79"/>
      <c r="T188" s="79"/>
      <c r="U188" s="79"/>
      <c r="V188" s="79"/>
      <c r="W188" s="78"/>
    </row>
    <row r="189" spans="1:23" s="1" customFormat="1" ht="13.5" customHeight="1" x14ac:dyDescent="0.25">
      <c r="A189" s="3" t="s">
        <v>6634</v>
      </c>
      <c r="B189" s="48" t="s">
        <v>3929</v>
      </c>
      <c r="C189" s="21" t="s">
        <v>511</v>
      </c>
      <c r="D189" s="14" t="s">
        <v>512</v>
      </c>
      <c r="E189" s="14" t="str">
        <f t="shared" si="2"/>
        <v>028325</v>
      </c>
      <c r="F189" s="3" t="s">
        <v>1776</v>
      </c>
      <c r="G189" s="3" t="s">
        <v>940</v>
      </c>
      <c r="H189" s="3" t="s">
        <v>6</v>
      </c>
      <c r="I189" s="3" t="str">
        <f>IFERROR(VLOOKUP(E189,[2]Sheet1!$C:$D,2,0),"TIPO III - Não classificada")</f>
        <v>TIPO III</v>
      </c>
      <c r="J189" s="3">
        <v>47014</v>
      </c>
      <c r="K189" s="86"/>
      <c r="L189" s="117">
        <f>IF(SUMIFS('MUSD26-30'!B:B,'MUSD26-30'!A:A,ListaUsinas!E189)=0,"",SUMIFS('MUSD26-30'!B:B,'MUSD26-30'!A:A,ListaUsinas!E189))</f>
        <v>3.4</v>
      </c>
      <c r="M189" s="117">
        <f>IF(SUMIFS(MUSD!C:C,MUSD!A:A,ListaUsinas!E189)=0,"",SUMIFS(MUSD!C:C,MUSD!A:A,ListaUsinas!E189))</f>
        <v>3.4</v>
      </c>
      <c r="N189" s="46" t="s">
        <v>8529</v>
      </c>
      <c r="O189" s="50"/>
      <c r="P189" s="79"/>
      <c r="Q189" s="79"/>
      <c r="R189" s="79"/>
      <c r="S189" s="79"/>
      <c r="T189" s="79"/>
      <c r="U189" s="79"/>
      <c r="V189" s="79"/>
      <c r="W189" s="78"/>
    </row>
    <row r="190" spans="1:23" s="1" customFormat="1" x14ac:dyDescent="0.25">
      <c r="A190" s="3" t="s">
        <v>6634</v>
      </c>
      <c r="B190" s="48" t="s">
        <v>3929</v>
      </c>
      <c r="C190" s="21" t="s">
        <v>513</v>
      </c>
      <c r="D190" s="14" t="s">
        <v>514</v>
      </c>
      <c r="E190" s="14" t="str">
        <f t="shared" si="2"/>
        <v>002877</v>
      </c>
      <c r="F190" s="3" t="s">
        <v>1776</v>
      </c>
      <c r="G190" s="3" t="s">
        <v>940</v>
      </c>
      <c r="H190" s="3" t="s">
        <v>6</v>
      </c>
      <c r="I190" s="3" t="str">
        <f>IFERROR(VLOOKUP(E190,[2]Sheet1!$C:$D,2,0),"TIPO III - Não classificada")</f>
        <v>TIPO III</v>
      </c>
      <c r="J190" s="3">
        <v>47015</v>
      </c>
      <c r="K190" s="86"/>
      <c r="L190" s="117">
        <f>IF(SUMIFS('MUSD26-30'!B:B,'MUSD26-30'!A:A,ListaUsinas!E190)=0,"",SUMIFS('MUSD26-30'!B:B,'MUSD26-30'!A:A,ListaUsinas!E190))</f>
        <v>0.65700000000000003</v>
      </c>
      <c r="M190" s="117">
        <f>IF(SUMIFS(MUSD!C:C,MUSD!A:A,ListaUsinas!E190)=0,"",SUMIFS(MUSD!C:C,MUSD!A:A,ListaUsinas!E190))</f>
        <v>0.65700000000000003</v>
      </c>
      <c r="N190" s="46" t="s">
        <v>8529</v>
      </c>
      <c r="O190" s="50"/>
      <c r="P190" s="79"/>
      <c r="Q190" s="79"/>
      <c r="R190" s="79"/>
      <c r="S190" s="79"/>
      <c r="T190" s="79"/>
      <c r="U190" s="79"/>
      <c r="V190" s="79"/>
      <c r="W190" s="78"/>
    </row>
    <row r="191" spans="1:23" s="1" customFormat="1" x14ac:dyDescent="0.25">
      <c r="A191" s="3" t="s">
        <v>6634</v>
      </c>
      <c r="B191" s="48" t="s">
        <v>3929</v>
      </c>
      <c r="C191" s="15" t="s">
        <v>515</v>
      </c>
      <c r="D191" s="14" t="s">
        <v>516</v>
      </c>
      <c r="E191" s="14" t="str">
        <f t="shared" si="2"/>
        <v>029296</v>
      </c>
      <c r="F191" s="3" t="s">
        <v>1776</v>
      </c>
      <c r="G191" s="3" t="s">
        <v>940</v>
      </c>
      <c r="H191" s="3" t="s">
        <v>6</v>
      </c>
      <c r="I191" s="3" t="str">
        <f>IFERROR(VLOOKUP(E191,[2]Sheet1!$C:$D,2,0),"TIPO III - Não classificada")</f>
        <v>TIPO III</v>
      </c>
      <c r="J191" s="3">
        <v>47015</v>
      </c>
      <c r="K191" s="86"/>
      <c r="L191" s="117">
        <f>IF(SUMIFS('MUSD26-30'!B:B,'MUSD26-30'!A:A,ListaUsinas!E191)=0,"",SUMIFS('MUSD26-30'!B:B,'MUSD26-30'!A:A,ListaUsinas!E191))</f>
        <v>2</v>
      </c>
      <c r="M191" s="117">
        <f>IF(SUMIFS(MUSD!C:C,MUSD!A:A,ListaUsinas!E191)=0,"",SUMIFS(MUSD!C:C,MUSD!A:A,ListaUsinas!E191))</f>
        <v>2</v>
      </c>
      <c r="N191" s="46" t="s">
        <v>8529</v>
      </c>
      <c r="O191" s="50"/>
      <c r="P191" s="79"/>
      <c r="Q191" s="79"/>
      <c r="R191" s="79"/>
      <c r="S191" s="79"/>
      <c r="T191" s="79"/>
      <c r="U191" s="79"/>
      <c r="V191" s="79"/>
      <c r="W191" s="78"/>
    </row>
    <row r="192" spans="1:23" s="1" customFormat="1" x14ac:dyDescent="0.25">
      <c r="A192" s="3" t="s">
        <v>6634</v>
      </c>
      <c r="B192" s="48" t="s">
        <v>3929</v>
      </c>
      <c r="C192" s="21" t="s">
        <v>517</v>
      </c>
      <c r="D192" s="14" t="s">
        <v>518</v>
      </c>
      <c r="E192" s="14" t="str">
        <f t="shared" si="2"/>
        <v>027343</v>
      </c>
      <c r="F192" s="3" t="s">
        <v>1776</v>
      </c>
      <c r="G192" s="3" t="s">
        <v>940</v>
      </c>
      <c r="H192" s="3" t="s">
        <v>6</v>
      </c>
      <c r="I192" s="3" t="str">
        <f>IFERROR(VLOOKUP(E192,[2]Sheet1!$C:$D,2,0),"TIPO III - Não classificada")</f>
        <v>TIPO III</v>
      </c>
      <c r="J192" s="3">
        <v>47799</v>
      </c>
      <c r="K192" s="86"/>
      <c r="L192" s="117">
        <f>IF(SUMIFS('MUSD26-30'!B:B,'MUSD26-30'!A:A,ListaUsinas!E192)=0,"",SUMIFS('MUSD26-30'!B:B,'MUSD26-30'!A:A,ListaUsinas!E192))</f>
        <v>23.5</v>
      </c>
      <c r="M192" s="117">
        <f>IF(SUMIFS(MUSD!C:C,MUSD!A:A,ListaUsinas!E192)=0,"",SUMIFS(MUSD!C:C,MUSD!A:A,ListaUsinas!E192))</f>
        <v>23.5</v>
      </c>
      <c r="N192" s="46" t="s">
        <v>8529</v>
      </c>
      <c r="O192" s="50"/>
      <c r="P192" s="79"/>
      <c r="Q192" s="79"/>
      <c r="R192" s="79"/>
      <c r="S192" s="79"/>
      <c r="T192" s="79"/>
      <c r="U192" s="79"/>
      <c r="V192" s="79"/>
      <c r="W192" s="78"/>
    </row>
    <row r="193" spans="1:34" s="1" customFormat="1" x14ac:dyDescent="0.25">
      <c r="A193" s="3" t="s">
        <v>6634</v>
      </c>
      <c r="B193" s="48" t="s">
        <v>3929</v>
      </c>
      <c r="C193" s="21" t="s">
        <v>519</v>
      </c>
      <c r="D193" s="14" t="s">
        <v>520</v>
      </c>
      <c r="E193" s="14" t="str">
        <f t="shared" si="2"/>
        <v>026874</v>
      </c>
      <c r="F193" s="3" t="s">
        <v>1776</v>
      </c>
      <c r="G193" s="3" t="s">
        <v>940</v>
      </c>
      <c r="H193" s="3" t="s">
        <v>6</v>
      </c>
      <c r="I193" s="3" t="str">
        <f>IFERROR(VLOOKUP(E193,[2]Sheet1!$C:$D,2,0),"TIPO III - Não classificada")</f>
        <v>TIPO III</v>
      </c>
      <c r="J193" s="3">
        <v>47815</v>
      </c>
      <c r="K193" s="86"/>
      <c r="L193" s="117">
        <f>IF(SUMIFS('MUSD26-30'!B:B,'MUSD26-30'!A:A,ListaUsinas!E193)=0,"",SUMIFS('MUSD26-30'!B:B,'MUSD26-30'!A:A,ListaUsinas!E193))</f>
        <v>30</v>
      </c>
      <c r="M193" s="117">
        <f>IF(SUMIFS(MUSD!C:C,MUSD!A:A,ListaUsinas!E193)=0,"",SUMIFS(MUSD!C:C,MUSD!A:A,ListaUsinas!E193))</f>
        <v>30</v>
      </c>
      <c r="N193" s="46" t="s">
        <v>8529</v>
      </c>
      <c r="O193" s="50"/>
      <c r="P193" s="79"/>
      <c r="Q193" s="79"/>
      <c r="R193" s="79"/>
      <c r="S193" s="79"/>
      <c r="T193" s="79"/>
      <c r="U193" s="79"/>
      <c r="V193" s="79"/>
      <c r="W193" s="78"/>
    </row>
    <row r="194" spans="1:34" s="1" customFormat="1" x14ac:dyDescent="0.25">
      <c r="A194" s="3" t="s">
        <v>6634</v>
      </c>
      <c r="B194" s="48" t="s">
        <v>3929</v>
      </c>
      <c r="C194" s="21" t="s">
        <v>521</v>
      </c>
      <c r="D194" s="14" t="s">
        <v>522</v>
      </c>
      <c r="E194" s="14" t="str">
        <f t="shared" si="2"/>
        <v>030994</v>
      </c>
      <c r="F194" s="3" t="s">
        <v>1776</v>
      </c>
      <c r="G194" s="3" t="s">
        <v>940</v>
      </c>
      <c r="H194" s="3" t="s">
        <v>6</v>
      </c>
      <c r="I194" s="3" t="str">
        <f>IFERROR(VLOOKUP(E194,[2]Sheet1!$C:$D,2,0),"TIPO III - Não classificada")</f>
        <v>TIPO III</v>
      </c>
      <c r="J194" s="3">
        <v>47815</v>
      </c>
      <c r="K194" s="86"/>
      <c r="L194" s="117">
        <f>IF(SUMIFS('MUSD26-30'!B:B,'MUSD26-30'!A:A,ListaUsinas!E194)=0,"",SUMIFS('MUSD26-30'!B:B,'MUSD26-30'!A:A,ListaUsinas!E194))</f>
        <v>30</v>
      </c>
      <c r="M194" s="117">
        <f>IF(SUMIFS(MUSD!C:C,MUSD!A:A,ListaUsinas!E194)=0,"",SUMIFS(MUSD!C:C,MUSD!A:A,ListaUsinas!E194))</f>
        <v>30</v>
      </c>
      <c r="N194" s="46" t="s">
        <v>8529</v>
      </c>
      <c r="O194" s="50"/>
      <c r="P194" s="79"/>
      <c r="Q194" s="79"/>
      <c r="R194" s="79"/>
      <c r="S194" s="79"/>
      <c r="T194" s="79"/>
      <c r="U194" s="79"/>
      <c r="V194" s="79"/>
      <c r="W194" s="78"/>
    </row>
    <row r="195" spans="1:34" s="1" customFormat="1" x14ac:dyDescent="0.25">
      <c r="A195" s="3" t="s">
        <v>6634</v>
      </c>
      <c r="B195" s="48" t="s">
        <v>3929</v>
      </c>
      <c r="C195" s="21" t="s">
        <v>523</v>
      </c>
      <c r="D195" s="14" t="s">
        <v>524</v>
      </c>
      <c r="E195" s="14" t="str">
        <f t="shared" ref="E195:E258" si="3">MID(D195,11,6)</f>
        <v>028585</v>
      </c>
      <c r="F195" s="3" t="s">
        <v>1776</v>
      </c>
      <c r="G195" s="3" t="s">
        <v>940</v>
      </c>
      <c r="H195" s="3" t="s">
        <v>6</v>
      </c>
      <c r="I195" s="3" t="str">
        <f>IFERROR(VLOOKUP(E195,[2]Sheet1!$C:$D,2,0),"TIPO III - Não classificada")</f>
        <v>TIPO III</v>
      </c>
      <c r="J195" s="3">
        <v>47027</v>
      </c>
      <c r="K195" s="86"/>
      <c r="L195" s="117">
        <f>IF(SUMIFS('MUSD26-30'!B:B,'MUSD26-30'!A:A,ListaUsinas!E195)=0,"",SUMIFS('MUSD26-30'!B:B,'MUSD26-30'!A:A,ListaUsinas!E195))</f>
        <v>1.6160000000000001</v>
      </c>
      <c r="M195" s="117">
        <f>IF(SUMIFS(MUSD!C:C,MUSD!A:A,ListaUsinas!E195)=0,"",SUMIFS(MUSD!C:C,MUSD!A:A,ListaUsinas!E195))</f>
        <v>1.6160000000000001</v>
      </c>
      <c r="N195" s="46" t="s">
        <v>8529</v>
      </c>
      <c r="O195" s="50"/>
      <c r="P195" s="79"/>
      <c r="Q195" s="79"/>
      <c r="R195" s="79"/>
      <c r="S195" s="79"/>
      <c r="T195" s="79"/>
      <c r="U195" s="79"/>
      <c r="V195" s="79"/>
      <c r="W195" s="78"/>
    </row>
    <row r="196" spans="1:34" s="1" customFormat="1" x14ac:dyDescent="0.25">
      <c r="A196" s="3" t="s">
        <v>6634</v>
      </c>
      <c r="B196" s="48" t="s">
        <v>3929</v>
      </c>
      <c r="C196" s="21" t="s">
        <v>525</v>
      </c>
      <c r="D196" s="14" t="s">
        <v>526</v>
      </c>
      <c r="E196" s="14" t="str">
        <f t="shared" si="3"/>
        <v>001322</v>
      </c>
      <c r="F196" s="3" t="s">
        <v>1776</v>
      </c>
      <c r="G196" s="3" t="s">
        <v>940</v>
      </c>
      <c r="H196" s="3" t="s">
        <v>6</v>
      </c>
      <c r="I196" s="3" t="str">
        <f>IFERROR(VLOOKUP(E196,[2]Sheet1!$C:$D,2,0),"TIPO III - Não classificada")</f>
        <v>TIPO III</v>
      </c>
      <c r="J196" s="3">
        <v>47016</v>
      </c>
      <c r="K196" s="86"/>
      <c r="L196" s="117">
        <f>IF(SUMIFS('MUSD26-30'!B:B,'MUSD26-30'!A:A,ListaUsinas!E196)=0,"",SUMIFS('MUSD26-30'!B:B,'MUSD26-30'!A:A,ListaUsinas!E196))</f>
        <v>1.6519999999999999</v>
      </c>
      <c r="M196" s="117">
        <f>IF(SUMIFS(MUSD!C:C,MUSD!A:A,ListaUsinas!E196)=0,"",SUMIFS(MUSD!C:C,MUSD!A:A,ListaUsinas!E196))</f>
        <v>1.6519999999999999</v>
      </c>
      <c r="N196" s="46" t="s">
        <v>8529</v>
      </c>
      <c r="O196" s="50"/>
      <c r="P196" s="79"/>
      <c r="Q196" s="79"/>
      <c r="R196" s="79"/>
      <c r="S196" s="79"/>
      <c r="T196" s="79"/>
      <c r="U196" s="79"/>
      <c r="V196" s="79"/>
      <c r="W196" s="78"/>
    </row>
    <row r="197" spans="1:34" s="1" customFormat="1" x14ac:dyDescent="0.25">
      <c r="A197" s="3" t="s">
        <v>6634</v>
      </c>
      <c r="B197" s="48" t="s">
        <v>3929</v>
      </c>
      <c r="C197" s="21" t="s">
        <v>527</v>
      </c>
      <c r="D197" s="14" t="s">
        <v>528</v>
      </c>
      <c r="E197" s="14" t="str">
        <f t="shared" si="3"/>
        <v>030036</v>
      </c>
      <c r="F197" s="3" t="s">
        <v>1776</v>
      </c>
      <c r="G197" s="3" t="s">
        <v>940</v>
      </c>
      <c r="H197" s="3" t="s">
        <v>6</v>
      </c>
      <c r="I197" s="3" t="str">
        <f>IFERROR(VLOOKUP(E197,[2]Sheet1!$C:$D,2,0),"TIPO III - Não classificada")</f>
        <v>TIPO III</v>
      </c>
      <c r="J197" s="3">
        <v>47017</v>
      </c>
      <c r="K197" s="86"/>
      <c r="L197" s="117">
        <f>IF(SUMIFS('MUSD26-30'!B:B,'MUSD26-30'!A:A,ListaUsinas!E197)=0,"",SUMIFS('MUSD26-30'!B:B,'MUSD26-30'!A:A,ListaUsinas!E197))</f>
        <v>30</v>
      </c>
      <c r="M197" s="117">
        <f>IF(SUMIFS(MUSD!C:C,MUSD!A:A,ListaUsinas!E197)=0,"",SUMIFS(MUSD!C:C,MUSD!A:A,ListaUsinas!E197))</f>
        <v>30</v>
      </c>
      <c r="N197" s="46" t="s">
        <v>8529</v>
      </c>
      <c r="O197" s="50"/>
      <c r="P197" s="79"/>
      <c r="Q197" s="79"/>
      <c r="R197" s="79"/>
      <c r="S197" s="79"/>
      <c r="T197" s="79"/>
      <c r="U197" s="79"/>
      <c r="V197" s="79"/>
      <c r="W197" s="78"/>
    </row>
    <row r="198" spans="1:34" s="1" customFormat="1" ht="12.75" customHeight="1" x14ac:dyDescent="0.25">
      <c r="A198" s="3" t="s">
        <v>6634</v>
      </c>
      <c r="B198" s="48" t="s">
        <v>3929</v>
      </c>
      <c r="C198" s="21" t="s">
        <v>529</v>
      </c>
      <c r="D198" s="14" t="s">
        <v>530</v>
      </c>
      <c r="E198" s="14" t="str">
        <f t="shared" si="3"/>
        <v>000912</v>
      </c>
      <c r="F198" s="3" t="s">
        <v>1776</v>
      </c>
      <c r="G198" s="3" t="s">
        <v>940</v>
      </c>
      <c r="H198" s="3" t="s">
        <v>6</v>
      </c>
      <c r="I198" s="3" t="str">
        <f>IFERROR(VLOOKUP(E198,[2]Sheet1!$C:$D,2,0),"TIPO III - Não classificada")</f>
        <v>TIPO III</v>
      </c>
      <c r="J198" s="3">
        <v>47018</v>
      </c>
      <c r="K198" s="86"/>
      <c r="L198" s="117">
        <f>IF(SUMIFS('MUSD26-30'!B:B,'MUSD26-30'!A:A,ListaUsinas!E198)=0,"",SUMIFS('MUSD26-30'!B:B,'MUSD26-30'!A:A,ListaUsinas!E198))</f>
        <v>28</v>
      </c>
      <c r="M198" s="117">
        <f>IF(SUMIFS(MUSD!C:C,MUSD!A:A,ListaUsinas!E198)=0,"",SUMIFS(MUSD!C:C,MUSD!A:A,ListaUsinas!E198))</f>
        <v>28</v>
      </c>
      <c r="N198" s="46" t="s">
        <v>8529</v>
      </c>
      <c r="O198" s="50"/>
      <c r="P198" s="79"/>
      <c r="Q198" s="79"/>
      <c r="R198" s="79"/>
      <c r="S198" s="79"/>
      <c r="T198" s="79"/>
      <c r="U198" s="79"/>
      <c r="V198" s="79"/>
      <c r="W198" s="78"/>
    </row>
    <row r="199" spans="1:34" s="1" customFormat="1" ht="12.75" customHeight="1" x14ac:dyDescent="0.25">
      <c r="A199" s="3" t="s">
        <v>6634</v>
      </c>
      <c r="B199" s="48" t="s">
        <v>3929</v>
      </c>
      <c r="C199" s="21" t="s">
        <v>531</v>
      </c>
      <c r="D199" s="14" t="s">
        <v>532</v>
      </c>
      <c r="E199" s="14" t="str">
        <f t="shared" si="3"/>
        <v>001017</v>
      </c>
      <c r="F199" s="3" t="s">
        <v>1776</v>
      </c>
      <c r="G199" s="3" t="s">
        <v>940</v>
      </c>
      <c r="H199" s="3" t="s">
        <v>6</v>
      </c>
      <c r="I199" s="3" t="str">
        <f>IFERROR(VLOOKUP(E199,[2]Sheet1!$C:$D,2,0),"TIPO III - Não classificada")</f>
        <v>TIPO III</v>
      </c>
      <c r="J199" s="3">
        <v>47019</v>
      </c>
      <c r="K199" s="86"/>
      <c r="L199" s="117">
        <f>IF(SUMIFS('MUSD26-30'!B:B,'MUSD26-30'!A:A,ListaUsinas!E199)=0,"",SUMIFS('MUSD26-30'!B:B,'MUSD26-30'!A:A,ListaUsinas!E199))</f>
        <v>3.9</v>
      </c>
      <c r="M199" s="117">
        <f>IF(SUMIFS(MUSD!C:C,MUSD!A:A,ListaUsinas!E199)=0,"",SUMIFS(MUSD!C:C,MUSD!A:A,ListaUsinas!E199))</f>
        <v>3.9</v>
      </c>
      <c r="N199" s="46" t="s">
        <v>8529</v>
      </c>
      <c r="O199" s="50"/>
      <c r="P199" s="79"/>
      <c r="Q199" s="79"/>
      <c r="R199" s="79"/>
      <c r="S199" s="79"/>
      <c r="T199" s="79"/>
      <c r="U199" s="79"/>
      <c r="V199" s="79"/>
      <c r="W199" s="78"/>
    </row>
    <row r="200" spans="1:34" s="1" customFormat="1" x14ac:dyDescent="0.25">
      <c r="A200" s="3" t="s">
        <v>6634</v>
      </c>
      <c r="B200" s="48" t="s">
        <v>3929</v>
      </c>
      <c r="C200" s="15" t="s">
        <v>533</v>
      </c>
      <c r="D200" s="14" t="s">
        <v>534</v>
      </c>
      <c r="E200" s="14" t="str">
        <f t="shared" si="3"/>
        <v>028024</v>
      </c>
      <c r="F200" s="3" t="s">
        <v>1776</v>
      </c>
      <c r="G200" s="3" t="s">
        <v>940</v>
      </c>
      <c r="H200" s="3" t="s">
        <v>6</v>
      </c>
      <c r="I200" s="3" t="str">
        <f>IFERROR(VLOOKUP(E200,[2]Sheet1!$C:$D,2,0),"TIPO III - Não classificada")</f>
        <v>TIPO III</v>
      </c>
      <c r="J200" s="3">
        <v>47020</v>
      </c>
      <c r="K200" s="86"/>
      <c r="L200" s="117">
        <f>IF(SUMIFS('MUSD26-30'!B:B,'MUSD26-30'!A:A,ListaUsinas!E200)=0,"",SUMIFS('MUSD26-30'!B:B,'MUSD26-30'!A:A,ListaUsinas!E200))</f>
        <v>1.1200000000000001</v>
      </c>
      <c r="M200" s="117">
        <f>IF(SUMIFS(MUSD!C:C,MUSD!A:A,ListaUsinas!E200)=0,"",SUMIFS(MUSD!C:C,MUSD!A:A,ListaUsinas!E200))</f>
        <v>1.1200000000000001</v>
      </c>
      <c r="N200" s="46" t="s">
        <v>8529</v>
      </c>
      <c r="O200" s="50"/>
      <c r="P200" s="79"/>
      <c r="Q200" s="79"/>
      <c r="R200" s="79"/>
      <c r="S200" s="79"/>
      <c r="T200" s="79"/>
      <c r="U200" s="79"/>
      <c r="V200" s="79"/>
      <c r="W200" s="78"/>
    </row>
    <row r="201" spans="1:34" s="1" customFormat="1" ht="12.75" customHeight="1" x14ac:dyDescent="0.25">
      <c r="A201" s="3" t="s">
        <v>6634</v>
      </c>
      <c r="B201" s="48" t="s">
        <v>3929</v>
      </c>
      <c r="C201" s="21" t="s">
        <v>535</v>
      </c>
      <c r="D201" s="14" t="s">
        <v>536</v>
      </c>
      <c r="E201" s="14" t="str">
        <f t="shared" si="3"/>
        <v>001343</v>
      </c>
      <c r="F201" s="3" t="s">
        <v>1776</v>
      </c>
      <c r="G201" s="3" t="s">
        <v>940</v>
      </c>
      <c r="H201" s="3" t="s">
        <v>6</v>
      </c>
      <c r="I201" s="3" t="str">
        <f>IFERROR(VLOOKUP(E201,[2]Sheet1!$C:$D,2,0),"TIPO III - Não classificada")</f>
        <v>TIPO III</v>
      </c>
      <c r="J201" s="3">
        <v>47020</v>
      </c>
      <c r="K201" s="86"/>
      <c r="L201" s="117">
        <f>IF(SUMIFS('MUSD26-30'!B:B,'MUSD26-30'!A:A,ListaUsinas!E201)=0,"",SUMIFS('MUSD26-30'!B:B,'MUSD26-30'!A:A,ListaUsinas!E201))</f>
        <v>1.95</v>
      </c>
      <c r="M201" s="117">
        <f>IF(SUMIFS(MUSD!C:C,MUSD!A:A,ListaUsinas!E201)=0,"",SUMIFS(MUSD!C:C,MUSD!A:A,ListaUsinas!E201))</f>
        <v>1.95</v>
      </c>
      <c r="N201" s="46" t="s">
        <v>8529</v>
      </c>
      <c r="O201" s="50"/>
      <c r="P201" s="79"/>
      <c r="Q201" s="79"/>
      <c r="R201" s="79"/>
      <c r="S201" s="79"/>
      <c r="T201" s="79"/>
      <c r="U201" s="79"/>
      <c r="V201" s="79"/>
      <c r="W201" s="78"/>
    </row>
    <row r="202" spans="1:34" s="1" customFormat="1" x14ac:dyDescent="0.25">
      <c r="A202" s="3" t="s">
        <v>6634</v>
      </c>
      <c r="B202" s="48" t="s">
        <v>3929</v>
      </c>
      <c r="C202" s="21" t="s">
        <v>537</v>
      </c>
      <c r="D202" s="14" t="s">
        <v>538</v>
      </c>
      <c r="E202" s="14" t="str">
        <f t="shared" si="3"/>
        <v>002762</v>
      </c>
      <c r="F202" s="3" t="s">
        <v>1776</v>
      </c>
      <c r="G202" s="3" t="s">
        <v>940</v>
      </c>
      <c r="H202" s="3" t="s">
        <v>6</v>
      </c>
      <c r="I202" s="3" t="str">
        <f>IFERROR(VLOOKUP(E202,[2]Sheet1!$C:$D,2,0),"TIPO III - Não classificada")</f>
        <v>TIPO III</v>
      </c>
      <c r="J202" s="3">
        <v>47280</v>
      </c>
      <c r="K202" s="86"/>
      <c r="L202" s="117">
        <f>IF(SUMIFS('MUSD26-30'!B:B,'MUSD26-30'!A:A,ListaUsinas!E202)=0,"",SUMIFS('MUSD26-30'!B:B,'MUSD26-30'!A:A,ListaUsinas!E202))</f>
        <v>0.95899999999999996</v>
      </c>
      <c r="M202" s="117">
        <f>IF(SUMIFS(MUSD!C:C,MUSD!A:A,ListaUsinas!E202)=0,"",SUMIFS(MUSD!C:C,MUSD!A:A,ListaUsinas!E202))</f>
        <v>0.95899999999999996</v>
      </c>
      <c r="N202" s="46" t="s">
        <v>8529</v>
      </c>
      <c r="O202" s="50"/>
      <c r="P202" s="79"/>
      <c r="Q202" s="79"/>
      <c r="R202" s="79"/>
      <c r="S202" s="79"/>
      <c r="T202" s="79"/>
      <c r="U202" s="79"/>
      <c r="V202" s="79"/>
      <c r="W202" s="78"/>
    </row>
    <row r="203" spans="1:34" s="1" customFormat="1" x14ac:dyDescent="0.25">
      <c r="A203" s="3" t="s">
        <v>6634</v>
      </c>
      <c r="B203" s="48" t="s">
        <v>3929</v>
      </c>
      <c r="C203" s="15" t="s">
        <v>539</v>
      </c>
      <c r="D203" s="14" t="s">
        <v>540</v>
      </c>
      <c r="E203" s="14" t="str">
        <f t="shared" si="3"/>
        <v>030977</v>
      </c>
      <c r="F203" s="3" t="s">
        <v>1776</v>
      </c>
      <c r="G203" s="3" t="s">
        <v>940</v>
      </c>
      <c r="H203" s="3" t="s">
        <v>6</v>
      </c>
      <c r="I203" s="3" t="str">
        <f>IFERROR(VLOOKUP(E203,[2]Sheet1!$C:$D,2,0),"TIPO III - Não classificada")</f>
        <v>TIPO III</v>
      </c>
      <c r="J203" s="3">
        <v>47684</v>
      </c>
      <c r="K203" s="86"/>
      <c r="L203" s="117">
        <f>IF(SUMIFS('MUSD26-30'!B:B,'MUSD26-30'!A:A,ListaUsinas!E203)=0,"",SUMIFS('MUSD26-30'!B:B,'MUSD26-30'!A:A,ListaUsinas!E203))</f>
        <v>1.0860000000000001</v>
      </c>
      <c r="M203" s="117">
        <f>IF(SUMIFS(MUSD!C:C,MUSD!A:A,ListaUsinas!E203)=0,"",SUMIFS(MUSD!C:C,MUSD!A:A,ListaUsinas!E203))</f>
        <v>1.0860000000000001</v>
      </c>
      <c r="N203" s="46" t="s">
        <v>8529</v>
      </c>
      <c r="O203" s="50"/>
      <c r="P203" s="79"/>
      <c r="Q203" s="79"/>
      <c r="R203" s="79"/>
      <c r="S203" s="79"/>
      <c r="T203" s="79"/>
      <c r="U203" s="79"/>
      <c r="V203" s="79"/>
      <c r="W203" s="78"/>
    </row>
    <row r="204" spans="1:34" s="9" customFormat="1" x14ac:dyDescent="0.25">
      <c r="A204" s="3" t="s">
        <v>6634</v>
      </c>
      <c r="B204" s="48" t="s">
        <v>3929</v>
      </c>
      <c r="C204" s="21" t="s">
        <v>541</v>
      </c>
      <c r="D204" s="14" t="s">
        <v>542</v>
      </c>
      <c r="E204" s="14" t="str">
        <f t="shared" si="3"/>
        <v>000904</v>
      </c>
      <c r="F204" s="82" t="s">
        <v>1776</v>
      </c>
      <c r="G204" s="3" t="s">
        <v>940</v>
      </c>
      <c r="H204" s="3" t="s">
        <v>6</v>
      </c>
      <c r="I204" s="3" t="str">
        <f>IFERROR(VLOOKUP(E204,[2]Sheet1!$C:$D,2,0),"TIPO III - Não classificada")</f>
        <v>TIPO III</v>
      </c>
      <c r="J204" s="3">
        <v>47021</v>
      </c>
      <c r="K204" s="86"/>
      <c r="L204" s="117">
        <f>IF(SUMIFS('MUSD26-30'!B:B,'MUSD26-30'!A:A,ListaUsinas!E204)=0,"",SUMIFS('MUSD26-30'!B:B,'MUSD26-30'!A:A,ListaUsinas!E204))</f>
        <v>4.9530000000000003</v>
      </c>
      <c r="M204" s="117">
        <f>IF(SUMIFS(MUSD!C:C,MUSD!A:A,ListaUsinas!E204)=0,"",SUMIFS(MUSD!C:C,MUSD!A:A,ListaUsinas!E204))</f>
        <v>4.9530000000000003</v>
      </c>
      <c r="N204" s="46" t="s">
        <v>8529</v>
      </c>
      <c r="O204" s="50"/>
      <c r="P204" s="79"/>
      <c r="Q204" s="79"/>
      <c r="R204" s="79"/>
      <c r="S204" s="79"/>
      <c r="T204" s="79"/>
      <c r="U204" s="79"/>
      <c r="V204" s="79"/>
      <c r="W204" s="78"/>
      <c r="Y204" s="1"/>
      <c r="Z204" s="1"/>
      <c r="AA204" s="1"/>
      <c r="AB204" s="1"/>
      <c r="AC204" s="1"/>
      <c r="AD204" s="1"/>
      <c r="AE204" s="1"/>
      <c r="AF204" s="1"/>
      <c r="AG204" s="1"/>
      <c r="AH204" s="1"/>
    </row>
    <row r="205" spans="1:34" s="1" customFormat="1" x14ac:dyDescent="0.25">
      <c r="A205" s="3" t="s">
        <v>6634</v>
      </c>
      <c r="B205" s="48" t="s">
        <v>3929</v>
      </c>
      <c r="C205" s="21" t="s">
        <v>543</v>
      </c>
      <c r="D205" s="14" t="s">
        <v>544</v>
      </c>
      <c r="E205" s="14" t="str">
        <f t="shared" si="3"/>
        <v>027335</v>
      </c>
      <c r="F205" s="3" t="s">
        <v>1776</v>
      </c>
      <c r="G205" s="3" t="s">
        <v>940</v>
      </c>
      <c r="H205" s="3" t="s">
        <v>6</v>
      </c>
      <c r="I205" s="3" t="str">
        <f>IFERROR(VLOOKUP(E205,[2]Sheet1!$C:$D,2,0),"TIPO III - Não classificada")</f>
        <v>TIPO III</v>
      </c>
      <c r="J205" s="3">
        <v>47809</v>
      </c>
      <c r="K205" s="86"/>
      <c r="L205" s="117">
        <f>IF(SUMIFS('MUSD26-30'!B:B,'MUSD26-30'!A:A,ListaUsinas!E205)=0,"",SUMIFS('MUSD26-30'!B:B,'MUSD26-30'!A:A,ListaUsinas!E205))</f>
        <v>19</v>
      </c>
      <c r="M205" s="117">
        <f>IF(SUMIFS(MUSD!C:C,MUSD!A:A,ListaUsinas!E205)=0,"",SUMIFS(MUSD!C:C,MUSD!A:A,ListaUsinas!E205))</f>
        <v>19</v>
      </c>
      <c r="N205" s="46" t="s">
        <v>8529</v>
      </c>
      <c r="O205" s="50"/>
      <c r="P205" s="79"/>
      <c r="Q205" s="79"/>
      <c r="R205" s="79"/>
      <c r="S205" s="79"/>
      <c r="T205" s="79"/>
      <c r="U205" s="79"/>
      <c r="V205" s="79"/>
      <c r="W205" s="78"/>
    </row>
    <row r="206" spans="1:34" s="1" customFormat="1" x14ac:dyDescent="0.25">
      <c r="A206" s="3" t="s">
        <v>6634</v>
      </c>
      <c r="B206" s="48" t="s">
        <v>3929</v>
      </c>
      <c r="C206" s="21" t="s">
        <v>545</v>
      </c>
      <c r="D206" s="14" t="s">
        <v>546</v>
      </c>
      <c r="E206" s="14" t="str">
        <f t="shared" si="3"/>
        <v>030420</v>
      </c>
      <c r="F206" s="3" t="s">
        <v>1776</v>
      </c>
      <c r="G206" s="3" t="s">
        <v>940</v>
      </c>
      <c r="H206" s="3" t="s">
        <v>6</v>
      </c>
      <c r="I206" s="3" t="str">
        <f>IFERROR(VLOOKUP(E206,[2]Sheet1!$C:$D,2,0),"TIPO III - Não classificada")</f>
        <v>TIPO III</v>
      </c>
      <c r="J206" s="3">
        <v>47022</v>
      </c>
      <c r="K206" s="86"/>
      <c r="L206" s="117">
        <f>IF(SUMIFS('MUSD26-30'!B:B,'MUSD26-30'!A:A,ListaUsinas!E206)=0,"",SUMIFS('MUSD26-30'!B:B,'MUSD26-30'!A:A,ListaUsinas!E206))</f>
        <v>30</v>
      </c>
      <c r="M206" s="117">
        <f>IF(SUMIFS(MUSD!C:C,MUSD!A:A,ListaUsinas!E206)=0,"",SUMIFS(MUSD!C:C,MUSD!A:A,ListaUsinas!E206))</f>
        <v>30</v>
      </c>
      <c r="N206" s="46" t="s">
        <v>8529</v>
      </c>
      <c r="O206" s="50"/>
      <c r="P206" s="79"/>
      <c r="Q206" s="79"/>
      <c r="R206" s="79"/>
      <c r="S206" s="79"/>
      <c r="T206" s="79"/>
      <c r="U206" s="79"/>
      <c r="V206" s="79"/>
      <c r="W206" s="78"/>
    </row>
    <row r="207" spans="1:34" s="1" customFormat="1" x14ac:dyDescent="0.25">
      <c r="A207" s="3" t="s">
        <v>6634</v>
      </c>
      <c r="B207" s="48" t="s">
        <v>3929</v>
      </c>
      <c r="C207" s="21" t="s">
        <v>547</v>
      </c>
      <c r="D207" s="14" t="s">
        <v>548</v>
      </c>
      <c r="E207" s="14" t="str">
        <f t="shared" si="3"/>
        <v>026844</v>
      </c>
      <c r="F207" s="3" t="s">
        <v>1776</v>
      </c>
      <c r="G207" s="3" t="s">
        <v>940</v>
      </c>
      <c r="H207" s="3" t="s">
        <v>6</v>
      </c>
      <c r="I207" s="3" t="str">
        <f>IFERROR(VLOOKUP(E207,[2]Sheet1!$C:$D,2,0),"TIPO III - Não classificada")</f>
        <v>TIPO III</v>
      </c>
      <c r="J207" s="3">
        <v>2275</v>
      </c>
      <c r="K207" s="86"/>
      <c r="L207" s="117">
        <f>IF(SUMIFS('MUSD26-30'!B:B,'MUSD26-30'!A:A,ListaUsinas!E207)=0,"",SUMIFS('MUSD26-30'!B:B,'MUSD26-30'!A:A,ListaUsinas!E207))</f>
        <v>8</v>
      </c>
      <c r="M207" s="117">
        <f>IF(SUMIFS(MUSD!C:C,MUSD!A:A,ListaUsinas!E207)=0,"",SUMIFS(MUSD!C:C,MUSD!A:A,ListaUsinas!E207))</f>
        <v>8</v>
      </c>
      <c r="N207" s="46" t="s">
        <v>8529</v>
      </c>
      <c r="O207" s="50"/>
      <c r="P207" s="79"/>
      <c r="Q207" s="79"/>
      <c r="R207" s="79"/>
      <c r="S207" s="79"/>
      <c r="T207" s="79"/>
      <c r="U207" s="79"/>
      <c r="V207" s="79"/>
      <c r="W207" s="78"/>
    </row>
    <row r="208" spans="1:34" s="1" customFormat="1" x14ac:dyDescent="0.25">
      <c r="A208" s="3" t="s">
        <v>6634</v>
      </c>
      <c r="B208" s="48" t="s">
        <v>3929</v>
      </c>
      <c r="C208" s="21" t="s">
        <v>549</v>
      </c>
      <c r="D208" s="14" t="s">
        <v>550</v>
      </c>
      <c r="E208" s="14" t="str">
        <f t="shared" si="3"/>
        <v>027108</v>
      </c>
      <c r="F208" s="3" t="s">
        <v>1776</v>
      </c>
      <c r="G208" s="3" t="s">
        <v>940</v>
      </c>
      <c r="H208" s="3" t="s">
        <v>6</v>
      </c>
      <c r="I208" s="3" t="str">
        <f>IFERROR(VLOOKUP(E208,[2]Sheet1!$C:$D,2,0),"TIPO III - Não classificada")</f>
        <v>TIPO III</v>
      </c>
      <c r="J208" s="3">
        <v>2276</v>
      </c>
      <c r="K208" s="86"/>
      <c r="L208" s="117">
        <f>IF(SUMIFS('MUSD26-30'!B:B,'MUSD26-30'!A:A,ListaUsinas!E208)=0,"",SUMIFS('MUSD26-30'!B:B,'MUSD26-30'!A:A,ListaUsinas!E208))</f>
        <v>18.934999999999999</v>
      </c>
      <c r="M208" s="117">
        <f>IF(SUMIFS(MUSD!C:C,MUSD!A:A,ListaUsinas!E208)=0,"",SUMIFS(MUSD!C:C,MUSD!A:A,ListaUsinas!E208))</f>
        <v>18.934999999999999</v>
      </c>
      <c r="N208" s="46" t="s">
        <v>8529</v>
      </c>
      <c r="O208" s="50"/>
      <c r="P208" s="79"/>
      <c r="Q208" s="79"/>
      <c r="R208" s="79"/>
      <c r="S208" s="79"/>
      <c r="T208" s="79"/>
      <c r="U208" s="79"/>
      <c r="V208" s="79"/>
      <c r="W208" s="78"/>
    </row>
    <row r="209" spans="1:34" s="1" customFormat="1" x14ac:dyDescent="0.25">
      <c r="A209" s="3" t="s">
        <v>6634</v>
      </c>
      <c r="B209" s="48" t="s">
        <v>3929</v>
      </c>
      <c r="C209" s="21" t="s">
        <v>551</v>
      </c>
      <c r="D209" s="14" t="s">
        <v>552</v>
      </c>
      <c r="E209" s="14" t="str">
        <f t="shared" si="3"/>
        <v>031440</v>
      </c>
      <c r="F209" s="3" t="s">
        <v>1776</v>
      </c>
      <c r="G209" s="3" t="s">
        <v>940</v>
      </c>
      <c r="H209" s="3" t="s">
        <v>6</v>
      </c>
      <c r="I209" s="3" t="str">
        <f>IFERROR(VLOOKUP(E209,[2]Sheet1!$C:$D,2,0),"TIPO III - Não classificada")</f>
        <v>TIPO III</v>
      </c>
      <c r="J209" s="3">
        <v>47023</v>
      </c>
      <c r="K209" s="86"/>
      <c r="L209" s="117">
        <f>IF(SUMIFS('MUSD26-30'!B:B,'MUSD26-30'!A:A,ListaUsinas!E209)=0,"",SUMIFS('MUSD26-30'!B:B,'MUSD26-30'!A:A,ListaUsinas!E209))</f>
        <v>5.3040000000000003</v>
      </c>
      <c r="M209" s="117">
        <f>IF(SUMIFS(MUSD!C:C,MUSD!A:A,ListaUsinas!E209)=0,"",SUMIFS(MUSD!C:C,MUSD!A:A,ListaUsinas!E209))</f>
        <v>5.3040000000000003</v>
      </c>
      <c r="N209" s="46" t="s">
        <v>8529</v>
      </c>
      <c r="O209" s="50"/>
      <c r="P209" s="79"/>
      <c r="Q209" s="79"/>
      <c r="R209" s="79"/>
      <c r="S209" s="79"/>
      <c r="T209" s="79"/>
      <c r="U209" s="79"/>
      <c r="V209" s="79"/>
      <c r="W209" s="78"/>
    </row>
    <row r="210" spans="1:34" x14ac:dyDescent="0.25">
      <c r="A210" s="3" t="s">
        <v>6634</v>
      </c>
      <c r="B210" s="48" t="s">
        <v>3929</v>
      </c>
      <c r="C210" s="21" t="s">
        <v>553</v>
      </c>
      <c r="D210" s="14" t="s">
        <v>554</v>
      </c>
      <c r="E210" s="14" t="str">
        <f t="shared" si="3"/>
        <v>027767</v>
      </c>
      <c r="F210" s="3" t="s">
        <v>1776</v>
      </c>
      <c r="G210" s="3" t="s">
        <v>940</v>
      </c>
      <c r="H210" s="3" t="s">
        <v>6</v>
      </c>
      <c r="I210" s="3" t="str">
        <f>IFERROR(VLOOKUP(E210,[2]Sheet1!$C:$D,2,0),"TIPO III - Não classificada")</f>
        <v>TIPO III</v>
      </c>
      <c r="J210" s="3">
        <v>2303</v>
      </c>
      <c r="K210" s="86"/>
      <c r="L210" s="117">
        <f>IF(SUMIFS('MUSD26-30'!B:B,'MUSD26-30'!A:A,ListaUsinas!E210)=0,"",SUMIFS('MUSD26-30'!B:B,'MUSD26-30'!A:A,ListaUsinas!E210))</f>
        <v>21.5</v>
      </c>
      <c r="M210" s="117">
        <f>IF(SUMIFS(MUSD!C:C,MUSD!A:A,ListaUsinas!E210)=0,"",SUMIFS(MUSD!C:C,MUSD!A:A,ListaUsinas!E210))</f>
        <v>21.5</v>
      </c>
      <c r="N210" s="46" t="s">
        <v>8529</v>
      </c>
      <c r="O210" s="50"/>
      <c r="P210" s="79"/>
      <c r="Q210" s="79"/>
      <c r="R210" s="79"/>
      <c r="S210" s="79"/>
      <c r="T210" s="79"/>
      <c r="U210" s="79"/>
      <c r="V210" s="79"/>
      <c r="W210" s="78"/>
      <c r="Y210" s="1"/>
      <c r="Z210" s="1"/>
      <c r="AA210" s="1"/>
      <c r="AB210" s="1"/>
      <c r="AC210" s="1"/>
      <c r="AD210" s="1"/>
      <c r="AE210" s="1"/>
      <c r="AF210" s="1"/>
      <c r="AG210" s="1"/>
      <c r="AH210" s="1"/>
    </row>
    <row r="211" spans="1:34" s="1" customFormat="1" x14ac:dyDescent="0.25">
      <c r="A211" s="3" t="s">
        <v>6634</v>
      </c>
      <c r="B211" s="48" t="s">
        <v>3929</v>
      </c>
      <c r="C211" s="21" t="s">
        <v>555</v>
      </c>
      <c r="D211" s="14" t="s">
        <v>556</v>
      </c>
      <c r="E211" s="14" t="str">
        <f t="shared" si="3"/>
        <v>031739</v>
      </c>
      <c r="F211" s="3" t="s">
        <v>1776</v>
      </c>
      <c r="G211" s="3" t="s">
        <v>940</v>
      </c>
      <c r="H211" s="3" t="s">
        <v>6</v>
      </c>
      <c r="I211" s="3" t="str">
        <f>IFERROR(VLOOKUP(E211,[2]Sheet1!$C:$D,2,0),"TIPO III - Não classificada")</f>
        <v>TIPO III</v>
      </c>
      <c r="J211" s="3">
        <v>2303</v>
      </c>
      <c r="K211" s="86"/>
      <c r="L211" s="117">
        <f>IF(SUMIFS('MUSD26-30'!B:B,'MUSD26-30'!A:A,ListaUsinas!E211)=0,"",SUMIFS('MUSD26-30'!B:B,'MUSD26-30'!A:A,ListaUsinas!E211))</f>
        <v>30</v>
      </c>
      <c r="M211" s="117">
        <f>IF(SUMIFS(MUSD!C:C,MUSD!A:A,ListaUsinas!E211)=0,"",SUMIFS(MUSD!C:C,MUSD!A:A,ListaUsinas!E211))</f>
        <v>30</v>
      </c>
      <c r="N211" s="46" t="s">
        <v>8529</v>
      </c>
      <c r="O211" s="50"/>
      <c r="P211" s="79"/>
      <c r="Q211" s="79"/>
      <c r="R211" s="79"/>
      <c r="S211" s="79"/>
      <c r="T211" s="79"/>
      <c r="U211" s="79"/>
      <c r="V211" s="79"/>
      <c r="W211" s="78"/>
    </row>
    <row r="212" spans="1:34" s="1" customFormat="1" x14ac:dyDescent="0.25">
      <c r="A212" s="3" t="s">
        <v>6634</v>
      </c>
      <c r="B212" s="48" t="s">
        <v>3929</v>
      </c>
      <c r="C212" s="21" t="s">
        <v>557</v>
      </c>
      <c r="D212" s="14" t="s">
        <v>558</v>
      </c>
      <c r="E212" s="14" t="str">
        <f t="shared" si="3"/>
        <v>028975</v>
      </c>
      <c r="F212" s="3" t="s">
        <v>1776</v>
      </c>
      <c r="G212" s="3" t="s">
        <v>940</v>
      </c>
      <c r="H212" s="3" t="s">
        <v>6</v>
      </c>
      <c r="I212" s="3" t="str">
        <f>IFERROR(VLOOKUP(E212,[2]Sheet1!$C:$D,2,0),"TIPO III - Não classificada")</f>
        <v>TIPO III</v>
      </c>
      <c r="J212" s="3">
        <v>47812</v>
      </c>
      <c r="K212" s="86"/>
      <c r="L212" s="117">
        <f>IF(SUMIFS('MUSD26-30'!B:B,'MUSD26-30'!A:A,ListaUsinas!E212)=0,"",SUMIFS('MUSD26-30'!B:B,'MUSD26-30'!A:A,ListaUsinas!E212))</f>
        <v>53</v>
      </c>
      <c r="M212" s="117">
        <f>IF(SUMIFS(MUSD!C:C,MUSD!A:A,ListaUsinas!E212)=0,"",SUMIFS(MUSD!C:C,MUSD!A:A,ListaUsinas!E212))</f>
        <v>53</v>
      </c>
      <c r="N212" s="46" t="s">
        <v>8529</v>
      </c>
      <c r="O212" s="50"/>
      <c r="P212" s="79"/>
      <c r="Q212" s="79"/>
      <c r="R212" s="79"/>
      <c r="S212" s="79"/>
      <c r="T212" s="79"/>
      <c r="U212" s="79"/>
      <c r="V212" s="79"/>
      <c r="W212" s="78"/>
    </row>
    <row r="213" spans="1:34" s="1" customFormat="1" x14ac:dyDescent="0.25">
      <c r="A213" s="3" t="s">
        <v>6634</v>
      </c>
      <c r="B213" s="48" t="s">
        <v>3929</v>
      </c>
      <c r="C213" s="21" t="s">
        <v>559</v>
      </c>
      <c r="D213" s="14" t="s">
        <v>560</v>
      </c>
      <c r="E213" s="14" t="str">
        <f t="shared" si="3"/>
        <v>030447</v>
      </c>
      <c r="F213" s="3" t="s">
        <v>1776</v>
      </c>
      <c r="G213" s="3" t="s">
        <v>940</v>
      </c>
      <c r="H213" s="3" t="s">
        <v>6</v>
      </c>
      <c r="I213" s="3" t="str">
        <f>IFERROR(VLOOKUP(E213,[2]Sheet1!$C:$D,2,0),"TIPO III - Não classificada")</f>
        <v>TIPO III</v>
      </c>
      <c r="J213" s="3">
        <v>47728</v>
      </c>
      <c r="K213" s="86"/>
      <c r="L213" s="117">
        <f>IF(SUMIFS('MUSD26-30'!B:B,'MUSD26-30'!A:A,ListaUsinas!E213)=0,"",SUMIFS('MUSD26-30'!B:B,'MUSD26-30'!A:A,ListaUsinas!E213))</f>
        <v>29.75</v>
      </c>
      <c r="M213" s="117">
        <f>IF(SUMIFS(MUSD!C:C,MUSD!A:A,ListaUsinas!E213)=0,"",SUMIFS(MUSD!C:C,MUSD!A:A,ListaUsinas!E213))</f>
        <v>29.75</v>
      </c>
      <c r="N213" s="46" t="s">
        <v>8529</v>
      </c>
      <c r="O213" s="50"/>
      <c r="P213" s="79"/>
      <c r="Q213" s="79"/>
      <c r="R213" s="79"/>
      <c r="S213" s="79"/>
      <c r="T213" s="79"/>
      <c r="U213" s="79"/>
      <c r="V213" s="79"/>
      <c r="W213" s="78"/>
    </row>
    <row r="214" spans="1:34" s="1" customFormat="1" x14ac:dyDescent="0.25">
      <c r="A214" s="3" t="s">
        <v>6634</v>
      </c>
      <c r="B214" s="48" t="s">
        <v>3929</v>
      </c>
      <c r="C214" s="21" t="s">
        <v>561</v>
      </c>
      <c r="D214" s="14" t="s">
        <v>562</v>
      </c>
      <c r="E214" s="14" t="str">
        <f t="shared" si="3"/>
        <v>000060</v>
      </c>
      <c r="F214" s="3" t="s">
        <v>1776</v>
      </c>
      <c r="G214" s="3" t="s">
        <v>940</v>
      </c>
      <c r="H214" s="3" t="s">
        <v>6</v>
      </c>
      <c r="I214" s="3" t="str">
        <f>IFERROR(VLOOKUP(E214,[2]Sheet1!$C:$D,2,0),"TIPO III - Não classificada")</f>
        <v>TIPO III</v>
      </c>
      <c r="J214" s="3">
        <v>47728</v>
      </c>
      <c r="K214" s="86"/>
      <c r="L214" s="117">
        <f>IF(SUMIFS('MUSD26-30'!B:B,'MUSD26-30'!A:A,ListaUsinas!E214)=0,"",SUMIFS('MUSD26-30'!B:B,'MUSD26-30'!A:A,ListaUsinas!E214))</f>
        <v>29.5</v>
      </c>
      <c r="M214" s="117">
        <f>IF(SUMIFS(MUSD!C:C,MUSD!A:A,ListaUsinas!E214)=0,"",SUMIFS(MUSD!C:C,MUSD!A:A,ListaUsinas!E214))</f>
        <v>29.5</v>
      </c>
      <c r="N214" s="46" t="s">
        <v>8529</v>
      </c>
      <c r="O214" s="50"/>
      <c r="P214" s="79"/>
      <c r="Q214" s="79"/>
      <c r="R214" s="79"/>
      <c r="S214" s="79"/>
      <c r="T214" s="79"/>
      <c r="U214" s="79"/>
      <c r="V214" s="79"/>
      <c r="W214" s="78"/>
    </row>
    <row r="215" spans="1:34" s="1" customFormat="1" x14ac:dyDescent="0.25">
      <c r="A215" s="3" t="s">
        <v>6634</v>
      </c>
      <c r="B215" s="48" t="s">
        <v>3929</v>
      </c>
      <c r="C215" s="21" t="s">
        <v>563</v>
      </c>
      <c r="D215" s="14" t="s">
        <v>564</v>
      </c>
      <c r="E215" s="14" t="str">
        <f t="shared" si="3"/>
        <v>049301</v>
      </c>
      <c r="F215" s="3" t="s">
        <v>1776</v>
      </c>
      <c r="G215" s="3" t="s">
        <v>940</v>
      </c>
      <c r="H215" s="3" t="s">
        <v>6</v>
      </c>
      <c r="I215" s="3" t="str">
        <f>IFERROR(VLOOKUP(E215,[2]Sheet1!$C:$D,2,0),"TIPO III - Não classificada")</f>
        <v>TIPO III</v>
      </c>
      <c r="J215" s="3">
        <v>47728</v>
      </c>
      <c r="K215" s="86"/>
      <c r="L215" s="117">
        <f>IF(SUMIFS('MUSD26-30'!B:B,'MUSD26-30'!A:A,ListaUsinas!E215)=0,"",SUMIFS('MUSD26-30'!B:B,'MUSD26-30'!A:A,ListaUsinas!E215))</f>
        <v>38</v>
      </c>
      <c r="M215" s="117">
        <f>IF(SUMIFS(MUSD!C:C,MUSD!A:A,ListaUsinas!E215)=0,"",SUMIFS(MUSD!C:C,MUSD!A:A,ListaUsinas!E215))</f>
        <v>38</v>
      </c>
      <c r="N215" s="46" t="s">
        <v>8529</v>
      </c>
      <c r="O215" s="50"/>
      <c r="P215" s="79"/>
      <c r="Q215" s="79"/>
      <c r="R215" s="79"/>
      <c r="S215" s="79"/>
      <c r="T215" s="79"/>
      <c r="U215" s="79"/>
      <c r="V215" s="79"/>
      <c r="W215" s="78"/>
    </row>
    <row r="216" spans="1:34" s="1" customFormat="1" x14ac:dyDescent="0.25">
      <c r="A216" s="3" t="s">
        <v>6634</v>
      </c>
      <c r="B216" s="48" t="s">
        <v>3929</v>
      </c>
      <c r="C216" s="21" t="s">
        <v>565</v>
      </c>
      <c r="D216" s="14" t="s">
        <v>566</v>
      </c>
      <c r="E216" s="14" t="str">
        <f t="shared" si="3"/>
        <v>028859</v>
      </c>
      <c r="F216" s="3" t="s">
        <v>1776</v>
      </c>
      <c r="G216" s="3" t="s">
        <v>940</v>
      </c>
      <c r="H216" s="3" t="s">
        <v>6</v>
      </c>
      <c r="I216" s="3" t="str">
        <f>IFERROR(VLOOKUP(E216,[2]Sheet1!$C:$D,2,0),"TIPO III - Não classificada")</f>
        <v>TIPO III</v>
      </c>
      <c r="J216" s="3">
        <v>47025</v>
      </c>
      <c r="K216" s="86"/>
      <c r="L216" s="117">
        <f>IF(SUMIFS('MUSD26-30'!B:B,'MUSD26-30'!A:A,ListaUsinas!E216)=0,"",SUMIFS('MUSD26-30'!B:B,'MUSD26-30'!A:A,ListaUsinas!E216))</f>
        <v>45</v>
      </c>
      <c r="M216" s="117">
        <f>IF(SUMIFS(MUSD!C:C,MUSD!A:A,ListaUsinas!E216)=0,"",SUMIFS(MUSD!C:C,MUSD!A:A,ListaUsinas!E216))</f>
        <v>45</v>
      </c>
      <c r="N216" s="46" t="s">
        <v>8529</v>
      </c>
      <c r="O216" s="50"/>
      <c r="P216" s="79"/>
      <c r="Q216" s="79"/>
      <c r="R216" s="79"/>
      <c r="S216" s="79"/>
      <c r="T216" s="79"/>
      <c r="U216" s="79"/>
      <c r="V216" s="79"/>
      <c r="W216" s="78"/>
    </row>
    <row r="217" spans="1:34" s="1" customFormat="1" x14ac:dyDescent="0.25">
      <c r="A217" s="3" t="s">
        <v>6634</v>
      </c>
      <c r="B217" s="48" t="s">
        <v>3929</v>
      </c>
      <c r="C217" s="21" t="s">
        <v>567</v>
      </c>
      <c r="D217" s="14" t="s">
        <v>568</v>
      </c>
      <c r="E217" s="14" t="str">
        <f t="shared" si="3"/>
        <v>001449</v>
      </c>
      <c r="F217" s="3" t="s">
        <v>1776</v>
      </c>
      <c r="G217" s="3" t="s">
        <v>940</v>
      </c>
      <c r="H217" s="3" t="s">
        <v>6</v>
      </c>
      <c r="I217" s="3" t="str">
        <f>IFERROR(VLOOKUP(E217,[2]Sheet1!$C:$D,2,0),"TIPO III - Não classificada")</f>
        <v>TIPO III</v>
      </c>
      <c r="J217" s="3">
        <v>47026</v>
      </c>
      <c r="K217" s="86"/>
      <c r="L217" s="117">
        <f>IF(SUMIFS('MUSD26-30'!B:B,'MUSD26-30'!A:A,ListaUsinas!E217)=0,"",SUMIFS('MUSD26-30'!B:B,'MUSD26-30'!A:A,ListaUsinas!E217))</f>
        <v>4.5</v>
      </c>
      <c r="M217" s="117">
        <f>IF(SUMIFS(MUSD!C:C,MUSD!A:A,ListaUsinas!E217)=0,"",SUMIFS(MUSD!C:C,MUSD!A:A,ListaUsinas!E217))</f>
        <v>4.5</v>
      </c>
      <c r="N217" s="46" t="s">
        <v>8529</v>
      </c>
      <c r="O217" s="50"/>
      <c r="P217" s="79"/>
      <c r="Q217" s="79"/>
      <c r="R217" s="79"/>
      <c r="S217" s="79"/>
      <c r="T217" s="79"/>
      <c r="U217" s="79"/>
      <c r="V217" s="79"/>
      <c r="W217" s="78"/>
    </row>
    <row r="218" spans="1:34" s="1" customFormat="1" x14ac:dyDescent="0.25">
      <c r="A218" s="3" t="s">
        <v>6634</v>
      </c>
      <c r="B218" s="48" t="s">
        <v>3929</v>
      </c>
      <c r="C218" s="21" t="s">
        <v>569</v>
      </c>
      <c r="D218" s="14" t="s">
        <v>570</v>
      </c>
      <c r="E218" s="14" t="str">
        <f t="shared" si="3"/>
        <v>027984</v>
      </c>
      <c r="F218" s="3" t="s">
        <v>1776</v>
      </c>
      <c r="G218" s="3" t="s">
        <v>940</v>
      </c>
      <c r="H218" s="3" t="s">
        <v>6</v>
      </c>
      <c r="I218" s="3" t="str">
        <f>IFERROR(VLOOKUP(E218,[2]Sheet1!$C:$D,2,0),"TIPO III - Não classificada")</f>
        <v>TIPO III</v>
      </c>
      <c r="J218" s="3">
        <v>47028</v>
      </c>
      <c r="K218" s="86"/>
      <c r="L218" s="117">
        <f>IF(SUMIFS('MUSD26-30'!B:B,'MUSD26-30'!A:A,ListaUsinas!E218)=0,"",SUMIFS('MUSD26-30'!B:B,'MUSD26-30'!A:A,ListaUsinas!E218))</f>
        <v>3.5</v>
      </c>
      <c r="M218" s="117">
        <f>IF(SUMIFS(MUSD!C:C,MUSD!A:A,ListaUsinas!E218)=0,"",SUMIFS(MUSD!C:C,MUSD!A:A,ListaUsinas!E218))</f>
        <v>3.5</v>
      </c>
      <c r="N218" s="46" t="s">
        <v>8529</v>
      </c>
      <c r="O218" s="50"/>
      <c r="P218" s="79"/>
      <c r="Q218" s="79"/>
      <c r="R218" s="79"/>
      <c r="S218" s="79"/>
      <c r="T218" s="79"/>
      <c r="U218" s="79"/>
      <c r="V218" s="79"/>
      <c r="W218" s="78"/>
    </row>
    <row r="219" spans="1:34" s="1" customFormat="1" x14ac:dyDescent="0.25">
      <c r="A219" s="3" t="s">
        <v>6634</v>
      </c>
      <c r="B219" s="48" t="s">
        <v>3929</v>
      </c>
      <c r="C219" s="21" t="s">
        <v>571</v>
      </c>
      <c r="D219" s="14" t="s">
        <v>572</v>
      </c>
      <c r="E219" s="14" t="str">
        <f t="shared" si="3"/>
        <v>000796</v>
      </c>
      <c r="F219" s="3" t="s">
        <v>1776</v>
      </c>
      <c r="G219" s="3" t="s">
        <v>940</v>
      </c>
      <c r="H219" s="3" t="s">
        <v>6</v>
      </c>
      <c r="I219" s="3" t="str">
        <f>IFERROR(VLOOKUP(E219,[2]Sheet1!$C:$D,2,0),"TIPO III - Não classificada")</f>
        <v>TIPO III</v>
      </c>
      <c r="J219" s="3">
        <v>47753</v>
      </c>
      <c r="K219" s="86"/>
      <c r="L219" s="117">
        <f>IF(SUMIFS('MUSD26-30'!B:B,'MUSD26-30'!A:A,ListaUsinas!E219)=0,"",SUMIFS('MUSD26-30'!B:B,'MUSD26-30'!A:A,ListaUsinas!E219))</f>
        <v>14</v>
      </c>
      <c r="M219" s="117">
        <f>IF(SUMIFS(MUSD!C:C,MUSD!A:A,ListaUsinas!E219)=0,"",SUMIFS(MUSD!C:C,MUSD!A:A,ListaUsinas!E219))</f>
        <v>14</v>
      </c>
      <c r="N219" s="46" t="s">
        <v>8529</v>
      </c>
      <c r="O219" s="50"/>
      <c r="P219" s="79"/>
      <c r="Q219" s="79"/>
      <c r="R219" s="79"/>
      <c r="S219" s="79"/>
      <c r="T219" s="79"/>
      <c r="U219" s="79"/>
      <c r="V219" s="79"/>
      <c r="W219" s="78"/>
    </row>
    <row r="220" spans="1:34" s="1" customFormat="1" x14ac:dyDescent="0.25">
      <c r="A220" s="3" t="s">
        <v>6634</v>
      </c>
      <c r="B220" s="48" t="s">
        <v>3929</v>
      </c>
      <c r="C220" s="21" t="s">
        <v>573</v>
      </c>
      <c r="D220" s="14" t="s">
        <v>574</v>
      </c>
      <c r="E220" s="14" t="str">
        <f t="shared" si="3"/>
        <v>030032</v>
      </c>
      <c r="F220" s="3" t="s">
        <v>1776</v>
      </c>
      <c r="G220" s="3" t="s">
        <v>940</v>
      </c>
      <c r="H220" s="3" t="s">
        <v>6</v>
      </c>
      <c r="I220" s="3" t="str">
        <f>IFERROR(VLOOKUP(E220,[2]Sheet1!$C:$D,2,0),"TIPO III - Não classificada")</f>
        <v>TIPO III - Não classificada</v>
      </c>
      <c r="J220" s="3">
        <v>47024</v>
      </c>
      <c r="K220" s="86"/>
      <c r="L220" s="117">
        <f>IF(SUMIFS('MUSD26-30'!B:B,'MUSD26-30'!A:A,ListaUsinas!E220)=0,"",SUMIFS('MUSD26-30'!B:B,'MUSD26-30'!A:A,ListaUsinas!E220))</f>
        <v>2.8</v>
      </c>
      <c r="M220" s="117">
        <f>IF(SUMIFS(MUSD!C:C,MUSD!A:A,ListaUsinas!E220)=0,"",SUMIFS(MUSD!C:C,MUSD!A:A,ListaUsinas!E220))</f>
        <v>2.8</v>
      </c>
      <c r="N220" s="46" t="s">
        <v>8529</v>
      </c>
      <c r="O220" s="50"/>
      <c r="P220" s="79"/>
      <c r="Q220" s="79"/>
      <c r="R220" s="79"/>
      <c r="S220" s="79"/>
      <c r="T220" s="79"/>
      <c r="U220" s="79"/>
      <c r="V220" s="79"/>
      <c r="W220" s="78"/>
    </row>
    <row r="221" spans="1:34" s="1" customFormat="1" x14ac:dyDescent="0.25">
      <c r="A221" s="3" t="s">
        <v>6634</v>
      </c>
      <c r="B221" s="48" t="s">
        <v>3929</v>
      </c>
      <c r="C221" s="21" t="s">
        <v>575</v>
      </c>
      <c r="D221" s="14" t="s">
        <v>576</v>
      </c>
      <c r="E221" s="14" t="str">
        <f t="shared" si="3"/>
        <v>031112</v>
      </c>
      <c r="F221" s="3" t="s">
        <v>1776</v>
      </c>
      <c r="G221" s="3" t="s">
        <v>940</v>
      </c>
      <c r="H221" s="3" t="s">
        <v>6</v>
      </c>
      <c r="I221" s="3" t="str">
        <f>IFERROR(VLOOKUP(E221,[2]Sheet1!$C:$D,2,0),"TIPO III - Não classificada")</f>
        <v>TIPO III</v>
      </c>
      <c r="J221" s="3">
        <v>47753</v>
      </c>
      <c r="K221" s="86"/>
      <c r="L221" s="117">
        <f>IF(SUMIFS('MUSD26-30'!B:B,'MUSD26-30'!A:A,ListaUsinas!E221)=0,"",SUMIFS('MUSD26-30'!B:B,'MUSD26-30'!A:A,ListaUsinas!E221))</f>
        <v>30</v>
      </c>
      <c r="M221" s="117">
        <f>IF(SUMIFS(MUSD!C:C,MUSD!A:A,ListaUsinas!E221)=0,"",SUMIFS(MUSD!C:C,MUSD!A:A,ListaUsinas!E221))</f>
        <v>30</v>
      </c>
      <c r="N221" s="46" t="s">
        <v>8529</v>
      </c>
      <c r="O221" s="50"/>
      <c r="P221" s="79"/>
      <c r="Q221" s="79"/>
      <c r="R221" s="79"/>
      <c r="S221" s="79"/>
      <c r="T221" s="79"/>
      <c r="U221" s="79"/>
      <c r="V221" s="79"/>
      <c r="W221" s="78"/>
    </row>
    <row r="222" spans="1:34" s="1" customFormat="1" x14ac:dyDescent="0.25">
      <c r="A222" s="3" t="s">
        <v>6634</v>
      </c>
      <c r="B222" s="48" t="s">
        <v>3929</v>
      </c>
      <c r="C222" s="21" t="s">
        <v>577</v>
      </c>
      <c r="D222" s="14" t="s">
        <v>578</v>
      </c>
      <c r="E222" s="14" t="str">
        <f t="shared" si="3"/>
        <v>027345</v>
      </c>
      <c r="F222" s="3" t="s">
        <v>1776</v>
      </c>
      <c r="G222" s="3" t="s">
        <v>940</v>
      </c>
      <c r="H222" s="3" t="s">
        <v>6</v>
      </c>
      <c r="I222" s="3" t="str">
        <f>IFERROR(VLOOKUP(E222,[2]Sheet1!$C:$D,2,0),"TIPO III - Não classificada")</f>
        <v>TIPO III</v>
      </c>
      <c r="J222" s="3">
        <v>47797</v>
      </c>
      <c r="K222" s="86"/>
      <c r="L222" s="117">
        <f>IF(SUMIFS('MUSD26-30'!B:B,'MUSD26-30'!A:A,ListaUsinas!E222)=0,"",SUMIFS('MUSD26-30'!B:B,'MUSD26-30'!A:A,ListaUsinas!E222))</f>
        <v>22</v>
      </c>
      <c r="M222" s="117">
        <f>IF(SUMIFS(MUSD!C:C,MUSD!A:A,ListaUsinas!E222)=0,"",SUMIFS(MUSD!C:C,MUSD!A:A,ListaUsinas!E222))</f>
        <v>22</v>
      </c>
      <c r="N222" s="46" t="s">
        <v>8529</v>
      </c>
      <c r="O222" s="50"/>
      <c r="P222" s="79"/>
      <c r="Q222" s="79"/>
      <c r="R222" s="79"/>
      <c r="S222" s="79"/>
      <c r="T222" s="79"/>
      <c r="U222" s="79"/>
      <c r="V222" s="79"/>
      <c r="W222" s="78"/>
    </row>
    <row r="223" spans="1:34" s="1" customFormat="1" x14ac:dyDescent="0.25">
      <c r="A223" s="3" t="s">
        <v>6634</v>
      </c>
      <c r="B223" s="48" t="s">
        <v>3929</v>
      </c>
      <c r="C223" s="21" t="s">
        <v>579</v>
      </c>
      <c r="D223" s="14" t="s">
        <v>580</v>
      </c>
      <c r="E223" s="14" t="str">
        <f t="shared" si="3"/>
        <v>027787</v>
      </c>
      <c r="F223" s="3" t="s">
        <v>1776</v>
      </c>
      <c r="G223" s="3" t="s">
        <v>940</v>
      </c>
      <c r="H223" s="3" t="s">
        <v>6</v>
      </c>
      <c r="I223" s="3" t="str">
        <f>IFERROR(VLOOKUP(E223,[2]Sheet1!$C:$D,2,0),"TIPO III - Não classificada")</f>
        <v>TIPO III</v>
      </c>
      <c r="J223" s="3">
        <v>47779</v>
      </c>
      <c r="K223" s="86"/>
      <c r="L223" s="117">
        <f>IF(SUMIFS('MUSD26-30'!B:B,'MUSD26-30'!A:A,ListaUsinas!E223)=0,"",SUMIFS('MUSD26-30'!B:B,'MUSD26-30'!A:A,ListaUsinas!E223))</f>
        <v>50</v>
      </c>
      <c r="M223" s="117">
        <f>IF(SUMIFS(MUSD!C:C,MUSD!A:A,ListaUsinas!E223)=0,"",SUMIFS(MUSD!C:C,MUSD!A:A,ListaUsinas!E223))</f>
        <v>50</v>
      </c>
      <c r="N223" s="46" t="s">
        <v>8529</v>
      </c>
      <c r="O223" s="50"/>
      <c r="P223" s="79"/>
      <c r="Q223" s="79"/>
      <c r="R223" s="79"/>
      <c r="S223" s="79"/>
      <c r="T223" s="79"/>
      <c r="U223" s="79"/>
      <c r="V223" s="79"/>
      <c r="W223" s="78"/>
    </row>
    <row r="224" spans="1:34" s="1" customFormat="1" x14ac:dyDescent="0.25">
      <c r="A224" s="3" t="s">
        <v>6634</v>
      </c>
      <c r="B224" s="48" t="s">
        <v>3929</v>
      </c>
      <c r="C224" s="21" t="s">
        <v>583</v>
      </c>
      <c r="D224" s="14" t="s">
        <v>584</v>
      </c>
      <c r="E224" s="14" t="str">
        <f t="shared" si="3"/>
        <v>002019</v>
      </c>
      <c r="F224" s="3" t="s">
        <v>1776</v>
      </c>
      <c r="G224" s="3" t="s">
        <v>940</v>
      </c>
      <c r="H224" s="3" t="s">
        <v>6</v>
      </c>
      <c r="I224" s="3" t="str">
        <f>IFERROR(VLOOKUP(E224,[2]Sheet1!$C:$D,2,0),"TIPO III - Não classificada")</f>
        <v>TIPO III</v>
      </c>
      <c r="J224" s="3">
        <v>47827</v>
      </c>
      <c r="K224" s="86"/>
      <c r="L224" s="117">
        <f>IF(SUMIFS('MUSD26-30'!B:B,'MUSD26-30'!A:A,ListaUsinas!E224)=0,"",SUMIFS('MUSD26-30'!B:B,'MUSD26-30'!A:A,ListaUsinas!E224))</f>
        <v>30</v>
      </c>
      <c r="M224" s="117">
        <f>IF(SUMIFS(MUSD!C:C,MUSD!A:A,ListaUsinas!E224)=0,"",SUMIFS(MUSD!C:C,MUSD!A:A,ListaUsinas!E224))</f>
        <v>30</v>
      </c>
      <c r="N224" s="46" t="s">
        <v>8529</v>
      </c>
      <c r="O224" s="50"/>
      <c r="P224" s="79"/>
      <c r="Q224" s="79"/>
      <c r="R224" s="79"/>
      <c r="S224" s="79"/>
      <c r="T224" s="79"/>
      <c r="U224" s="79"/>
      <c r="V224" s="79"/>
      <c r="W224" s="78"/>
    </row>
    <row r="225" spans="1:34" s="1" customFormat="1" x14ac:dyDescent="0.25">
      <c r="A225" s="3" t="s">
        <v>6634</v>
      </c>
      <c r="B225" s="48" t="s">
        <v>3929</v>
      </c>
      <c r="C225" s="21" t="s">
        <v>586</v>
      </c>
      <c r="D225" s="14" t="s">
        <v>587</v>
      </c>
      <c r="E225" s="14" t="str">
        <f t="shared" si="3"/>
        <v>028101</v>
      </c>
      <c r="F225" s="3" t="s">
        <v>1776</v>
      </c>
      <c r="G225" s="3" t="s">
        <v>940</v>
      </c>
      <c r="H225" s="3" t="s">
        <v>6</v>
      </c>
      <c r="I225" s="3" t="str">
        <f>IFERROR(VLOOKUP(E225,[2]Sheet1!$C:$D,2,0),"TIPO III - Não classificada")</f>
        <v>TIPO III</v>
      </c>
      <c r="J225" s="3">
        <v>47738</v>
      </c>
      <c r="K225" s="86"/>
      <c r="L225" s="117">
        <f>IF(SUMIFS('MUSD26-30'!B:B,'MUSD26-30'!A:A,ListaUsinas!E225)=0,"",SUMIFS('MUSD26-30'!B:B,'MUSD26-30'!A:A,ListaUsinas!E225))</f>
        <v>7</v>
      </c>
      <c r="M225" s="117">
        <f>IF(SUMIFS(MUSD!C:C,MUSD!A:A,ListaUsinas!E225)=0,"",SUMIFS(MUSD!C:C,MUSD!A:A,ListaUsinas!E225))</f>
        <v>7</v>
      </c>
      <c r="N225" s="46" t="s">
        <v>8529</v>
      </c>
      <c r="O225" s="50"/>
      <c r="P225" s="79"/>
      <c r="Q225" s="79"/>
      <c r="R225" s="79"/>
      <c r="S225" s="79"/>
      <c r="T225" s="79"/>
      <c r="U225" s="79"/>
      <c r="V225" s="79"/>
      <c r="W225" s="78"/>
    </row>
    <row r="226" spans="1:34" s="1" customFormat="1" x14ac:dyDescent="0.25">
      <c r="A226" s="3" t="s">
        <v>6634</v>
      </c>
      <c r="B226" s="48" t="s">
        <v>3929</v>
      </c>
      <c r="C226" s="21" t="s">
        <v>588</v>
      </c>
      <c r="D226" s="14" t="s">
        <v>589</v>
      </c>
      <c r="E226" s="14" t="str">
        <f t="shared" si="3"/>
        <v>029765</v>
      </c>
      <c r="F226" s="3" t="s">
        <v>1776</v>
      </c>
      <c r="G226" s="3" t="s">
        <v>940</v>
      </c>
      <c r="H226" s="3" t="s">
        <v>6</v>
      </c>
      <c r="I226" s="3" t="str">
        <f>IFERROR(VLOOKUP(E226,[2]Sheet1!$C:$D,2,0),"TIPO III - Não classificada")</f>
        <v>TIPO III</v>
      </c>
      <c r="J226" s="3">
        <v>47738</v>
      </c>
      <c r="K226" s="86"/>
      <c r="L226" s="117">
        <f>IF(SUMIFS('MUSD26-30'!B:B,'MUSD26-30'!A:A,ListaUsinas!E226)=0,"",SUMIFS('MUSD26-30'!B:B,'MUSD26-30'!A:A,ListaUsinas!E226))</f>
        <v>29</v>
      </c>
      <c r="M226" s="117">
        <f>IF(SUMIFS(MUSD!C:C,MUSD!A:A,ListaUsinas!E226)=0,"",SUMIFS(MUSD!C:C,MUSD!A:A,ListaUsinas!E226))</f>
        <v>29</v>
      </c>
      <c r="N226" s="46" t="s">
        <v>8529</v>
      </c>
      <c r="O226" s="50"/>
      <c r="P226" s="79"/>
      <c r="Q226" s="79"/>
      <c r="R226" s="79"/>
      <c r="S226" s="79"/>
      <c r="T226" s="79"/>
      <c r="U226" s="79"/>
      <c r="V226" s="79"/>
      <c r="W226" s="78"/>
    </row>
    <row r="227" spans="1:34" s="1" customFormat="1" x14ac:dyDescent="0.25">
      <c r="A227" s="3" t="s">
        <v>6634</v>
      </c>
      <c r="B227" s="48" t="s">
        <v>3929</v>
      </c>
      <c r="C227" s="21" t="s">
        <v>590</v>
      </c>
      <c r="D227" s="14" t="s">
        <v>591</v>
      </c>
      <c r="E227" s="14" t="str">
        <f t="shared" si="3"/>
        <v>030125</v>
      </c>
      <c r="F227" s="3" t="s">
        <v>1776</v>
      </c>
      <c r="G227" s="3" t="s">
        <v>940</v>
      </c>
      <c r="H227" s="3" t="s">
        <v>6</v>
      </c>
      <c r="I227" s="3" t="str">
        <f>IFERROR(VLOOKUP(E227,[2]Sheet1!$C:$D,2,0),"TIPO III - Não classificada")</f>
        <v>TIPO III</v>
      </c>
      <c r="J227" s="3">
        <v>47738</v>
      </c>
      <c r="K227" s="86"/>
      <c r="L227" s="117">
        <f>IF(SUMIFS('MUSD26-30'!B:B,'MUSD26-30'!A:A,ListaUsinas!E227)=0,"",SUMIFS('MUSD26-30'!B:B,'MUSD26-30'!A:A,ListaUsinas!E227))</f>
        <v>30</v>
      </c>
      <c r="M227" s="117">
        <f>IF(SUMIFS(MUSD!C:C,MUSD!A:A,ListaUsinas!E227)=0,"",SUMIFS(MUSD!C:C,MUSD!A:A,ListaUsinas!E227))</f>
        <v>30</v>
      </c>
      <c r="N227" s="46" t="s">
        <v>8529</v>
      </c>
      <c r="O227" s="50"/>
      <c r="P227" s="79"/>
      <c r="Q227" s="79"/>
      <c r="R227" s="79"/>
      <c r="S227" s="79"/>
      <c r="T227" s="79"/>
      <c r="U227" s="79"/>
      <c r="V227" s="79"/>
      <c r="W227" s="78"/>
    </row>
    <row r="228" spans="1:34" s="1" customFormat="1" x14ac:dyDescent="0.25">
      <c r="A228" s="3" t="s">
        <v>6634</v>
      </c>
      <c r="B228" s="48" t="s">
        <v>3929</v>
      </c>
      <c r="C228" s="21" t="s">
        <v>592</v>
      </c>
      <c r="D228" s="14" t="s">
        <v>593</v>
      </c>
      <c r="E228" s="14" t="str">
        <f t="shared" si="3"/>
        <v>028232</v>
      </c>
      <c r="F228" s="3" t="s">
        <v>1776</v>
      </c>
      <c r="G228" s="3" t="s">
        <v>940</v>
      </c>
      <c r="H228" s="3" t="s">
        <v>6</v>
      </c>
      <c r="I228" s="3" t="str">
        <f>IFERROR(VLOOKUP(E228,[2]Sheet1!$C:$D,2,0),"TIPO III - Não classificada")</f>
        <v>TIPO III</v>
      </c>
      <c r="J228" s="3">
        <v>47801</v>
      </c>
      <c r="K228" s="86"/>
      <c r="L228" s="117">
        <f>IF(SUMIFS('MUSD26-30'!B:B,'MUSD26-30'!A:A,ListaUsinas!E228)=0,"",SUMIFS('MUSD26-30'!B:B,'MUSD26-30'!A:A,ListaUsinas!E228))</f>
        <v>30</v>
      </c>
      <c r="M228" s="117">
        <f>IF(SUMIFS(MUSD!C:C,MUSD!A:A,ListaUsinas!E228)=0,"",SUMIFS(MUSD!C:C,MUSD!A:A,ListaUsinas!E228))</f>
        <v>30</v>
      </c>
      <c r="N228" s="46" t="s">
        <v>8529</v>
      </c>
      <c r="O228" s="50"/>
      <c r="P228" s="79"/>
      <c r="Q228" s="79"/>
      <c r="R228" s="79"/>
      <c r="S228" s="79"/>
      <c r="T228" s="79"/>
      <c r="U228" s="79"/>
      <c r="V228" s="79"/>
      <c r="W228" s="78"/>
    </row>
    <row r="229" spans="1:34" s="1" customFormat="1" x14ac:dyDescent="0.25">
      <c r="A229" s="3" t="s">
        <v>6634</v>
      </c>
      <c r="B229" s="48" t="s">
        <v>3929</v>
      </c>
      <c r="C229" s="21" t="s">
        <v>594</v>
      </c>
      <c r="D229" s="14" t="s">
        <v>595</v>
      </c>
      <c r="E229" s="14" t="str">
        <f t="shared" si="3"/>
        <v>027339</v>
      </c>
      <c r="F229" s="3" t="s">
        <v>1776</v>
      </c>
      <c r="G229" s="3" t="s">
        <v>940</v>
      </c>
      <c r="H229" s="3" t="s">
        <v>6</v>
      </c>
      <c r="I229" s="3" t="str">
        <f>IFERROR(VLOOKUP(E229,[2]Sheet1!$C:$D,2,0),"TIPO III - Não classificada")</f>
        <v>TIPO III</v>
      </c>
      <c r="J229" s="3">
        <v>47029</v>
      </c>
      <c r="K229" s="86"/>
      <c r="L229" s="117">
        <f>IF(SUMIFS('MUSD26-30'!B:B,'MUSD26-30'!A:A,ListaUsinas!E229)=0,"",SUMIFS('MUSD26-30'!B:B,'MUSD26-30'!A:A,ListaUsinas!E229))</f>
        <v>5</v>
      </c>
      <c r="M229" s="117">
        <f>IF(SUMIFS(MUSD!C:C,MUSD!A:A,ListaUsinas!E229)=0,"",SUMIFS(MUSD!C:C,MUSD!A:A,ListaUsinas!E229))</f>
        <v>5</v>
      </c>
      <c r="N229" s="46" t="s">
        <v>8529</v>
      </c>
      <c r="O229" s="50"/>
      <c r="P229" s="79"/>
      <c r="Q229" s="79"/>
      <c r="R229" s="79"/>
      <c r="S229" s="79"/>
      <c r="T229" s="79"/>
      <c r="U229" s="79"/>
      <c r="V229" s="79"/>
      <c r="W229" s="78"/>
    </row>
    <row r="230" spans="1:34" s="1" customFormat="1" x14ac:dyDescent="0.25">
      <c r="A230" s="3" t="s">
        <v>6634</v>
      </c>
      <c r="B230" s="48" t="s">
        <v>3929</v>
      </c>
      <c r="C230" s="21" t="s">
        <v>596</v>
      </c>
      <c r="D230" s="14" t="s">
        <v>597</v>
      </c>
      <c r="E230" s="14" t="str">
        <f t="shared" si="3"/>
        <v>028344</v>
      </c>
      <c r="F230" s="3" t="s">
        <v>1776</v>
      </c>
      <c r="G230" s="3" t="s">
        <v>940</v>
      </c>
      <c r="H230" s="3" t="s">
        <v>6</v>
      </c>
      <c r="I230" s="3" t="str">
        <f>IFERROR(VLOOKUP(E230,[2]Sheet1!$C:$D,2,0),"TIPO III - Não classificada")</f>
        <v>TIPO III</v>
      </c>
      <c r="J230" s="3">
        <v>47808</v>
      </c>
      <c r="K230" s="86"/>
      <c r="L230" s="117">
        <f>IF(SUMIFS('MUSD26-30'!B:B,'MUSD26-30'!A:A,ListaUsinas!E230)=0,"",SUMIFS('MUSD26-30'!B:B,'MUSD26-30'!A:A,ListaUsinas!E230))</f>
        <v>18</v>
      </c>
      <c r="M230" s="117">
        <f>IF(SUMIFS(MUSD!C:C,MUSD!A:A,ListaUsinas!E230)=0,"",SUMIFS(MUSD!C:C,MUSD!A:A,ListaUsinas!E230))</f>
        <v>18</v>
      </c>
      <c r="N230" s="46" t="s">
        <v>8529</v>
      </c>
      <c r="O230" s="50"/>
      <c r="P230" s="79"/>
      <c r="Q230" s="79"/>
      <c r="R230" s="79"/>
      <c r="S230" s="79"/>
      <c r="T230" s="79"/>
      <c r="U230" s="79"/>
      <c r="V230" s="79"/>
      <c r="W230" s="78"/>
    </row>
    <row r="231" spans="1:34" s="1" customFormat="1" x14ac:dyDescent="0.25">
      <c r="A231" s="3" t="s">
        <v>6634</v>
      </c>
      <c r="B231" s="48" t="s">
        <v>3929</v>
      </c>
      <c r="C231" s="21" t="s">
        <v>598</v>
      </c>
      <c r="D231" s="14" t="s">
        <v>599</v>
      </c>
      <c r="E231" s="14" t="str">
        <f t="shared" si="3"/>
        <v>002958</v>
      </c>
      <c r="F231" s="3" t="s">
        <v>1776</v>
      </c>
      <c r="G231" s="3" t="s">
        <v>940</v>
      </c>
      <c r="H231" s="3" t="s">
        <v>6</v>
      </c>
      <c r="I231" s="3" t="str">
        <f>IFERROR(VLOOKUP(E231,[2]Sheet1!$C:$D,2,0),"TIPO III - Não classificada")</f>
        <v>TIPO III</v>
      </c>
      <c r="J231" s="3">
        <v>47831</v>
      </c>
      <c r="K231" s="86"/>
      <c r="L231" s="117">
        <f>IF(SUMIFS('MUSD26-30'!B:B,'MUSD26-30'!A:A,ListaUsinas!E231)=0,"",SUMIFS('MUSD26-30'!B:B,'MUSD26-30'!A:A,ListaUsinas!E231))</f>
        <v>50</v>
      </c>
      <c r="M231" s="117">
        <f>IF(SUMIFS(MUSD!C:C,MUSD!A:A,ListaUsinas!E231)=0,"",SUMIFS(MUSD!C:C,MUSD!A:A,ListaUsinas!E231))</f>
        <v>50</v>
      </c>
      <c r="N231" s="46" t="s">
        <v>8529</v>
      </c>
      <c r="O231" s="50"/>
      <c r="P231" s="79"/>
      <c r="Q231" s="79"/>
      <c r="R231" s="79"/>
      <c r="S231" s="79"/>
      <c r="T231" s="79"/>
      <c r="U231" s="79"/>
      <c r="V231" s="79"/>
      <c r="W231" s="78"/>
    </row>
    <row r="232" spans="1:34" s="1" customFormat="1" x14ac:dyDescent="0.25">
      <c r="A232" s="3" t="s">
        <v>6634</v>
      </c>
      <c r="B232" s="48" t="s">
        <v>3929</v>
      </c>
      <c r="C232" s="21" t="s">
        <v>600</v>
      </c>
      <c r="D232" s="14" t="s">
        <v>601</v>
      </c>
      <c r="E232" s="14" t="str">
        <f t="shared" si="3"/>
        <v>028209</v>
      </c>
      <c r="F232" s="3" t="s">
        <v>1776</v>
      </c>
      <c r="G232" s="3" t="s">
        <v>940</v>
      </c>
      <c r="H232" s="3" t="s">
        <v>6</v>
      </c>
      <c r="I232" s="3" t="str">
        <f>IFERROR(VLOOKUP(E232,[2]Sheet1!$C:$D,2,0),"TIPO III - Não classificada")</f>
        <v>TIPO III</v>
      </c>
      <c r="J232" s="3">
        <v>47030</v>
      </c>
      <c r="K232" s="86"/>
      <c r="L232" s="117">
        <f>IF(SUMIFS('MUSD26-30'!B:B,'MUSD26-30'!A:A,ListaUsinas!E232)=0,"",SUMIFS('MUSD26-30'!B:B,'MUSD26-30'!A:A,ListaUsinas!E232))</f>
        <v>10.5</v>
      </c>
      <c r="M232" s="117">
        <f>IF(SUMIFS(MUSD!C:C,MUSD!A:A,ListaUsinas!E232)=0,"",SUMIFS(MUSD!C:C,MUSD!A:A,ListaUsinas!E232))</f>
        <v>10.5</v>
      </c>
      <c r="N232" s="46" t="s">
        <v>8529</v>
      </c>
      <c r="O232" s="50"/>
      <c r="P232" s="79"/>
      <c r="Q232" s="79"/>
      <c r="R232" s="79"/>
      <c r="S232" s="79"/>
      <c r="T232" s="79"/>
      <c r="U232" s="79"/>
      <c r="V232" s="79"/>
      <c r="W232" s="78"/>
    </row>
    <row r="233" spans="1:34" s="1" customFormat="1" x14ac:dyDescent="0.25">
      <c r="A233" s="3" t="s">
        <v>6634</v>
      </c>
      <c r="B233" s="48" t="s">
        <v>3929</v>
      </c>
      <c r="C233" s="21" t="s">
        <v>602</v>
      </c>
      <c r="D233" s="14" t="s">
        <v>603</v>
      </c>
      <c r="E233" s="14" t="str">
        <f t="shared" si="3"/>
        <v>030264</v>
      </c>
      <c r="F233" s="3" t="s">
        <v>1776</v>
      </c>
      <c r="G233" s="3" t="s">
        <v>940</v>
      </c>
      <c r="H233" s="3" t="s">
        <v>6</v>
      </c>
      <c r="I233" s="3" t="str">
        <f>IFERROR(VLOOKUP(E233,[2]Sheet1!$C:$D,2,0),"TIPO III - Não classificada")</f>
        <v>TIPO III</v>
      </c>
      <c r="J233" s="3">
        <v>4285</v>
      </c>
      <c r="K233" s="86"/>
      <c r="L233" s="117">
        <f>IF(SUMIFS('MUSD26-30'!B:B,'MUSD26-30'!A:A,ListaUsinas!E233)=0,"",SUMIFS('MUSD26-30'!B:B,'MUSD26-30'!A:A,ListaUsinas!E233))</f>
        <v>31</v>
      </c>
      <c r="M233" s="117">
        <f>IF(SUMIFS(MUSD!C:C,MUSD!A:A,ListaUsinas!E233)=0,"",SUMIFS(MUSD!C:C,MUSD!A:A,ListaUsinas!E233))</f>
        <v>31</v>
      </c>
      <c r="N233" s="46" t="s">
        <v>8529</v>
      </c>
      <c r="O233" s="50"/>
      <c r="P233" s="79"/>
      <c r="Q233" s="79"/>
      <c r="R233" s="79"/>
      <c r="S233" s="79"/>
      <c r="T233" s="79"/>
      <c r="U233" s="79"/>
      <c r="V233" s="79"/>
      <c r="W233" s="78"/>
    </row>
    <row r="234" spans="1:34" s="1" customFormat="1" x14ac:dyDescent="0.25">
      <c r="A234" s="3" t="s">
        <v>6634</v>
      </c>
      <c r="B234" s="48" t="s">
        <v>3929</v>
      </c>
      <c r="C234" s="21" t="s">
        <v>604</v>
      </c>
      <c r="D234" s="14" t="s">
        <v>605</v>
      </c>
      <c r="E234" s="14" t="str">
        <f t="shared" si="3"/>
        <v>003035</v>
      </c>
      <c r="F234" s="3" t="s">
        <v>1776</v>
      </c>
      <c r="G234" s="3" t="s">
        <v>940</v>
      </c>
      <c r="H234" s="3" t="s">
        <v>6</v>
      </c>
      <c r="I234" s="3" t="str">
        <f>IFERROR(VLOOKUP(E234,[2]Sheet1!$C:$D,2,0),"TIPO III - Não classificada")</f>
        <v>TIPO III</v>
      </c>
      <c r="J234" s="3">
        <v>4296</v>
      </c>
      <c r="K234" s="86"/>
      <c r="L234" s="117">
        <f>IF(SUMIFS('MUSD26-30'!B:B,'MUSD26-30'!A:A,ListaUsinas!E234)=0,"",SUMIFS('MUSD26-30'!B:B,'MUSD26-30'!A:A,ListaUsinas!E234))</f>
        <v>30</v>
      </c>
      <c r="M234" s="117">
        <f>IF(SUMIFS(MUSD!C:C,MUSD!A:A,ListaUsinas!E234)=0,"",SUMIFS(MUSD!C:C,MUSD!A:A,ListaUsinas!E234))</f>
        <v>30</v>
      </c>
      <c r="N234" s="46" t="s">
        <v>8529</v>
      </c>
      <c r="O234" s="50"/>
      <c r="P234" s="79"/>
      <c r="Q234" s="79"/>
      <c r="R234" s="79"/>
      <c r="S234" s="79"/>
      <c r="T234" s="79"/>
      <c r="U234" s="79"/>
      <c r="V234" s="79"/>
      <c r="W234" s="78"/>
    </row>
    <row r="235" spans="1:34" s="1" customFormat="1" x14ac:dyDescent="0.25">
      <c r="A235" s="3" t="s">
        <v>6634</v>
      </c>
      <c r="B235" s="48" t="s">
        <v>3929</v>
      </c>
      <c r="C235" s="93" t="s">
        <v>606</v>
      </c>
      <c r="D235" s="14" t="s">
        <v>607</v>
      </c>
      <c r="E235" s="14" t="str">
        <f t="shared" si="3"/>
        <v>030851</v>
      </c>
      <c r="F235" s="3" t="s">
        <v>1776</v>
      </c>
      <c r="G235" s="3" t="s">
        <v>940</v>
      </c>
      <c r="H235" s="3" t="s">
        <v>6</v>
      </c>
      <c r="I235" s="3" t="str">
        <f>IFERROR(VLOOKUP(E235,[2]Sheet1!$C:$D,2,0),"TIPO III - Não classificada")</f>
        <v>TIPO III</v>
      </c>
      <c r="J235" s="3">
        <v>4296</v>
      </c>
      <c r="K235" s="86"/>
      <c r="L235" s="117">
        <f>IF(SUMIFS('MUSD26-30'!B:B,'MUSD26-30'!A:A,ListaUsinas!E235)=0,"",SUMIFS('MUSD26-30'!B:B,'MUSD26-30'!A:A,ListaUsinas!E235))</f>
        <v>29</v>
      </c>
      <c r="M235" s="117">
        <f>IF(SUMIFS(MUSD!C:C,MUSD!A:A,ListaUsinas!E235)=0,"",SUMIFS(MUSD!C:C,MUSD!A:A,ListaUsinas!E235))</f>
        <v>29</v>
      </c>
      <c r="N235" s="46" t="s">
        <v>8529</v>
      </c>
      <c r="O235" s="50"/>
      <c r="P235" s="79"/>
      <c r="Q235" s="79"/>
      <c r="R235" s="79"/>
      <c r="S235" s="79"/>
      <c r="T235" s="79"/>
      <c r="U235" s="79"/>
      <c r="V235" s="79"/>
      <c r="W235" s="78"/>
    </row>
    <row r="236" spans="1:34" s="1" customFormat="1" x14ac:dyDescent="0.25">
      <c r="A236" s="3" t="s">
        <v>6634</v>
      </c>
      <c r="B236" s="48" t="s">
        <v>3929</v>
      </c>
      <c r="C236" s="21" t="s">
        <v>608</v>
      </c>
      <c r="D236" s="14" t="s">
        <v>609</v>
      </c>
      <c r="E236" s="14" t="str">
        <f t="shared" si="3"/>
        <v>029636</v>
      </c>
      <c r="F236" s="3" t="s">
        <v>1776</v>
      </c>
      <c r="G236" s="3" t="s">
        <v>940</v>
      </c>
      <c r="H236" s="3" t="s">
        <v>6</v>
      </c>
      <c r="I236" s="3" t="str">
        <f>IFERROR(VLOOKUP(E236,[2]Sheet1!$C:$D,2,0),"TIPO III - Não classificada")</f>
        <v>TIPO III</v>
      </c>
      <c r="J236" s="3">
        <v>47031</v>
      </c>
      <c r="K236" s="86"/>
      <c r="L236" s="117">
        <f>IF(SUMIFS('MUSD26-30'!B:B,'MUSD26-30'!A:A,ListaUsinas!E236)=0,"",SUMIFS('MUSD26-30'!B:B,'MUSD26-30'!A:A,ListaUsinas!E236))</f>
        <v>26</v>
      </c>
      <c r="M236" s="117">
        <f>IF(SUMIFS(MUSD!C:C,MUSD!A:A,ListaUsinas!E236)=0,"",SUMIFS(MUSD!C:C,MUSD!A:A,ListaUsinas!E236))</f>
        <v>26</v>
      </c>
      <c r="N236" s="46" t="s">
        <v>8529</v>
      </c>
      <c r="O236" s="50"/>
      <c r="P236" s="79"/>
      <c r="Q236" s="79"/>
      <c r="R236" s="79"/>
      <c r="S236" s="79"/>
      <c r="T236" s="79"/>
      <c r="U236" s="79"/>
      <c r="V236" s="79"/>
      <c r="W236" s="78"/>
    </row>
    <row r="237" spans="1:34" s="1" customFormat="1" x14ac:dyDescent="0.25">
      <c r="A237" s="3" t="s">
        <v>6634</v>
      </c>
      <c r="B237" s="48" t="s">
        <v>3929</v>
      </c>
      <c r="C237" s="21" t="s">
        <v>610</v>
      </c>
      <c r="D237" s="14" t="s">
        <v>611</v>
      </c>
      <c r="E237" s="14" t="str">
        <f t="shared" si="3"/>
        <v>002903</v>
      </c>
      <c r="F237" s="3" t="s">
        <v>1776</v>
      </c>
      <c r="G237" s="3" t="s">
        <v>940</v>
      </c>
      <c r="H237" s="3" t="s">
        <v>6</v>
      </c>
      <c r="I237" s="3" t="str">
        <f>IFERROR(VLOOKUP(E237,[2]Sheet1!$C:$D,2,0),"TIPO III - Não classificada")</f>
        <v>TIPO III</v>
      </c>
      <c r="J237" s="3">
        <v>47794</v>
      </c>
      <c r="K237" s="86"/>
      <c r="L237" s="117">
        <f>IF(SUMIFS('MUSD26-30'!B:B,'MUSD26-30'!A:A,ListaUsinas!E237)=0,"",SUMIFS('MUSD26-30'!B:B,'MUSD26-30'!A:A,ListaUsinas!E237))</f>
        <v>33.5</v>
      </c>
      <c r="M237" s="117">
        <f>IF(SUMIFS(MUSD!C:C,MUSD!A:A,ListaUsinas!E237)=0,"",SUMIFS(MUSD!C:C,MUSD!A:A,ListaUsinas!E237))</f>
        <v>33.5</v>
      </c>
      <c r="N237" s="46" t="s">
        <v>8529</v>
      </c>
      <c r="O237" s="50"/>
      <c r="P237" s="79"/>
      <c r="Q237" s="79"/>
      <c r="R237" s="79"/>
      <c r="S237" s="79"/>
      <c r="T237" s="79"/>
      <c r="U237" s="79"/>
      <c r="V237" s="79"/>
      <c r="W237" s="78"/>
    </row>
    <row r="238" spans="1:34" s="1" customFormat="1" x14ac:dyDescent="0.25">
      <c r="A238" s="3" t="s">
        <v>6634</v>
      </c>
      <c r="B238" s="48" t="s">
        <v>3929</v>
      </c>
      <c r="C238" s="21" t="s">
        <v>612</v>
      </c>
      <c r="D238" s="14" t="s">
        <v>613</v>
      </c>
      <c r="E238" s="14" t="str">
        <f t="shared" si="3"/>
        <v>030782</v>
      </c>
      <c r="F238" s="3" t="s">
        <v>1776</v>
      </c>
      <c r="G238" s="3" t="s">
        <v>940</v>
      </c>
      <c r="H238" s="3" t="s">
        <v>6</v>
      </c>
      <c r="I238" s="3" t="str">
        <f>IFERROR(VLOOKUP(E238,[2]Sheet1!$C:$D,2,0),"TIPO III - Não classificada")</f>
        <v>TIPO III</v>
      </c>
      <c r="J238" s="3">
        <v>6587</v>
      </c>
      <c r="K238" s="86"/>
      <c r="L238" s="117">
        <f>IF(SUMIFS('MUSD26-30'!B:B,'MUSD26-30'!A:A,ListaUsinas!E238)=0,"",SUMIFS('MUSD26-30'!B:B,'MUSD26-30'!A:A,ListaUsinas!E238))</f>
        <v>30</v>
      </c>
      <c r="M238" s="117">
        <f>IF(SUMIFS(MUSD!C:C,MUSD!A:A,ListaUsinas!E238)=0,"",SUMIFS(MUSD!C:C,MUSD!A:A,ListaUsinas!E238))</f>
        <v>30</v>
      </c>
      <c r="N238" s="46" t="s">
        <v>8529</v>
      </c>
      <c r="O238" s="50"/>
      <c r="P238" s="79"/>
      <c r="Q238" s="79"/>
      <c r="R238" s="79"/>
      <c r="S238" s="79"/>
      <c r="T238" s="79"/>
      <c r="U238" s="79"/>
      <c r="V238" s="79"/>
      <c r="W238" s="78"/>
    </row>
    <row r="239" spans="1:34" x14ac:dyDescent="0.25">
      <c r="A239" s="3" t="s">
        <v>6634</v>
      </c>
      <c r="B239" s="48" t="s">
        <v>3929</v>
      </c>
      <c r="C239" s="46" t="s">
        <v>614</v>
      </c>
      <c r="D239" s="14" t="s">
        <v>615</v>
      </c>
      <c r="E239" s="14" t="str">
        <f t="shared" si="3"/>
        <v>034649</v>
      </c>
      <c r="F239" s="3" t="s">
        <v>1776</v>
      </c>
      <c r="G239" s="3" t="s">
        <v>940</v>
      </c>
      <c r="H239" s="3" t="s">
        <v>6</v>
      </c>
      <c r="I239" s="3" t="str">
        <f>IFERROR(VLOOKUP(E239,[2]Sheet1!$C:$D,2,0),"TIPO III - Não classificada")</f>
        <v>TIPO III</v>
      </c>
      <c r="J239" s="3">
        <v>6587</v>
      </c>
      <c r="K239" s="86"/>
      <c r="L239" s="117">
        <f>IF(SUMIFS('MUSD26-30'!B:B,'MUSD26-30'!A:A,ListaUsinas!E239)=0,"",SUMIFS('MUSD26-30'!B:B,'MUSD26-30'!A:A,ListaUsinas!E239))</f>
        <v>30</v>
      </c>
      <c r="M239" s="117">
        <f>IF(SUMIFS(MUSD!C:C,MUSD!A:A,ListaUsinas!E239)=0,"",SUMIFS(MUSD!C:C,MUSD!A:A,ListaUsinas!E239))</f>
        <v>30</v>
      </c>
      <c r="N239" s="46" t="s">
        <v>8529</v>
      </c>
      <c r="O239" s="50"/>
      <c r="P239" s="79"/>
      <c r="Q239" s="79"/>
      <c r="R239" s="79"/>
      <c r="S239" s="79"/>
      <c r="T239" s="79"/>
      <c r="U239" s="79"/>
      <c r="V239" s="79"/>
      <c r="W239" s="78"/>
      <c r="Y239" s="1"/>
      <c r="Z239" s="1"/>
      <c r="AA239" s="1"/>
      <c r="AB239" s="1"/>
      <c r="AC239" s="1"/>
      <c r="AD239" s="1"/>
      <c r="AE239" s="1"/>
      <c r="AF239" s="1"/>
      <c r="AG239" s="1"/>
      <c r="AH239" s="1"/>
    </row>
    <row r="240" spans="1:34" s="1" customFormat="1" x14ac:dyDescent="0.25">
      <c r="A240" s="3" t="s">
        <v>6634</v>
      </c>
      <c r="B240" s="48" t="s">
        <v>3929</v>
      </c>
      <c r="C240" s="21" t="s">
        <v>616</v>
      </c>
      <c r="D240" s="14" t="s">
        <v>617</v>
      </c>
      <c r="E240" s="14" t="str">
        <f t="shared" si="3"/>
        <v>001609</v>
      </c>
      <c r="F240" s="3" t="s">
        <v>1776</v>
      </c>
      <c r="G240" s="3" t="s">
        <v>940</v>
      </c>
      <c r="H240" s="3" t="s">
        <v>6</v>
      </c>
      <c r="I240" s="3" t="str">
        <f>IFERROR(VLOOKUP(E240,[2]Sheet1!$C:$D,2,0),"TIPO III - Não classificada")</f>
        <v>TIPO III</v>
      </c>
      <c r="J240" s="3">
        <v>47800</v>
      </c>
      <c r="K240" s="86"/>
      <c r="L240" s="117">
        <f>IF(SUMIFS('MUSD26-30'!B:B,'MUSD26-30'!A:A,ListaUsinas!E240)=0,"",SUMIFS('MUSD26-30'!B:B,'MUSD26-30'!A:A,ListaUsinas!E240))</f>
        <v>50</v>
      </c>
      <c r="M240" s="117">
        <f>IF(SUMIFS(MUSD!C:C,MUSD!A:A,ListaUsinas!E240)=0,"",SUMIFS(MUSD!C:C,MUSD!A:A,ListaUsinas!E240))</f>
        <v>50</v>
      </c>
      <c r="N240" s="46" t="s">
        <v>8529</v>
      </c>
      <c r="O240" s="50"/>
      <c r="P240" s="79"/>
      <c r="Q240" s="79"/>
      <c r="R240" s="79"/>
      <c r="S240" s="79"/>
      <c r="T240" s="79"/>
      <c r="U240" s="79"/>
      <c r="V240" s="79"/>
      <c r="W240" s="78"/>
    </row>
    <row r="241" spans="1:23" s="1" customFormat="1" x14ac:dyDescent="0.25">
      <c r="A241" s="3" t="s">
        <v>6634</v>
      </c>
      <c r="B241" s="48" t="s">
        <v>3929</v>
      </c>
      <c r="C241" s="21" t="s">
        <v>618</v>
      </c>
      <c r="D241" s="14" t="s">
        <v>619</v>
      </c>
      <c r="E241" s="14" t="str">
        <f t="shared" si="3"/>
        <v>028094</v>
      </c>
      <c r="F241" s="3" t="s">
        <v>1776</v>
      </c>
      <c r="G241" s="3" t="s">
        <v>940</v>
      </c>
      <c r="H241" s="3" t="s">
        <v>6</v>
      </c>
      <c r="I241" s="3" t="str">
        <f>IFERROR(VLOOKUP(E241,[2]Sheet1!$C:$D,2,0),"TIPO III - Não classificada")</f>
        <v>TIPO III</v>
      </c>
      <c r="J241" s="3">
        <v>6591</v>
      </c>
      <c r="K241" s="86"/>
      <c r="L241" s="117">
        <f>IF(SUMIFS('MUSD26-30'!B:B,'MUSD26-30'!A:A,ListaUsinas!E241)=0,"",SUMIFS('MUSD26-30'!B:B,'MUSD26-30'!A:A,ListaUsinas!E241))</f>
        <v>32</v>
      </c>
      <c r="M241" s="117">
        <f>IF(SUMIFS(MUSD!C:C,MUSD!A:A,ListaUsinas!E241)=0,"",SUMIFS(MUSD!C:C,MUSD!A:A,ListaUsinas!E241))</f>
        <v>32</v>
      </c>
      <c r="N241" s="46" t="s">
        <v>8529</v>
      </c>
      <c r="O241" s="50"/>
      <c r="P241" s="79"/>
      <c r="Q241" s="79"/>
      <c r="R241" s="79"/>
      <c r="S241" s="79"/>
      <c r="T241" s="79"/>
      <c r="U241" s="79"/>
      <c r="V241" s="79"/>
      <c r="W241" s="78"/>
    </row>
    <row r="242" spans="1:23" s="1" customFormat="1" x14ac:dyDescent="0.25">
      <c r="A242" s="3" t="s">
        <v>6634</v>
      </c>
      <c r="B242" s="48" t="s">
        <v>3929</v>
      </c>
      <c r="C242" s="21" t="s">
        <v>620</v>
      </c>
      <c r="D242" s="14" t="s">
        <v>621</v>
      </c>
      <c r="E242" s="14" t="str">
        <f t="shared" si="3"/>
        <v>029655</v>
      </c>
      <c r="F242" s="3" t="s">
        <v>1776</v>
      </c>
      <c r="G242" s="3" t="s">
        <v>940</v>
      </c>
      <c r="H242" s="3" t="s">
        <v>6</v>
      </c>
      <c r="I242" s="3" t="str">
        <f>IFERROR(VLOOKUP(E242,[2]Sheet1!$C:$D,2,0),"TIPO III - Não classificada")</f>
        <v>TIPO III</v>
      </c>
      <c r="J242" s="3">
        <v>6592</v>
      </c>
      <c r="K242" s="86"/>
      <c r="L242" s="117">
        <f>IF(SUMIFS('MUSD26-30'!B:B,'MUSD26-30'!A:A,ListaUsinas!E242)=0,"",SUMIFS('MUSD26-30'!B:B,'MUSD26-30'!A:A,ListaUsinas!E242))</f>
        <v>26</v>
      </c>
      <c r="M242" s="117">
        <f>IF(SUMIFS(MUSD!C:C,MUSD!A:A,ListaUsinas!E242)=0,"",SUMIFS(MUSD!C:C,MUSD!A:A,ListaUsinas!E242))</f>
        <v>26</v>
      </c>
      <c r="N242" s="46" t="s">
        <v>8529</v>
      </c>
      <c r="O242" s="50"/>
      <c r="P242" s="79"/>
      <c r="Q242" s="79"/>
      <c r="R242" s="79"/>
      <c r="S242" s="79"/>
      <c r="T242" s="79"/>
      <c r="U242" s="79"/>
      <c r="V242" s="79"/>
      <c r="W242" s="78"/>
    </row>
    <row r="243" spans="1:23" s="1" customFormat="1" x14ac:dyDescent="0.25">
      <c r="A243" s="3" t="s">
        <v>6634</v>
      </c>
      <c r="B243" s="48" t="s">
        <v>3929</v>
      </c>
      <c r="C243" s="21" t="s">
        <v>622</v>
      </c>
      <c r="D243" s="14" t="s">
        <v>623</v>
      </c>
      <c r="E243" s="14" t="str">
        <f t="shared" si="3"/>
        <v>028221</v>
      </c>
      <c r="F243" s="3" t="s">
        <v>1776</v>
      </c>
      <c r="G243" s="3" t="s">
        <v>940</v>
      </c>
      <c r="H243" s="3" t="s">
        <v>6</v>
      </c>
      <c r="I243" s="3" t="str">
        <f>IFERROR(VLOOKUP(E243,[2]Sheet1!$C:$D,2,0),"TIPO III - Não classificada")</f>
        <v>TIPO III</v>
      </c>
      <c r="J243" s="3">
        <v>47756</v>
      </c>
      <c r="K243" s="86"/>
      <c r="L243" s="117">
        <f>IF(SUMIFS('MUSD26-30'!B:B,'MUSD26-30'!A:A,ListaUsinas!E243)=0,"",SUMIFS('MUSD26-30'!B:B,'MUSD26-30'!A:A,ListaUsinas!E243))</f>
        <v>49.5</v>
      </c>
      <c r="M243" s="117">
        <f>IF(SUMIFS(MUSD!C:C,MUSD!A:A,ListaUsinas!E243)=0,"",SUMIFS(MUSD!C:C,MUSD!A:A,ListaUsinas!E243))</f>
        <v>49.5</v>
      </c>
      <c r="N243" s="46" t="s">
        <v>8529</v>
      </c>
      <c r="O243" s="50"/>
      <c r="P243" s="79"/>
      <c r="Q243" s="79"/>
      <c r="R243" s="79"/>
      <c r="S243" s="79"/>
      <c r="T243" s="79"/>
      <c r="U243" s="79"/>
      <c r="V243" s="79"/>
      <c r="W243" s="78"/>
    </row>
    <row r="244" spans="1:23" s="1" customFormat="1" x14ac:dyDescent="0.25">
      <c r="A244" s="3" t="s">
        <v>6634</v>
      </c>
      <c r="B244" s="48" t="s">
        <v>3929</v>
      </c>
      <c r="C244" s="21" t="s">
        <v>624</v>
      </c>
      <c r="D244" s="14" t="s">
        <v>625</v>
      </c>
      <c r="E244" s="14" t="str">
        <f t="shared" si="3"/>
        <v>028458</v>
      </c>
      <c r="F244" s="3" t="s">
        <v>1776</v>
      </c>
      <c r="G244" s="3" t="s">
        <v>940</v>
      </c>
      <c r="H244" s="3" t="s">
        <v>6</v>
      </c>
      <c r="I244" s="3" t="str">
        <f>IFERROR(VLOOKUP(E244,[2]Sheet1!$C:$D,2,0),"TIPO III - Não classificada")</f>
        <v>TIPO III</v>
      </c>
      <c r="J244" s="3">
        <v>47748</v>
      </c>
      <c r="K244" s="86"/>
      <c r="L244" s="117">
        <f>IF(SUMIFS('MUSD26-30'!B:B,'MUSD26-30'!A:A,ListaUsinas!E244)=0,"",SUMIFS('MUSD26-30'!B:B,'MUSD26-30'!A:A,ListaUsinas!E244))</f>
        <v>28</v>
      </c>
      <c r="M244" s="117">
        <f>IF(SUMIFS(MUSD!C:C,MUSD!A:A,ListaUsinas!E244)=0,"",SUMIFS(MUSD!C:C,MUSD!A:A,ListaUsinas!E244))</f>
        <v>28</v>
      </c>
      <c r="N244" s="46" t="s">
        <v>8529</v>
      </c>
      <c r="O244" s="50"/>
      <c r="P244" s="79"/>
      <c r="Q244" s="79"/>
      <c r="R244" s="79"/>
      <c r="S244" s="79"/>
      <c r="T244" s="79"/>
      <c r="U244" s="79"/>
      <c r="V244" s="79"/>
      <c r="W244" s="78"/>
    </row>
    <row r="245" spans="1:23" s="1" customFormat="1" x14ac:dyDescent="0.25">
      <c r="A245" s="3" t="s">
        <v>6634</v>
      </c>
      <c r="B245" s="48" t="s">
        <v>3929</v>
      </c>
      <c r="C245" s="21" t="s">
        <v>626</v>
      </c>
      <c r="D245" s="14" t="s">
        <v>627</v>
      </c>
      <c r="E245" s="14" t="str">
        <f t="shared" si="3"/>
        <v>028734</v>
      </c>
      <c r="F245" s="3" t="s">
        <v>1776</v>
      </c>
      <c r="G245" s="3" t="s">
        <v>940</v>
      </c>
      <c r="H245" s="3" t="s">
        <v>6</v>
      </c>
      <c r="I245" s="3" t="str">
        <f>IFERROR(VLOOKUP(E245,[2]Sheet1!$C:$D,2,0),"TIPO III - Não classificada")</f>
        <v>TIPO III</v>
      </c>
      <c r="J245" s="3">
        <v>6597</v>
      </c>
      <c r="K245" s="86"/>
      <c r="L245" s="117">
        <f>IF(SUMIFS('MUSD26-30'!B:B,'MUSD26-30'!A:A,ListaUsinas!E245)=0,"",SUMIFS('MUSD26-30'!B:B,'MUSD26-30'!A:A,ListaUsinas!E245))</f>
        <v>22.68</v>
      </c>
      <c r="M245" s="117">
        <f>IF(SUMIFS(MUSD!C:C,MUSD!A:A,ListaUsinas!E245)=0,"",SUMIFS(MUSD!C:C,MUSD!A:A,ListaUsinas!E245))</f>
        <v>22.68</v>
      </c>
      <c r="N245" s="46" t="s">
        <v>8529</v>
      </c>
      <c r="O245" s="50"/>
      <c r="P245" s="79"/>
      <c r="Q245" s="79"/>
      <c r="R245" s="79"/>
      <c r="S245" s="79"/>
      <c r="T245" s="79"/>
      <c r="U245" s="79"/>
      <c r="V245" s="79"/>
      <c r="W245" s="78"/>
    </row>
    <row r="246" spans="1:23" s="1" customFormat="1" x14ac:dyDescent="0.25">
      <c r="A246" s="3" t="s">
        <v>6634</v>
      </c>
      <c r="B246" s="48" t="s">
        <v>3929</v>
      </c>
      <c r="C246" s="21" t="s">
        <v>628</v>
      </c>
      <c r="D246" s="14" t="s">
        <v>629</v>
      </c>
      <c r="E246" s="14" t="str">
        <f t="shared" si="3"/>
        <v>028738</v>
      </c>
      <c r="F246" s="3" t="s">
        <v>1776</v>
      </c>
      <c r="G246" s="3" t="s">
        <v>940</v>
      </c>
      <c r="H246" s="3" t="s">
        <v>6</v>
      </c>
      <c r="I246" s="3" t="str">
        <f>IFERROR(VLOOKUP(E246,[2]Sheet1!$C:$D,2,0),"TIPO III - Não classificada")</f>
        <v>TIPO III</v>
      </c>
      <c r="J246" s="3">
        <v>6598</v>
      </c>
      <c r="K246" s="86"/>
      <c r="L246" s="117">
        <f>IF(SUMIFS('MUSD26-30'!B:B,'MUSD26-30'!A:A,ListaUsinas!E246)=0,"",SUMIFS('MUSD26-30'!B:B,'MUSD26-30'!A:A,ListaUsinas!E246))</f>
        <v>15.6</v>
      </c>
      <c r="M246" s="117">
        <f>IF(SUMIFS(MUSD!C:C,MUSD!A:A,ListaUsinas!E246)=0,"",SUMIFS(MUSD!C:C,MUSD!A:A,ListaUsinas!E246))</f>
        <v>15.6</v>
      </c>
      <c r="N246" s="46" t="s">
        <v>8529</v>
      </c>
      <c r="O246" s="50"/>
      <c r="P246" s="79"/>
      <c r="Q246" s="79"/>
      <c r="R246" s="79"/>
      <c r="S246" s="79"/>
      <c r="T246" s="79"/>
      <c r="U246" s="79"/>
      <c r="V246" s="79"/>
      <c r="W246" s="78"/>
    </row>
    <row r="247" spans="1:23" s="1" customFormat="1" x14ac:dyDescent="0.25">
      <c r="A247" s="3" t="s">
        <v>6634</v>
      </c>
      <c r="B247" s="48" t="s">
        <v>3929</v>
      </c>
      <c r="C247" s="21" t="s">
        <v>630</v>
      </c>
      <c r="D247" s="14" t="s">
        <v>631</v>
      </c>
      <c r="E247" s="14" t="str">
        <f t="shared" si="3"/>
        <v>028800</v>
      </c>
      <c r="F247" s="3" t="s">
        <v>1776</v>
      </c>
      <c r="G247" s="3" t="s">
        <v>940</v>
      </c>
      <c r="H247" s="3" t="s">
        <v>6</v>
      </c>
      <c r="I247" s="3" t="str">
        <f>IFERROR(VLOOKUP(E247,[2]Sheet1!$C:$D,2,0),"TIPO III - Não classificada")</f>
        <v>TIPO III</v>
      </c>
      <c r="J247" s="3">
        <v>6599</v>
      </c>
      <c r="K247" s="86"/>
      <c r="L247" s="117">
        <f>IF(SUMIFS('MUSD26-30'!B:B,'MUSD26-30'!A:A,ListaUsinas!E247)=0,"",SUMIFS('MUSD26-30'!B:B,'MUSD26-30'!A:A,ListaUsinas!E247))</f>
        <v>16</v>
      </c>
      <c r="M247" s="117">
        <f>IF(SUMIFS(MUSD!C:C,MUSD!A:A,ListaUsinas!E247)=0,"",SUMIFS(MUSD!C:C,MUSD!A:A,ListaUsinas!E247))</f>
        <v>16</v>
      </c>
      <c r="N247" s="46" t="s">
        <v>8529</v>
      </c>
      <c r="O247" s="50"/>
      <c r="P247" s="79"/>
      <c r="Q247" s="79"/>
      <c r="R247" s="79"/>
      <c r="S247" s="79"/>
      <c r="T247" s="79"/>
      <c r="U247" s="79"/>
      <c r="V247" s="79"/>
      <c r="W247" s="78"/>
    </row>
    <row r="248" spans="1:23" s="1" customFormat="1" x14ac:dyDescent="0.25">
      <c r="A248" s="3" t="s">
        <v>6634</v>
      </c>
      <c r="B248" s="48" t="s">
        <v>3929</v>
      </c>
      <c r="C248" s="21" t="s">
        <v>632</v>
      </c>
      <c r="D248" s="14" t="s">
        <v>633</v>
      </c>
      <c r="E248" s="14" t="str">
        <f t="shared" si="3"/>
        <v>033380</v>
      </c>
      <c r="F248" s="3" t="s">
        <v>1776</v>
      </c>
      <c r="G248" s="3" t="s">
        <v>940</v>
      </c>
      <c r="H248" s="3" t="s">
        <v>6</v>
      </c>
      <c r="I248" s="3" t="str">
        <f>IFERROR(VLOOKUP(E248,[2]Sheet1!$C:$D,2,0),"TIPO III - Não classificada")</f>
        <v>TIPO III</v>
      </c>
      <c r="J248" s="3">
        <v>7682</v>
      </c>
      <c r="K248" s="86"/>
      <c r="L248" s="117">
        <f>IF(SUMIFS('MUSD26-30'!B:B,'MUSD26-30'!A:A,ListaUsinas!E248)=0,"",SUMIFS('MUSD26-30'!B:B,'MUSD26-30'!A:A,ListaUsinas!E248))</f>
        <v>19</v>
      </c>
      <c r="M248" s="117">
        <f>IF(SUMIFS(MUSD!C:C,MUSD!A:A,ListaUsinas!E248)=0,"",SUMIFS(MUSD!C:C,MUSD!A:A,ListaUsinas!E248))</f>
        <v>19</v>
      </c>
      <c r="N248" s="46" t="s">
        <v>8529</v>
      </c>
      <c r="O248" s="50"/>
      <c r="P248" s="79"/>
      <c r="Q248" s="79"/>
      <c r="R248" s="79"/>
      <c r="S248" s="79"/>
      <c r="T248" s="79"/>
      <c r="U248" s="79"/>
      <c r="V248" s="79"/>
      <c r="W248" s="78"/>
    </row>
    <row r="249" spans="1:23" s="1" customFormat="1" x14ac:dyDescent="0.25">
      <c r="A249" s="3" t="s">
        <v>6634</v>
      </c>
      <c r="B249" s="48" t="s">
        <v>3929</v>
      </c>
      <c r="C249" s="21" t="s">
        <v>634</v>
      </c>
      <c r="D249" s="14" t="s">
        <v>635</v>
      </c>
      <c r="E249" s="14" t="str">
        <f t="shared" si="3"/>
        <v>027796</v>
      </c>
      <c r="F249" s="3" t="s">
        <v>1776</v>
      </c>
      <c r="G249" s="3" t="s">
        <v>940</v>
      </c>
      <c r="H249" s="3" t="s">
        <v>6</v>
      </c>
      <c r="I249" s="3" t="str">
        <f>IFERROR(VLOOKUP(E249,[2]Sheet1!$C:$D,2,0),"TIPO III - Não classificada")</f>
        <v>TIPO III</v>
      </c>
      <c r="J249" s="3">
        <v>7682</v>
      </c>
      <c r="K249" s="86"/>
      <c r="L249" s="117">
        <f>IF(SUMIFS('MUSD26-30'!B:B,'MUSD26-30'!A:A,ListaUsinas!E249)=0,"",SUMIFS('MUSD26-30'!B:B,'MUSD26-30'!A:A,ListaUsinas!E249))</f>
        <v>29</v>
      </c>
      <c r="M249" s="117">
        <f>IF(SUMIFS(MUSD!C:C,MUSD!A:A,ListaUsinas!E249)=0,"",SUMIFS(MUSD!C:C,MUSD!A:A,ListaUsinas!E249))</f>
        <v>29</v>
      </c>
      <c r="N249" s="46" t="s">
        <v>8529</v>
      </c>
      <c r="O249" s="50"/>
      <c r="P249" s="79"/>
      <c r="Q249" s="79"/>
      <c r="R249" s="79"/>
      <c r="S249" s="79"/>
      <c r="T249" s="79"/>
      <c r="U249" s="79"/>
      <c r="V249" s="79"/>
      <c r="W249" s="78"/>
    </row>
    <row r="250" spans="1:23" s="1" customFormat="1" x14ac:dyDescent="0.25">
      <c r="A250" s="3" t="s">
        <v>6634</v>
      </c>
      <c r="B250" s="48" t="s">
        <v>3929</v>
      </c>
      <c r="C250" s="21" t="s">
        <v>636</v>
      </c>
      <c r="D250" s="14" t="s">
        <v>637</v>
      </c>
      <c r="E250" s="14" t="str">
        <f t="shared" si="3"/>
        <v>029270</v>
      </c>
      <c r="F250" s="3" t="s">
        <v>1776</v>
      </c>
      <c r="G250" s="3" t="s">
        <v>940</v>
      </c>
      <c r="H250" s="3" t="s">
        <v>6</v>
      </c>
      <c r="I250" s="3" t="str">
        <f>IFERROR(VLOOKUP(E250,[2]Sheet1!$C:$D,2,0),"TIPO III - Não classificada")</f>
        <v>TIPO III</v>
      </c>
      <c r="J250" s="3">
        <v>7684</v>
      </c>
      <c r="K250" s="86"/>
      <c r="L250" s="117">
        <f>IF(SUMIFS('MUSD26-30'!B:B,'MUSD26-30'!A:A,ListaUsinas!E250)=0,"",SUMIFS('MUSD26-30'!B:B,'MUSD26-30'!A:A,ListaUsinas!E250))</f>
        <v>27.5</v>
      </c>
      <c r="M250" s="117">
        <f>IF(SUMIFS(MUSD!C:C,MUSD!A:A,ListaUsinas!E250)=0,"",SUMIFS(MUSD!C:C,MUSD!A:A,ListaUsinas!E250))</f>
        <v>27.5</v>
      </c>
      <c r="N250" s="46" t="s">
        <v>8529</v>
      </c>
      <c r="O250" s="50"/>
      <c r="P250" s="79"/>
      <c r="Q250" s="79"/>
      <c r="R250" s="79"/>
      <c r="S250" s="79"/>
      <c r="T250" s="79"/>
      <c r="U250" s="79"/>
      <c r="V250" s="79"/>
      <c r="W250" s="78"/>
    </row>
    <row r="251" spans="1:23" s="1" customFormat="1" x14ac:dyDescent="0.25">
      <c r="A251" s="3" t="s">
        <v>6634</v>
      </c>
      <c r="B251" s="48" t="s">
        <v>3929</v>
      </c>
      <c r="C251" s="21" t="s">
        <v>638</v>
      </c>
      <c r="D251" s="14" t="s">
        <v>639</v>
      </c>
      <c r="E251" s="14" t="str">
        <f t="shared" si="3"/>
        <v>040824</v>
      </c>
      <c r="F251" s="3" t="s">
        <v>1867</v>
      </c>
      <c r="G251" s="3" t="s">
        <v>940</v>
      </c>
      <c r="H251" s="3" t="s">
        <v>6</v>
      </c>
      <c r="I251" s="3" t="str">
        <f>IFERROR(VLOOKUP(E251,[2]Sheet1!$C:$D,2,0),"TIPO III - Não classificada")</f>
        <v>TIPO III (EM DIT)</v>
      </c>
      <c r="J251" s="3">
        <v>47737</v>
      </c>
      <c r="K251" s="86"/>
      <c r="L251" s="117">
        <f>IF(SUMIFS('MUSD26-30'!B:B,'MUSD26-30'!A:A,ListaUsinas!E251)=0,"",SUMIFS('MUSD26-30'!B:B,'MUSD26-30'!A:A,ListaUsinas!E251))</f>
        <v>40</v>
      </c>
      <c r="M251" s="117">
        <f>IF(SUMIFS(MUSD!C:C,MUSD!A:A,ListaUsinas!E251)=0,"",SUMIFS(MUSD!C:C,MUSD!A:A,ListaUsinas!E251))</f>
        <v>40</v>
      </c>
      <c r="N251" s="46" t="s">
        <v>8529</v>
      </c>
      <c r="O251" s="50"/>
      <c r="P251" s="79"/>
      <c r="Q251" s="79"/>
      <c r="R251" s="79"/>
      <c r="S251" s="79"/>
      <c r="T251" s="79"/>
      <c r="U251" s="79"/>
      <c r="V251" s="79"/>
      <c r="W251" s="78"/>
    </row>
    <row r="252" spans="1:23" s="1" customFormat="1" ht="13.5" customHeight="1" x14ac:dyDescent="0.25">
      <c r="A252" s="3" t="s">
        <v>6634</v>
      </c>
      <c r="B252" s="48" t="s">
        <v>3929</v>
      </c>
      <c r="C252" s="21" t="s">
        <v>640</v>
      </c>
      <c r="D252" s="14" t="s">
        <v>641</v>
      </c>
      <c r="E252" s="14" t="str">
        <f t="shared" si="3"/>
        <v>000089</v>
      </c>
      <c r="F252" s="3" t="s">
        <v>1776</v>
      </c>
      <c r="G252" s="3" t="s">
        <v>940</v>
      </c>
      <c r="H252" s="3" t="s">
        <v>6</v>
      </c>
      <c r="I252" s="3" t="str">
        <f>IFERROR(VLOOKUP(E252,[2]Sheet1!$C:$D,2,0),"TIPO III - Não classificada")</f>
        <v>TIPO III</v>
      </c>
      <c r="J252" s="3">
        <v>2102</v>
      </c>
      <c r="K252" s="86"/>
      <c r="L252" s="117">
        <f>IF(SUMIFS('MUSD26-30'!B:B,'MUSD26-30'!A:A,ListaUsinas!E252)=0,"",SUMIFS('MUSD26-30'!B:B,'MUSD26-30'!A:A,ListaUsinas!E252))</f>
        <v>59.814</v>
      </c>
      <c r="M252" s="117">
        <f>IF(SUMIFS(MUSD!C:C,MUSD!A:A,ListaUsinas!E252)=0,"",SUMIFS(MUSD!C:C,MUSD!A:A,ListaUsinas!E252))</f>
        <v>59.814</v>
      </c>
      <c r="N252" s="46" t="s">
        <v>8529</v>
      </c>
      <c r="O252" s="50"/>
      <c r="P252" s="79"/>
      <c r="Q252" s="79"/>
      <c r="R252" s="79"/>
      <c r="S252" s="79"/>
      <c r="T252" s="79"/>
      <c r="U252" s="79"/>
      <c r="V252" s="79"/>
      <c r="W252" s="78"/>
    </row>
    <row r="253" spans="1:23" s="1" customFormat="1" x14ac:dyDescent="0.25">
      <c r="A253" s="3" t="s">
        <v>6634</v>
      </c>
      <c r="B253" s="48" t="s">
        <v>3929</v>
      </c>
      <c r="C253" s="21" t="s">
        <v>642</v>
      </c>
      <c r="D253" s="14" t="s">
        <v>643</v>
      </c>
      <c r="E253" s="14" t="str">
        <f t="shared" si="3"/>
        <v>030026</v>
      </c>
      <c r="F253" s="3" t="s">
        <v>1776</v>
      </c>
      <c r="G253" s="3" t="s">
        <v>940</v>
      </c>
      <c r="H253" s="3" t="s">
        <v>6</v>
      </c>
      <c r="I253" s="3" t="str">
        <f>IFERROR(VLOOKUP(E253,[2]Sheet1!$C:$D,2,0),"TIPO III - Não classificada")</f>
        <v>TIPO III</v>
      </c>
      <c r="J253" s="3">
        <v>47768</v>
      </c>
      <c r="K253" s="86"/>
      <c r="L253" s="117">
        <f>IF(SUMIFS('MUSD26-30'!B:B,'MUSD26-30'!A:A,ListaUsinas!E253)=0,"",SUMIFS('MUSD26-30'!B:B,'MUSD26-30'!A:A,ListaUsinas!E253))</f>
        <v>30</v>
      </c>
      <c r="M253" s="117">
        <f>IF(SUMIFS(MUSD!C:C,MUSD!A:A,ListaUsinas!E253)=0,"",SUMIFS(MUSD!C:C,MUSD!A:A,ListaUsinas!E253))</f>
        <v>30</v>
      </c>
      <c r="N253" s="46" t="s">
        <v>8529</v>
      </c>
      <c r="O253" s="50"/>
      <c r="P253" s="79"/>
      <c r="Q253" s="79"/>
      <c r="R253" s="79"/>
      <c r="S253" s="79"/>
      <c r="T253" s="79"/>
      <c r="U253" s="79"/>
      <c r="V253" s="79"/>
      <c r="W253" s="78"/>
    </row>
    <row r="254" spans="1:23" s="1" customFormat="1" ht="30" x14ac:dyDescent="0.25">
      <c r="A254" s="3" t="s">
        <v>6634</v>
      </c>
      <c r="B254" s="48" t="s">
        <v>3929</v>
      </c>
      <c r="C254" s="16" t="s">
        <v>644</v>
      </c>
      <c r="D254" s="14" t="s">
        <v>645</v>
      </c>
      <c r="E254" s="14" t="str">
        <f t="shared" si="3"/>
        <v>027768</v>
      </c>
      <c r="F254" s="3" t="s">
        <v>1776</v>
      </c>
      <c r="G254" s="3" t="s">
        <v>940</v>
      </c>
      <c r="H254" s="3" t="s">
        <v>6</v>
      </c>
      <c r="I254" s="3" t="str">
        <f>IFERROR(VLOOKUP(E254,[2]Sheet1!$C:$D,2,0),"TIPO III - Não classificada")</f>
        <v>TIPO III</v>
      </c>
      <c r="J254" s="3">
        <v>9623</v>
      </c>
      <c r="K254" s="86"/>
      <c r="L254" s="117">
        <f>IF(SUMIFS('MUSD26-30'!B:B,'MUSD26-30'!A:A,ListaUsinas!E254)=0,"",SUMIFS('MUSD26-30'!B:B,'MUSD26-30'!A:A,ListaUsinas!E254))</f>
        <v>30</v>
      </c>
      <c r="M254" s="117">
        <f>IF(SUMIFS(MUSD!C:C,MUSD!A:A,ListaUsinas!E254)=0,"",SUMIFS(MUSD!C:C,MUSD!A:A,ListaUsinas!E254))</f>
        <v>30</v>
      </c>
      <c r="N254" s="46" t="s">
        <v>8529</v>
      </c>
      <c r="O254" s="50"/>
      <c r="P254" s="79"/>
      <c r="Q254" s="79"/>
      <c r="R254" s="79"/>
      <c r="S254" s="79"/>
      <c r="T254" s="79"/>
      <c r="U254" s="79"/>
      <c r="V254" s="79"/>
      <c r="W254" s="78"/>
    </row>
    <row r="255" spans="1:23" s="1" customFormat="1" x14ac:dyDescent="0.25">
      <c r="A255" s="3" t="s">
        <v>6634</v>
      </c>
      <c r="B255" s="48" t="s">
        <v>3929</v>
      </c>
      <c r="C255" s="21" t="s">
        <v>646</v>
      </c>
      <c r="D255" s="14" t="s">
        <v>647</v>
      </c>
      <c r="E255" s="14" t="str">
        <f t="shared" si="3"/>
        <v>029665</v>
      </c>
      <c r="F255" s="3" t="s">
        <v>1776</v>
      </c>
      <c r="G255" s="3" t="s">
        <v>940</v>
      </c>
      <c r="H255" s="3" t="s">
        <v>6</v>
      </c>
      <c r="I255" s="3" t="str">
        <f>IFERROR(VLOOKUP(E255,[2]Sheet1!$C:$D,2,0),"TIPO III - Não classificada")</f>
        <v>TIPO III</v>
      </c>
      <c r="J255" s="3">
        <v>47740</v>
      </c>
      <c r="K255" s="86"/>
      <c r="L255" s="117">
        <f>IF(SUMIFS('MUSD26-30'!B:B,'MUSD26-30'!A:A,ListaUsinas!E255)=0,"",SUMIFS('MUSD26-30'!B:B,'MUSD26-30'!A:A,ListaUsinas!E255))</f>
        <v>50</v>
      </c>
      <c r="M255" s="117">
        <f>IF(SUMIFS(MUSD!C:C,MUSD!A:A,ListaUsinas!E255)=0,"",SUMIFS(MUSD!C:C,MUSD!A:A,ListaUsinas!E255))</f>
        <v>50</v>
      </c>
      <c r="N255" s="46" t="s">
        <v>8529</v>
      </c>
      <c r="O255" s="50"/>
      <c r="P255" s="79"/>
      <c r="Q255" s="79"/>
      <c r="R255" s="79"/>
      <c r="S255" s="79"/>
      <c r="T255" s="79"/>
      <c r="U255" s="79"/>
      <c r="V255" s="79"/>
      <c r="W255" s="78"/>
    </row>
    <row r="256" spans="1:23" s="1" customFormat="1" x14ac:dyDescent="0.25">
      <c r="A256" s="3" t="s">
        <v>6634</v>
      </c>
      <c r="B256" s="48" t="s">
        <v>3929</v>
      </c>
      <c r="C256" s="21" t="s">
        <v>648</v>
      </c>
      <c r="D256" s="14" t="s">
        <v>649</v>
      </c>
      <c r="E256" s="14" t="str">
        <f t="shared" si="3"/>
        <v>035109</v>
      </c>
      <c r="F256" s="3" t="s">
        <v>1776</v>
      </c>
      <c r="G256" s="3" t="s">
        <v>940</v>
      </c>
      <c r="H256" s="3" t="s">
        <v>6</v>
      </c>
      <c r="I256" s="3" t="str">
        <f>IFERROR(VLOOKUP(E256,[2]Sheet1!$C:$D,2,0),"TIPO III - Não classificada")</f>
        <v>TIPO III</v>
      </c>
      <c r="J256" s="3">
        <v>47740</v>
      </c>
      <c r="K256" s="86"/>
      <c r="L256" s="117">
        <f>IF(SUMIFS('MUSD26-30'!B:B,'MUSD26-30'!A:A,ListaUsinas!E256)=0,"",SUMIFS('MUSD26-30'!B:B,'MUSD26-30'!A:A,ListaUsinas!E256))</f>
        <v>19.8</v>
      </c>
      <c r="M256" s="117">
        <f>IF(SUMIFS(MUSD!C:C,MUSD!A:A,ListaUsinas!E256)=0,"",SUMIFS(MUSD!C:C,MUSD!A:A,ListaUsinas!E256))</f>
        <v>19.8</v>
      </c>
      <c r="N256" s="46" t="s">
        <v>8529</v>
      </c>
      <c r="O256" s="50"/>
      <c r="P256" s="79"/>
      <c r="Q256" s="79"/>
      <c r="R256" s="79"/>
      <c r="S256" s="79"/>
      <c r="T256" s="79"/>
      <c r="U256" s="79"/>
      <c r="V256" s="79"/>
      <c r="W256" s="78"/>
    </row>
    <row r="257" spans="1:35" s="1" customFormat="1" x14ac:dyDescent="0.25">
      <c r="A257" s="3" t="s">
        <v>6634</v>
      </c>
      <c r="B257" s="48" t="s">
        <v>3929</v>
      </c>
      <c r="C257" s="21" t="s">
        <v>650</v>
      </c>
      <c r="D257" s="14" t="s">
        <v>651</v>
      </c>
      <c r="E257" s="14" t="str">
        <f t="shared" si="3"/>
        <v>030453</v>
      </c>
      <c r="F257" s="3" t="s">
        <v>1776</v>
      </c>
      <c r="G257" s="3" t="s">
        <v>940</v>
      </c>
      <c r="H257" s="3" t="s">
        <v>6</v>
      </c>
      <c r="I257" s="3" t="str">
        <f>IFERROR(VLOOKUP(E257,[2]Sheet1!$C:$D,2,0),"TIPO III - Não classificada")</f>
        <v>TIPO II-B</v>
      </c>
      <c r="J257" s="3">
        <v>47757</v>
      </c>
      <c r="K257" s="86"/>
      <c r="L257" s="117">
        <f>IF(SUMIFS('MUSD26-30'!B:B,'MUSD26-30'!A:A,ListaUsinas!E257)=0,"",SUMIFS('MUSD26-30'!B:B,'MUSD26-30'!A:A,ListaUsinas!E257))</f>
        <v>30</v>
      </c>
      <c r="M257" s="117">
        <f>IF(SUMIFS(MUSD!C:C,MUSD!A:A,ListaUsinas!E257)=0,"",SUMIFS(MUSD!C:C,MUSD!A:A,ListaUsinas!E257))</f>
        <v>50</v>
      </c>
      <c r="N257" s="46" t="s">
        <v>8529</v>
      </c>
      <c r="O257" s="50"/>
      <c r="P257" s="79"/>
      <c r="Q257" s="79"/>
      <c r="R257" s="79"/>
      <c r="S257" s="79"/>
      <c r="T257" s="79"/>
      <c r="U257" s="79"/>
      <c r="V257" s="79"/>
      <c r="W257" s="78"/>
    </row>
    <row r="258" spans="1:35" s="1" customFormat="1" x14ac:dyDescent="0.25">
      <c r="A258" s="3" t="s">
        <v>6634</v>
      </c>
      <c r="B258" s="48" t="s">
        <v>3929</v>
      </c>
      <c r="C258" s="21" t="s">
        <v>652</v>
      </c>
      <c r="D258" s="14" t="s">
        <v>653</v>
      </c>
      <c r="E258" s="14" t="str">
        <f t="shared" si="3"/>
        <v>030047</v>
      </c>
      <c r="F258" s="3" t="s">
        <v>1776</v>
      </c>
      <c r="G258" s="3" t="s">
        <v>940</v>
      </c>
      <c r="H258" s="3" t="s">
        <v>6</v>
      </c>
      <c r="I258" s="3" t="str">
        <f>IFERROR(VLOOKUP(E258,[2]Sheet1!$C:$D,2,0),"TIPO III - Não classificada")</f>
        <v>TIPO II-B</v>
      </c>
      <c r="J258" s="3">
        <v>47732</v>
      </c>
      <c r="K258" s="86"/>
      <c r="L258" s="117">
        <f>IF(SUMIFS('MUSD26-30'!B:B,'MUSD26-30'!A:A,ListaUsinas!E258)=0,"",SUMIFS('MUSD26-30'!B:B,'MUSD26-30'!A:A,ListaUsinas!E258))</f>
        <v>50</v>
      </c>
      <c r="M258" s="117">
        <f>IF(SUMIFS(MUSD!C:C,MUSD!A:A,ListaUsinas!E258)=0,"",SUMIFS(MUSD!C:C,MUSD!A:A,ListaUsinas!E258))</f>
        <v>50</v>
      </c>
      <c r="N258" s="46" t="s">
        <v>8529</v>
      </c>
      <c r="O258" s="50"/>
      <c r="P258" s="79"/>
      <c r="Q258" s="79"/>
      <c r="R258" s="79"/>
      <c r="S258" s="79"/>
      <c r="T258" s="79"/>
      <c r="U258" s="79"/>
      <c r="V258" s="79"/>
      <c r="W258" s="78"/>
    </row>
    <row r="259" spans="1:35" x14ac:dyDescent="0.25">
      <c r="A259" s="3" t="s">
        <v>6634</v>
      </c>
      <c r="B259" s="48" t="s">
        <v>3929</v>
      </c>
      <c r="C259" s="13" t="s">
        <v>5927</v>
      </c>
      <c r="D259" s="14" t="s">
        <v>654</v>
      </c>
      <c r="E259" s="14" t="str">
        <f t="shared" ref="E259:E321" si="4">MID(D259,11,6)</f>
        <v>037515</v>
      </c>
      <c r="F259" s="3" t="s">
        <v>1776</v>
      </c>
      <c r="G259" s="3" t="s">
        <v>940</v>
      </c>
      <c r="H259" s="3" t="s">
        <v>6</v>
      </c>
      <c r="I259" s="3" t="str">
        <f>IFERROR(VLOOKUP(E259,[2]Sheet1!$C:$D,2,0),"TIPO III - Não classificada")</f>
        <v>TIPO III</v>
      </c>
      <c r="J259" s="3">
        <v>47811</v>
      </c>
      <c r="K259" s="86"/>
      <c r="L259" s="117">
        <f>IF(SUMIFS('MUSD26-30'!B:B,'MUSD26-30'!A:A,ListaUsinas!E259)=0,"",SUMIFS('MUSD26-30'!B:B,'MUSD26-30'!A:A,ListaUsinas!E259))</f>
        <v>33</v>
      </c>
      <c r="M259" s="117">
        <f>IF(SUMIFS(MUSD!C:C,MUSD!A:A,ListaUsinas!E259)=0,"",SUMIFS(MUSD!C:C,MUSD!A:A,ListaUsinas!E259))</f>
        <v>33</v>
      </c>
      <c r="N259" s="46" t="s">
        <v>8529</v>
      </c>
      <c r="O259" s="50"/>
      <c r="P259" s="79"/>
      <c r="Q259" s="79"/>
      <c r="R259" s="79"/>
      <c r="S259" s="79"/>
      <c r="T259" s="79"/>
      <c r="U259" s="79"/>
      <c r="V259" s="79"/>
      <c r="W259" s="78"/>
      <c r="Y259" s="1"/>
      <c r="Z259" s="1"/>
      <c r="AA259" s="1"/>
      <c r="AB259" s="1"/>
      <c r="AC259" s="1"/>
      <c r="AD259" s="1"/>
      <c r="AE259" s="1"/>
      <c r="AF259" s="1"/>
      <c r="AG259" s="1"/>
      <c r="AH259" s="1"/>
    </row>
    <row r="260" spans="1:35" s="1" customFormat="1" x14ac:dyDescent="0.25">
      <c r="A260" s="3" t="s">
        <v>6634</v>
      </c>
      <c r="B260" s="48" t="s">
        <v>3929</v>
      </c>
      <c r="C260" s="21" t="s">
        <v>655</v>
      </c>
      <c r="D260" s="14" t="s">
        <v>656</v>
      </c>
      <c r="E260" s="14" t="str">
        <f t="shared" si="4"/>
        <v>026847</v>
      </c>
      <c r="F260" s="3" t="s">
        <v>1776</v>
      </c>
      <c r="G260" s="3" t="s">
        <v>940</v>
      </c>
      <c r="H260" s="3" t="s">
        <v>6</v>
      </c>
      <c r="I260" s="3" t="str">
        <f>IFERROR(VLOOKUP(E260,[2]Sheet1!$C:$D,2,0),"TIPO III - Não classificada")</f>
        <v>TIPO III</v>
      </c>
      <c r="J260" s="3">
        <v>47811</v>
      </c>
      <c r="K260" s="86"/>
      <c r="L260" s="117">
        <f>IF(SUMIFS('MUSD26-30'!B:B,'MUSD26-30'!A:A,ListaUsinas!E260)=0,"",SUMIFS('MUSD26-30'!B:B,'MUSD26-30'!A:A,ListaUsinas!E260))</f>
        <v>33</v>
      </c>
      <c r="M260" s="117">
        <f>IF(SUMIFS(MUSD!C:C,MUSD!A:A,ListaUsinas!E260)=0,"",SUMIFS(MUSD!C:C,MUSD!A:A,ListaUsinas!E260))</f>
        <v>33</v>
      </c>
      <c r="N260" s="46" t="s">
        <v>8529</v>
      </c>
      <c r="O260" s="50"/>
      <c r="P260" s="79"/>
      <c r="Q260" s="79"/>
      <c r="R260" s="79"/>
      <c r="S260" s="79"/>
      <c r="T260" s="79"/>
      <c r="U260" s="79"/>
      <c r="V260" s="79"/>
      <c r="W260" s="78"/>
    </row>
    <row r="261" spans="1:35" s="1" customFormat="1" x14ac:dyDescent="0.25">
      <c r="A261" s="3" t="s">
        <v>6634</v>
      </c>
      <c r="B261" s="48" t="s">
        <v>3929</v>
      </c>
      <c r="C261" s="21" t="s">
        <v>657</v>
      </c>
      <c r="D261" s="14" t="s">
        <v>658</v>
      </c>
      <c r="E261" s="14" t="str">
        <f t="shared" si="4"/>
        <v>027922</v>
      </c>
      <c r="F261" s="3" t="s">
        <v>1776</v>
      </c>
      <c r="G261" s="3" t="s">
        <v>940</v>
      </c>
      <c r="H261" s="3" t="s">
        <v>6</v>
      </c>
      <c r="I261" s="3" t="str">
        <f>IFERROR(VLOOKUP(E261,[2]Sheet1!$C:$D,2,0),"TIPO III - Não classificada")</f>
        <v>TIPO III</v>
      </c>
      <c r="J261" s="3">
        <v>47802</v>
      </c>
      <c r="K261" s="86"/>
      <c r="L261" s="117">
        <f>IF(SUMIFS('MUSD26-30'!B:B,'MUSD26-30'!A:A,ListaUsinas!E261)=0,"",SUMIFS('MUSD26-30'!B:B,'MUSD26-30'!A:A,ListaUsinas!E261))</f>
        <v>8</v>
      </c>
      <c r="M261" s="117">
        <f>IF(SUMIFS(MUSD!C:C,MUSD!A:A,ListaUsinas!E261)=0,"",SUMIFS(MUSD!C:C,MUSD!A:A,ListaUsinas!E261))</f>
        <v>8</v>
      </c>
      <c r="N261" s="46" t="s">
        <v>8529</v>
      </c>
      <c r="O261" s="50"/>
      <c r="P261" s="79"/>
      <c r="Q261" s="79"/>
      <c r="R261" s="79"/>
      <c r="S261" s="79"/>
      <c r="T261" s="79"/>
      <c r="U261" s="79"/>
      <c r="V261" s="79"/>
      <c r="W261" s="78"/>
    </row>
    <row r="262" spans="1:35" s="2" customFormat="1" x14ac:dyDescent="0.25">
      <c r="A262" s="3" t="s">
        <v>6634</v>
      </c>
      <c r="B262" s="48" t="s">
        <v>3929</v>
      </c>
      <c r="C262" s="21" t="s">
        <v>659</v>
      </c>
      <c r="D262" s="14" t="s">
        <v>660</v>
      </c>
      <c r="E262" s="14" t="str">
        <f t="shared" si="4"/>
        <v>070586</v>
      </c>
      <c r="F262" s="3" t="s">
        <v>1776</v>
      </c>
      <c r="G262" s="3" t="s">
        <v>940</v>
      </c>
      <c r="H262" s="3" t="s">
        <v>6</v>
      </c>
      <c r="I262" s="3" t="str">
        <f>IFERROR(VLOOKUP(E262,[2]Sheet1!$C:$D,2,0),"TIPO III - Não classificada")</f>
        <v>TIPO III</v>
      </c>
      <c r="J262" s="3">
        <v>47968</v>
      </c>
      <c r="K262" s="86"/>
      <c r="L262" s="117">
        <f>IF(SUMIFS('MUSD26-30'!B:B,'MUSD26-30'!A:A,ListaUsinas!E262)=0,"",SUMIFS('MUSD26-30'!B:B,'MUSD26-30'!A:A,ListaUsinas!E262))</f>
        <v>0.15</v>
      </c>
      <c r="M262" s="117">
        <f>IF(SUMIFS(MUSD!C:C,MUSD!A:A,ListaUsinas!E262)=0,"",SUMIFS(MUSD!C:C,MUSD!A:A,ListaUsinas!E262))</f>
        <v>0.15</v>
      </c>
      <c r="N262" s="46" t="s">
        <v>8529</v>
      </c>
      <c r="O262" s="50"/>
      <c r="P262" s="79"/>
      <c r="Q262" s="79"/>
      <c r="R262" s="79"/>
      <c r="S262" s="79"/>
      <c r="T262" s="79"/>
      <c r="U262" s="79"/>
      <c r="V262" s="79"/>
      <c r="W262" s="78"/>
      <c r="Y262" s="1"/>
      <c r="Z262" s="1"/>
      <c r="AA262" s="1"/>
      <c r="AB262" s="1"/>
      <c r="AC262" s="1"/>
      <c r="AD262" s="1"/>
      <c r="AE262" s="1"/>
      <c r="AF262" s="1"/>
      <c r="AG262" s="1"/>
      <c r="AH262" s="1"/>
    </row>
    <row r="263" spans="1:35" x14ac:dyDescent="0.25">
      <c r="A263" s="3" t="s">
        <v>6634</v>
      </c>
      <c r="B263" s="48" t="s">
        <v>3929</v>
      </c>
      <c r="C263" s="21" t="s">
        <v>661</v>
      </c>
      <c r="D263" s="14" t="s">
        <v>662</v>
      </c>
      <c r="E263" s="14" t="str">
        <f t="shared" si="4"/>
        <v>027917</v>
      </c>
      <c r="F263" s="3" t="s">
        <v>1776</v>
      </c>
      <c r="G263" s="3" t="s">
        <v>940</v>
      </c>
      <c r="H263" s="3" t="s">
        <v>6</v>
      </c>
      <c r="I263" s="3" t="str">
        <f>IFERROR(VLOOKUP(E263,[2]Sheet1!$C:$D,2,0),"TIPO III - Não classificada")</f>
        <v>TIPO III (EM DIT)</v>
      </c>
      <c r="J263" s="3">
        <v>47735</v>
      </c>
      <c r="K263" s="86"/>
      <c r="L263" s="117">
        <f>IF(SUMIFS('MUSD26-30'!B:B,'MUSD26-30'!A:A,ListaUsinas!E263)=0,"",SUMIFS('MUSD26-30'!B:B,'MUSD26-30'!A:A,ListaUsinas!E263))</f>
        <v>30</v>
      </c>
      <c r="M263" s="117">
        <f>IF(SUMIFS(MUSD!C:C,MUSD!A:A,ListaUsinas!E263)=0,"",SUMIFS(MUSD!C:C,MUSD!A:A,ListaUsinas!E263))</f>
        <v>30</v>
      </c>
      <c r="N263" s="46" t="s">
        <v>8529</v>
      </c>
      <c r="O263" s="50"/>
      <c r="P263" s="79"/>
      <c r="Q263" s="79"/>
      <c r="R263" s="79"/>
      <c r="S263" s="79"/>
      <c r="T263" s="79"/>
      <c r="U263" s="79"/>
      <c r="V263" s="79"/>
      <c r="W263" s="78"/>
      <c r="Y263" s="1"/>
      <c r="Z263" s="1"/>
      <c r="AA263" s="1"/>
      <c r="AB263" s="1"/>
      <c r="AC263" s="1"/>
      <c r="AD263" s="1"/>
      <c r="AE263" s="1"/>
      <c r="AF263" s="1"/>
      <c r="AG263" s="1"/>
      <c r="AH263" s="1"/>
    </row>
    <row r="264" spans="1:35" x14ac:dyDescent="0.25">
      <c r="A264" s="3" t="s">
        <v>6634</v>
      </c>
      <c r="B264" s="48" t="s">
        <v>3929</v>
      </c>
      <c r="C264" s="8" t="s">
        <v>663</v>
      </c>
      <c r="D264" s="14" t="s">
        <v>664</v>
      </c>
      <c r="E264" s="14" t="str">
        <f t="shared" si="4"/>
        <v>032371</v>
      </c>
      <c r="F264" s="3" t="s">
        <v>1776</v>
      </c>
      <c r="G264" s="3" t="s">
        <v>940</v>
      </c>
      <c r="H264" s="3" t="s">
        <v>6</v>
      </c>
      <c r="I264" s="3" t="str">
        <f>IFERROR(VLOOKUP(E264,[2]Sheet1!$C:$D,2,0),"TIPO III - Não classificada")</f>
        <v>TIPO III</v>
      </c>
      <c r="J264" s="3">
        <v>47815</v>
      </c>
      <c r="K264" s="86"/>
      <c r="L264" s="117">
        <f>IF(SUMIFS('MUSD26-30'!B:B,'MUSD26-30'!A:A,ListaUsinas!E264)=0,"",SUMIFS('MUSD26-30'!B:B,'MUSD26-30'!A:A,ListaUsinas!E264))</f>
        <v>30</v>
      </c>
      <c r="M264" s="117">
        <f>IF(SUMIFS(MUSD!C:C,MUSD!A:A,ListaUsinas!E264)=0,"",SUMIFS(MUSD!C:C,MUSD!A:A,ListaUsinas!E264))</f>
        <v>39.9</v>
      </c>
      <c r="N264" s="46" t="s">
        <v>8529</v>
      </c>
      <c r="O264" s="50"/>
      <c r="P264" s="79"/>
      <c r="Q264" s="79"/>
      <c r="R264" s="79"/>
      <c r="S264" s="79"/>
      <c r="T264" s="79"/>
      <c r="U264" s="79"/>
      <c r="V264" s="79"/>
      <c r="W264" s="78"/>
      <c r="Y264" s="1"/>
      <c r="Z264" s="1"/>
      <c r="AA264" s="1"/>
      <c r="AB264" s="1"/>
      <c r="AC264" s="1"/>
      <c r="AD264" s="1"/>
      <c r="AE264" s="1"/>
      <c r="AF264" s="1"/>
      <c r="AG264" s="1"/>
      <c r="AH264" s="1"/>
    </row>
    <row r="265" spans="1:35" s="1" customFormat="1" x14ac:dyDescent="0.25">
      <c r="A265" s="3" t="s">
        <v>6634</v>
      </c>
      <c r="B265" s="48" t="s">
        <v>3929</v>
      </c>
      <c r="C265" s="21" t="s">
        <v>665</v>
      </c>
      <c r="D265" s="14" t="s">
        <v>666</v>
      </c>
      <c r="E265" s="14" t="str">
        <f t="shared" si="4"/>
        <v>027929</v>
      </c>
      <c r="F265" s="3" t="s">
        <v>1776</v>
      </c>
      <c r="G265" s="3" t="s">
        <v>940</v>
      </c>
      <c r="H265" s="3" t="s">
        <v>6</v>
      </c>
      <c r="I265" s="3" t="str">
        <f>IFERROR(VLOOKUP(E265,[2]Sheet1!$C:$D,2,0),"TIPO III - Não classificada")</f>
        <v>TIPO III</v>
      </c>
      <c r="J265" s="3">
        <v>47966</v>
      </c>
      <c r="K265" s="86"/>
      <c r="L265" s="117">
        <f>IF(SUMIFS('MUSD26-30'!B:B,'MUSD26-30'!A:A,ListaUsinas!E265)=0,"",SUMIFS('MUSD26-30'!B:B,'MUSD26-30'!A:A,ListaUsinas!E265))</f>
        <v>3</v>
      </c>
      <c r="M265" s="117">
        <f>IF(SUMIFS(MUSD!C:C,MUSD!A:A,ListaUsinas!E265)=0,"",SUMIFS(MUSD!C:C,MUSD!A:A,ListaUsinas!E265))</f>
        <v>3</v>
      </c>
      <c r="N265" s="46" t="s">
        <v>8529</v>
      </c>
      <c r="O265" s="50"/>
      <c r="P265" s="79"/>
      <c r="Q265" s="79"/>
      <c r="R265" s="79"/>
      <c r="S265" s="79"/>
      <c r="T265" s="79"/>
      <c r="U265" s="79"/>
      <c r="V265" s="79"/>
      <c r="W265" s="78"/>
      <c r="AI265" s="1" t="e">
        <f>VLOOKUP(AA265,'[3]Separação TipoIIB-III-carga-UFV'!$A:$D,4,0)</f>
        <v>#N/A</v>
      </c>
    </row>
    <row r="266" spans="1:35" s="1" customFormat="1" x14ac:dyDescent="0.25">
      <c r="A266" s="3" t="s">
        <v>6634</v>
      </c>
      <c r="B266" s="48" t="s">
        <v>3929</v>
      </c>
      <c r="C266" s="8" t="s">
        <v>671</v>
      </c>
      <c r="D266" s="14" t="s">
        <v>672</v>
      </c>
      <c r="E266" s="14" t="str">
        <f t="shared" si="4"/>
        <v>027835</v>
      </c>
      <c r="F266" s="3" t="s">
        <v>1776</v>
      </c>
      <c r="G266" s="3" t="s">
        <v>940</v>
      </c>
      <c r="H266" s="3" t="s">
        <v>6</v>
      </c>
      <c r="I266" s="3" t="str">
        <f>IFERROR(VLOOKUP(E266,[2]Sheet1!$C:$D,2,0),"TIPO III - Não classificada")</f>
        <v>TIPO III (EM DIT)</v>
      </c>
      <c r="J266" s="3">
        <v>47866</v>
      </c>
      <c r="K266" s="86"/>
      <c r="L266" s="117">
        <f>IF(SUMIFS('MUSD26-30'!B:B,'MUSD26-30'!A:A,ListaUsinas!E266)=0,"",SUMIFS('MUSD26-30'!B:B,'MUSD26-30'!A:A,ListaUsinas!E266))</f>
        <v>50</v>
      </c>
      <c r="M266" s="117">
        <f>IF(SUMIFS(MUSD!C:C,MUSD!A:A,ListaUsinas!E266)=0,"",SUMIFS(MUSD!C:C,MUSD!A:A,ListaUsinas!E266))</f>
        <v>50</v>
      </c>
      <c r="N266" s="46" t="s">
        <v>8529</v>
      </c>
      <c r="O266" s="50"/>
      <c r="P266" s="79"/>
      <c r="Q266" s="79"/>
      <c r="R266" s="79"/>
      <c r="S266" s="79"/>
      <c r="T266" s="79"/>
      <c r="U266" s="79"/>
      <c r="V266" s="79"/>
      <c r="W266" s="78"/>
    </row>
    <row r="267" spans="1:35" x14ac:dyDescent="0.25">
      <c r="A267" s="3" t="s">
        <v>6634</v>
      </c>
      <c r="B267" s="48" t="s">
        <v>3929</v>
      </c>
      <c r="C267" s="21" t="s">
        <v>702</v>
      </c>
      <c r="D267" s="14" t="s">
        <v>703</v>
      </c>
      <c r="E267" s="14" t="str">
        <f t="shared" si="4"/>
        <v>049624</v>
      </c>
      <c r="F267" s="3" t="s">
        <v>1861</v>
      </c>
      <c r="G267" s="3" t="s">
        <v>940</v>
      </c>
      <c r="H267" s="3" t="s">
        <v>6</v>
      </c>
      <c r="I267" s="3" t="str">
        <f>IFERROR(VLOOKUP(E267,[2]Sheet1!$C:$D,2,0),"TIPO III - Não classificada")</f>
        <v>TIPO III</v>
      </c>
      <c r="J267" s="3">
        <v>47283</v>
      </c>
      <c r="K267" s="86"/>
      <c r="L267" s="117">
        <f>IF(SUMIFS('MUSD26-30'!B:B,'MUSD26-30'!A:A,ListaUsinas!E267)=0,"",SUMIFS('MUSD26-30'!B:B,'MUSD26-30'!A:A,ListaUsinas!E267))</f>
        <v>4.3</v>
      </c>
      <c r="M267" s="117">
        <f>IF(SUMIFS(MUSD!C:C,MUSD!A:A,ListaUsinas!E267)=0,"",SUMIFS(MUSD!C:C,MUSD!A:A,ListaUsinas!E267))</f>
        <v>4.3</v>
      </c>
      <c r="N267" s="46" t="s">
        <v>8529</v>
      </c>
      <c r="O267" s="50"/>
      <c r="P267" s="79"/>
      <c r="Q267" s="79"/>
      <c r="R267" s="79"/>
      <c r="S267" s="79"/>
      <c r="T267" s="79"/>
      <c r="U267" s="79"/>
      <c r="V267" s="79"/>
      <c r="W267" s="78"/>
      <c r="Y267" s="1"/>
      <c r="Z267" s="1"/>
      <c r="AA267" s="1"/>
      <c r="AB267" s="1"/>
      <c r="AC267" s="1"/>
      <c r="AD267" s="1"/>
      <c r="AE267" s="1"/>
      <c r="AF267" s="1"/>
      <c r="AG267" s="1"/>
      <c r="AH267" s="1"/>
    </row>
    <row r="268" spans="1:35" x14ac:dyDescent="0.25">
      <c r="A268" s="3" t="s">
        <v>6634</v>
      </c>
      <c r="B268" s="48" t="s">
        <v>3929</v>
      </c>
      <c r="C268" s="21" t="s">
        <v>704</v>
      </c>
      <c r="D268" s="14" t="s">
        <v>705</v>
      </c>
      <c r="E268" s="14" t="str">
        <f t="shared" si="4"/>
        <v>000825</v>
      </c>
      <c r="F268" s="3" t="s">
        <v>1861</v>
      </c>
      <c r="G268" s="3" t="s">
        <v>940</v>
      </c>
      <c r="H268" s="3" t="s">
        <v>6</v>
      </c>
      <c r="I268" s="3" t="str">
        <f>IFERROR(VLOOKUP(E268,[2]Sheet1!$C:$D,2,0),"TIPO III - Não classificada")</f>
        <v>TIPO III</v>
      </c>
      <c r="J268" s="3">
        <v>47785</v>
      </c>
      <c r="K268" s="86"/>
      <c r="L268" s="117">
        <f>IF(SUMIFS('MUSD26-30'!B:B,'MUSD26-30'!A:A,ListaUsinas!E268)=0,"",SUMIFS('MUSD26-30'!B:B,'MUSD26-30'!A:A,ListaUsinas!E268))</f>
        <v>18</v>
      </c>
      <c r="M268" s="117">
        <f>IF(SUMIFS(MUSD!C:C,MUSD!A:A,ListaUsinas!E268)=0,"",SUMIFS(MUSD!C:C,MUSD!A:A,ListaUsinas!E268))</f>
        <v>18</v>
      </c>
      <c r="N268" s="46" t="s">
        <v>8529</v>
      </c>
      <c r="O268" s="50"/>
      <c r="P268" s="79"/>
      <c r="Q268" s="79"/>
      <c r="R268" s="79"/>
      <c r="S268" s="79"/>
      <c r="T268" s="79"/>
      <c r="U268" s="79"/>
      <c r="V268" s="79"/>
      <c r="W268" s="78"/>
      <c r="Y268" s="1"/>
      <c r="Z268" s="1"/>
      <c r="AA268" s="1"/>
      <c r="AB268" s="1"/>
      <c r="AC268" s="1"/>
      <c r="AD268" s="1"/>
      <c r="AE268" s="1"/>
      <c r="AF268" s="1"/>
      <c r="AG268" s="1"/>
      <c r="AH268" s="1"/>
    </row>
    <row r="269" spans="1:35" x14ac:dyDescent="0.25">
      <c r="A269" s="3" t="s">
        <v>6634</v>
      </c>
      <c r="B269" s="48" t="s">
        <v>3929</v>
      </c>
      <c r="C269" s="21" t="s">
        <v>706</v>
      </c>
      <c r="D269" s="14" t="s">
        <v>707</v>
      </c>
      <c r="E269" s="14" t="str">
        <f t="shared" si="4"/>
        <v>031229</v>
      </c>
      <c r="F269" s="3" t="s">
        <v>1861</v>
      </c>
      <c r="G269" s="3" t="s">
        <v>940</v>
      </c>
      <c r="H269" s="3" t="s">
        <v>6</v>
      </c>
      <c r="I269" s="3" t="str">
        <f>IFERROR(VLOOKUP(E269,[2]Sheet1!$C:$D,2,0),"TIPO III - Não classificada")</f>
        <v>TIPO III</v>
      </c>
      <c r="J269" s="3">
        <v>47790</v>
      </c>
      <c r="K269" s="86"/>
      <c r="L269" s="117">
        <f>IF(SUMIFS('MUSD26-30'!B:B,'MUSD26-30'!A:A,ListaUsinas!E269)=0,"",SUMIFS('MUSD26-30'!B:B,'MUSD26-30'!A:A,ListaUsinas!E269))</f>
        <v>11.8</v>
      </c>
      <c r="M269" s="117">
        <f>IF(SUMIFS(MUSD!C:C,MUSD!A:A,ListaUsinas!E269)=0,"",SUMIFS(MUSD!C:C,MUSD!A:A,ListaUsinas!E269))</f>
        <v>11.8</v>
      </c>
      <c r="N269" s="46" t="s">
        <v>8529</v>
      </c>
      <c r="O269" s="50"/>
      <c r="P269" s="79"/>
      <c r="Q269" s="79"/>
      <c r="R269" s="79"/>
      <c r="S269" s="79"/>
      <c r="T269" s="79"/>
      <c r="U269" s="79"/>
      <c r="V269" s="79"/>
      <c r="W269" s="78"/>
      <c r="Y269" s="1"/>
      <c r="Z269" s="1"/>
      <c r="AA269" s="1"/>
      <c r="AB269" s="1"/>
      <c r="AC269" s="1"/>
      <c r="AD269" s="1"/>
      <c r="AE269" s="1"/>
      <c r="AF269" s="1"/>
      <c r="AG269" s="1"/>
      <c r="AH269" s="1"/>
    </row>
    <row r="270" spans="1:35" x14ac:dyDescent="0.25">
      <c r="A270" s="3" t="s">
        <v>6634</v>
      </c>
      <c r="B270" s="48" t="s">
        <v>3929</v>
      </c>
      <c r="C270" s="21" t="s">
        <v>708</v>
      </c>
      <c r="D270" s="14" t="s">
        <v>709</v>
      </c>
      <c r="E270" s="14" t="str">
        <f t="shared" si="4"/>
        <v>001185</v>
      </c>
      <c r="F270" s="3" t="s">
        <v>1861</v>
      </c>
      <c r="G270" s="3" t="s">
        <v>940</v>
      </c>
      <c r="H270" s="3" t="s">
        <v>6</v>
      </c>
      <c r="I270" s="3" t="str">
        <f>IFERROR(VLOOKUP(E270,[2]Sheet1!$C:$D,2,0),"TIPO III - Não classificada")</f>
        <v>TIPO III</v>
      </c>
      <c r="J270" s="3">
        <v>47284</v>
      </c>
      <c r="K270" s="86"/>
      <c r="L270" s="117">
        <f>IF(SUMIFS('MUSD26-30'!B:B,'MUSD26-30'!A:A,ListaUsinas!E270)=0,"",SUMIFS('MUSD26-30'!B:B,'MUSD26-30'!A:A,ListaUsinas!E270))</f>
        <v>15</v>
      </c>
      <c r="M270" s="117">
        <f>IF(SUMIFS(MUSD!C:C,MUSD!A:A,ListaUsinas!E270)=0,"",SUMIFS(MUSD!C:C,MUSD!A:A,ListaUsinas!E270))</f>
        <v>15</v>
      </c>
      <c r="N270" s="46" t="s">
        <v>8529</v>
      </c>
      <c r="O270" s="50"/>
      <c r="P270" s="79"/>
      <c r="Q270" s="79"/>
      <c r="R270" s="79"/>
      <c r="S270" s="79"/>
      <c r="T270" s="79"/>
      <c r="U270" s="79"/>
      <c r="V270" s="79"/>
      <c r="W270" s="78"/>
      <c r="Y270" s="1"/>
      <c r="Z270" s="1"/>
      <c r="AA270" s="1"/>
      <c r="AB270" s="1"/>
      <c r="AC270" s="1"/>
      <c r="AD270" s="1"/>
      <c r="AE270" s="1"/>
      <c r="AF270" s="1"/>
      <c r="AG270" s="1"/>
      <c r="AH270" s="1"/>
    </row>
    <row r="271" spans="1:35" x14ac:dyDescent="0.25">
      <c r="A271" s="3" t="s">
        <v>6634</v>
      </c>
      <c r="B271" s="48" t="s">
        <v>3929</v>
      </c>
      <c r="C271" s="21" t="s">
        <v>710</v>
      </c>
      <c r="D271" s="14" t="s">
        <v>711</v>
      </c>
      <c r="E271" s="14" t="str">
        <f t="shared" si="4"/>
        <v>002123</v>
      </c>
      <c r="F271" s="3" t="s">
        <v>1861</v>
      </c>
      <c r="G271" s="3" t="s">
        <v>940</v>
      </c>
      <c r="H271" s="3" t="s">
        <v>6</v>
      </c>
      <c r="I271" s="3" t="str">
        <f>IFERROR(VLOOKUP(E271,[2]Sheet1!$C:$D,2,0),"TIPO III - Não classificada")</f>
        <v>TIPO III</v>
      </c>
      <c r="J271" s="3">
        <v>47285</v>
      </c>
      <c r="K271" s="86"/>
      <c r="L271" s="117">
        <f>IF(SUMIFS('MUSD26-30'!B:B,'MUSD26-30'!A:A,ListaUsinas!E271)=0,"",SUMIFS('MUSD26-30'!B:B,'MUSD26-30'!A:A,ListaUsinas!E271))</f>
        <v>24</v>
      </c>
      <c r="M271" s="117">
        <f>IF(SUMIFS(MUSD!C:C,MUSD!A:A,ListaUsinas!E271)=0,"",SUMIFS(MUSD!C:C,MUSD!A:A,ListaUsinas!E271))</f>
        <v>24</v>
      </c>
      <c r="N271" s="46" t="s">
        <v>8529</v>
      </c>
      <c r="O271" s="50"/>
      <c r="P271" s="79"/>
      <c r="Q271" s="79"/>
      <c r="R271" s="79"/>
      <c r="S271" s="79"/>
      <c r="T271" s="79"/>
      <c r="U271" s="79"/>
      <c r="V271" s="79"/>
      <c r="W271" s="78"/>
      <c r="Y271" s="1"/>
      <c r="Z271" s="1"/>
      <c r="AA271" s="1"/>
      <c r="AB271" s="1"/>
      <c r="AC271" s="1"/>
      <c r="AD271" s="1"/>
      <c r="AE271" s="1"/>
      <c r="AF271" s="1"/>
      <c r="AG271" s="1"/>
      <c r="AH271" s="1"/>
    </row>
    <row r="272" spans="1:35" x14ac:dyDescent="0.25">
      <c r="A272" s="3" t="s">
        <v>6634</v>
      </c>
      <c r="B272" s="48" t="s">
        <v>3929</v>
      </c>
      <c r="C272" s="21" t="s">
        <v>712</v>
      </c>
      <c r="D272" s="14" t="s">
        <v>713</v>
      </c>
      <c r="E272" s="14" t="str">
        <f t="shared" si="4"/>
        <v>027096</v>
      </c>
      <c r="F272" s="3" t="s">
        <v>1861</v>
      </c>
      <c r="G272" s="3" t="s">
        <v>940</v>
      </c>
      <c r="H272" s="3" t="s">
        <v>6</v>
      </c>
      <c r="I272" s="3" t="str">
        <f>IFERROR(VLOOKUP(E272,[2]Sheet1!$C:$D,2,0),"TIPO III - Não classificada")</f>
        <v>TIPO III</v>
      </c>
      <c r="J272" s="3">
        <v>47816</v>
      </c>
      <c r="K272" s="86"/>
      <c r="L272" s="117">
        <f>IF(SUMIFS('MUSD26-30'!B:B,'MUSD26-30'!A:A,ListaUsinas!E272)=0,"",SUMIFS('MUSD26-30'!B:B,'MUSD26-30'!A:A,ListaUsinas!E272))</f>
        <v>2.16</v>
      </c>
      <c r="M272" s="117">
        <f>IF(SUMIFS(MUSD!C:C,MUSD!A:A,ListaUsinas!E272)=0,"",SUMIFS(MUSD!C:C,MUSD!A:A,ListaUsinas!E272))</f>
        <v>2.16</v>
      </c>
      <c r="N272" s="46" t="s">
        <v>8529</v>
      </c>
      <c r="O272" s="50"/>
      <c r="P272" s="79"/>
      <c r="Q272" s="79"/>
      <c r="R272" s="79"/>
      <c r="S272" s="79"/>
      <c r="T272" s="79"/>
      <c r="U272" s="79"/>
      <c r="V272" s="79"/>
      <c r="W272" s="78"/>
      <c r="Y272" s="1"/>
      <c r="Z272" s="1"/>
      <c r="AA272" s="1"/>
      <c r="AB272" s="1"/>
      <c r="AC272" s="1"/>
      <c r="AD272" s="1"/>
      <c r="AE272" s="1"/>
      <c r="AF272" s="1"/>
      <c r="AG272" s="1"/>
      <c r="AH272" s="1"/>
    </row>
    <row r="273" spans="1:35" x14ac:dyDescent="0.25">
      <c r="A273" s="3" t="s">
        <v>6634</v>
      </c>
      <c r="B273" s="48" t="s">
        <v>3929</v>
      </c>
      <c r="C273" s="21" t="s">
        <v>719</v>
      </c>
      <c r="D273" s="14" t="s">
        <v>720</v>
      </c>
      <c r="E273" s="14" t="str">
        <f t="shared" si="4"/>
        <v>001317</v>
      </c>
      <c r="F273" s="3" t="s">
        <v>1867</v>
      </c>
      <c r="G273" s="3" t="s">
        <v>940</v>
      </c>
      <c r="H273" s="3" t="s">
        <v>6</v>
      </c>
      <c r="I273" s="3" t="str">
        <f>IFERROR(VLOOKUP(E273,[2]Sheet1!$C:$D,2,0),"TIPO III - Não classificada")</f>
        <v>TIPO III</v>
      </c>
      <c r="J273" s="3">
        <v>47032</v>
      </c>
      <c r="K273" s="86"/>
      <c r="L273" s="117">
        <f>IF(SUMIFS('MUSD26-30'!B:B,'MUSD26-30'!A:A,ListaUsinas!E273)=0,"",SUMIFS('MUSD26-30'!B:B,'MUSD26-30'!A:A,ListaUsinas!E273))</f>
        <v>0.33200000000000002</v>
      </c>
      <c r="M273" s="117">
        <f>IF(SUMIFS(MUSD!C:C,MUSD!A:A,ListaUsinas!E273)=0,"",SUMIFS(MUSD!C:C,MUSD!A:A,ListaUsinas!E273))</f>
        <v>0.33200000000000002</v>
      </c>
      <c r="N273" s="46" t="s">
        <v>8529</v>
      </c>
      <c r="O273" s="50"/>
      <c r="P273" s="79"/>
      <c r="Q273" s="79"/>
      <c r="R273" s="79"/>
      <c r="S273" s="79"/>
      <c r="T273" s="79"/>
      <c r="U273" s="79"/>
      <c r="V273" s="79"/>
      <c r="W273" s="78"/>
      <c r="Y273" s="1"/>
      <c r="Z273" s="1"/>
      <c r="AA273" s="1"/>
      <c r="AB273" s="1"/>
      <c r="AC273" s="1"/>
      <c r="AD273" s="1"/>
      <c r="AE273" s="1"/>
      <c r="AF273" s="1"/>
      <c r="AG273" s="1"/>
      <c r="AH273" s="1"/>
    </row>
    <row r="274" spans="1:35" x14ac:dyDescent="0.25">
      <c r="A274" s="3" t="s">
        <v>6634</v>
      </c>
      <c r="B274" s="48" t="s">
        <v>3929</v>
      </c>
      <c r="C274" s="21" t="s">
        <v>655</v>
      </c>
      <c r="D274" s="14" t="s">
        <v>721</v>
      </c>
      <c r="E274" s="14" t="str">
        <f t="shared" si="4"/>
        <v>026849</v>
      </c>
      <c r="F274" s="3" t="s">
        <v>1867</v>
      </c>
      <c r="G274" s="3" t="s">
        <v>940</v>
      </c>
      <c r="H274" s="3" t="s">
        <v>6</v>
      </c>
      <c r="I274" s="3" t="str">
        <f>IFERROR(VLOOKUP(E274,[2]Sheet1!$C:$D,2,0),"TIPO III - Não classificada")</f>
        <v>TIPO III</v>
      </c>
      <c r="J274" s="3">
        <v>47032</v>
      </c>
      <c r="K274" s="86"/>
      <c r="L274" s="117">
        <f>IF(SUMIFS('MUSD26-30'!B:B,'MUSD26-30'!A:A,ListaUsinas!E274)=0,"",SUMIFS('MUSD26-30'!B:B,'MUSD26-30'!A:A,ListaUsinas!E274))</f>
        <v>0.78800000000000003</v>
      </c>
      <c r="M274" s="117">
        <f>IF(SUMIFS(MUSD!C:C,MUSD!A:A,ListaUsinas!E274)=0,"",SUMIFS(MUSD!C:C,MUSD!A:A,ListaUsinas!E274))</f>
        <v>0.78800000000000003</v>
      </c>
      <c r="N274" s="46" t="s">
        <v>8529</v>
      </c>
      <c r="O274" s="50"/>
      <c r="P274" s="79"/>
      <c r="Q274" s="79"/>
      <c r="R274" s="79"/>
      <c r="S274" s="79"/>
      <c r="T274" s="79"/>
      <c r="U274" s="79"/>
      <c r="V274" s="79"/>
      <c r="W274" s="78"/>
      <c r="Y274" s="1"/>
      <c r="Z274" s="1"/>
      <c r="AA274" s="1"/>
      <c r="AB274" s="1"/>
      <c r="AC274" s="1"/>
      <c r="AD274" s="1"/>
      <c r="AE274" s="1"/>
      <c r="AF274" s="1"/>
      <c r="AG274" s="1"/>
      <c r="AH274" s="1"/>
    </row>
    <row r="275" spans="1:35" x14ac:dyDescent="0.25">
      <c r="A275" s="3" t="s">
        <v>6634</v>
      </c>
      <c r="B275" s="48" t="s">
        <v>3929</v>
      </c>
      <c r="C275" s="21" t="s">
        <v>722</v>
      </c>
      <c r="D275" s="14" t="s">
        <v>723</v>
      </c>
      <c r="E275" s="14" t="str">
        <f t="shared" si="4"/>
        <v>002896</v>
      </c>
      <c r="F275" s="3" t="s">
        <v>1867</v>
      </c>
      <c r="G275" s="3" t="s">
        <v>940</v>
      </c>
      <c r="H275" s="3" t="s">
        <v>6</v>
      </c>
      <c r="I275" s="3" t="str">
        <f>IFERROR(VLOOKUP(E275,[2]Sheet1!$C:$D,2,0),"TIPO III - Não classificada")</f>
        <v>TIPO III</v>
      </c>
      <c r="J275" s="3">
        <v>47032</v>
      </c>
      <c r="K275" s="86"/>
      <c r="L275" s="117">
        <f>IF(SUMIFS('MUSD26-30'!B:B,'MUSD26-30'!A:A,ListaUsinas!E275)=0,"",SUMIFS('MUSD26-30'!B:B,'MUSD26-30'!A:A,ListaUsinas!E275))</f>
        <v>0.8</v>
      </c>
      <c r="M275" s="117">
        <f>IF(SUMIFS(MUSD!C:C,MUSD!A:A,ListaUsinas!E275)=0,"",SUMIFS(MUSD!C:C,MUSD!A:A,ListaUsinas!E275))</f>
        <v>0.8</v>
      </c>
      <c r="N275" s="46" t="s">
        <v>8529</v>
      </c>
      <c r="O275" s="50"/>
      <c r="P275" s="79"/>
      <c r="Q275" s="79"/>
      <c r="R275" s="79"/>
      <c r="S275" s="79"/>
      <c r="T275" s="79"/>
      <c r="U275" s="79"/>
      <c r="V275" s="79"/>
      <c r="W275" s="78"/>
      <c r="Y275" s="1"/>
      <c r="Z275" s="1"/>
      <c r="AA275" s="1"/>
      <c r="AB275" s="1"/>
      <c r="AC275" s="1"/>
      <c r="AD275" s="1"/>
      <c r="AE275" s="1"/>
      <c r="AF275" s="1"/>
      <c r="AG275" s="1"/>
      <c r="AH275" s="1"/>
    </row>
    <row r="276" spans="1:35" x14ac:dyDescent="0.25">
      <c r="A276" s="3" t="s">
        <v>6634</v>
      </c>
      <c r="B276" s="48" t="s">
        <v>3929</v>
      </c>
      <c r="C276" s="21" t="s">
        <v>724</v>
      </c>
      <c r="D276" s="14" t="s">
        <v>725</v>
      </c>
      <c r="E276" s="14" t="str">
        <f t="shared" si="4"/>
        <v>002065</v>
      </c>
      <c r="F276" s="3" t="s">
        <v>1867</v>
      </c>
      <c r="G276" s="3" t="s">
        <v>940</v>
      </c>
      <c r="H276" s="3" t="s">
        <v>6</v>
      </c>
      <c r="I276" s="3" t="str">
        <f>IFERROR(VLOOKUP(E276,[2]Sheet1!$C:$D,2,0),"TIPO III - Não classificada")</f>
        <v>TIPO III</v>
      </c>
      <c r="J276" s="3">
        <v>47033</v>
      </c>
      <c r="K276" s="86"/>
      <c r="L276" s="117">
        <f>IF(SUMIFS('MUSD26-30'!B:B,'MUSD26-30'!A:A,ListaUsinas!E276)=0,"",SUMIFS('MUSD26-30'!B:B,'MUSD26-30'!A:A,ListaUsinas!E276))</f>
        <v>0.63600000000000001</v>
      </c>
      <c r="M276" s="117">
        <f>IF(SUMIFS(MUSD!C:C,MUSD!A:A,ListaUsinas!E276)=0,"",SUMIFS(MUSD!C:C,MUSD!A:A,ListaUsinas!E276))</f>
        <v>0.63600000000000001</v>
      </c>
      <c r="N276" s="46" t="s">
        <v>8529</v>
      </c>
      <c r="O276" s="50"/>
      <c r="P276" s="79"/>
      <c r="Q276" s="79"/>
      <c r="R276" s="79"/>
      <c r="S276" s="79"/>
      <c r="T276" s="79"/>
      <c r="U276" s="79"/>
      <c r="V276" s="79"/>
      <c r="W276" s="78"/>
      <c r="Y276" s="1"/>
      <c r="Z276" s="1"/>
      <c r="AA276" s="1"/>
      <c r="AB276" s="1"/>
      <c r="AC276" s="1"/>
      <c r="AD276" s="1"/>
      <c r="AE276" s="1"/>
      <c r="AF276" s="1"/>
      <c r="AG276" s="1"/>
      <c r="AH276" s="1"/>
    </row>
    <row r="277" spans="1:35" x14ac:dyDescent="0.25">
      <c r="A277" s="3" t="s">
        <v>6634</v>
      </c>
      <c r="B277" s="48" t="s">
        <v>3929</v>
      </c>
      <c r="C277" s="21" t="s">
        <v>726</v>
      </c>
      <c r="D277" s="14" t="s">
        <v>727</v>
      </c>
      <c r="E277" s="14" t="str">
        <f t="shared" si="4"/>
        <v>028023</v>
      </c>
      <c r="F277" s="3" t="s">
        <v>1867</v>
      </c>
      <c r="G277" s="3" t="s">
        <v>940</v>
      </c>
      <c r="H277" s="3" t="s">
        <v>6</v>
      </c>
      <c r="I277" s="3" t="str">
        <f>IFERROR(VLOOKUP(E277,[2]Sheet1!$C:$D,2,0),"TIPO III - Não classificada")</f>
        <v>TIPO III</v>
      </c>
      <c r="J277" s="3">
        <v>47033</v>
      </c>
      <c r="K277" s="86"/>
      <c r="L277" s="117">
        <f>IF(SUMIFS('MUSD26-30'!B:B,'MUSD26-30'!A:A,ListaUsinas!E277)=0,"",SUMIFS('MUSD26-30'!B:B,'MUSD26-30'!A:A,ListaUsinas!E277))</f>
        <v>0.68</v>
      </c>
      <c r="M277" s="117">
        <f>IF(SUMIFS(MUSD!C:C,MUSD!A:A,ListaUsinas!E277)=0,"",SUMIFS(MUSD!C:C,MUSD!A:A,ListaUsinas!E277))</f>
        <v>0.68</v>
      </c>
      <c r="N277" s="46" t="s">
        <v>8529</v>
      </c>
      <c r="O277" s="50"/>
      <c r="P277" s="79"/>
      <c r="Q277" s="79"/>
      <c r="R277" s="79"/>
      <c r="S277" s="79"/>
      <c r="T277" s="79"/>
      <c r="U277" s="79"/>
      <c r="V277" s="79"/>
      <c r="W277" s="78"/>
      <c r="Y277" s="1"/>
      <c r="Z277" s="1"/>
      <c r="AA277" s="1"/>
      <c r="AB277" s="1"/>
      <c r="AC277" s="1"/>
      <c r="AD277" s="1"/>
      <c r="AE277" s="1"/>
      <c r="AF277" s="1"/>
      <c r="AG277" s="1"/>
      <c r="AH277" s="1"/>
    </row>
    <row r="278" spans="1:35" x14ac:dyDescent="0.25">
      <c r="A278" s="3" t="s">
        <v>8673</v>
      </c>
      <c r="B278" s="48" t="s">
        <v>3929</v>
      </c>
      <c r="C278" s="21" t="s">
        <v>728</v>
      </c>
      <c r="D278" s="14" t="s">
        <v>729</v>
      </c>
      <c r="E278" s="14" t="str">
        <f t="shared" si="4"/>
        <v>029661</v>
      </c>
      <c r="F278" s="3" t="s">
        <v>1867</v>
      </c>
      <c r="G278" s="3" t="s">
        <v>4905</v>
      </c>
      <c r="H278" s="3" t="s">
        <v>7</v>
      </c>
      <c r="I278" s="3" t="str">
        <f>IFERROR(VLOOKUP(E278,[2]Sheet1!$C:$D,2,0),"TIPO III - Não classificada")</f>
        <v>TIPO III</v>
      </c>
      <c r="J278" s="3"/>
      <c r="K278" s="86"/>
      <c r="L278" s="117">
        <f>IF(SUMIFS('MUSD26-30'!B:B,'MUSD26-30'!A:A,ListaUsinas!E278)=0,"",SUMIFS('MUSD26-30'!B:B,'MUSD26-30'!A:A,ListaUsinas!E278))</f>
        <v>0.4</v>
      </c>
      <c r="M278" s="117" t="str">
        <f>IF(SUMIFS(MUSD!C:C,MUSD!A:A,ListaUsinas!E278)=0,"",SUMIFS(MUSD!C:C,MUSD!A:A,ListaUsinas!E278))</f>
        <v/>
      </c>
      <c r="N278" s="46" t="s">
        <v>8530</v>
      </c>
      <c r="O278" s="50"/>
      <c r="P278" s="79"/>
      <c r="Q278" s="79"/>
      <c r="R278" s="79"/>
      <c r="S278" s="79"/>
      <c r="T278" s="79"/>
      <c r="U278" s="79"/>
      <c r="V278" s="79"/>
      <c r="W278" s="78"/>
      <c r="Y278" s="1"/>
      <c r="Z278" s="1"/>
      <c r="AA278" s="1"/>
      <c r="AB278" s="1"/>
      <c r="AC278" s="1"/>
      <c r="AD278" s="1"/>
      <c r="AE278" s="1"/>
      <c r="AF278" s="1"/>
      <c r="AG278" s="1"/>
      <c r="AH278" s="1"/>
    </row>
    <row r="279" spans="1:35" x14ac:dyDescent="0.25">
      <c r="A279" s="3" t="s">
        <v>6634</v>
      </c>
      <c r="B279" s="48" t="s">
        <v>3929</v>
      </c>
      <c r="C279" s="21" t="s">
        <v>732</v>
      </c>
      <c r="D279" s="14" t="s">
        <v>733</v>
      </c>
      <c r="E279" s="14" t="str">
        <f t="shared" si="4"/>
        <v>002353</v>
      </c>
      <c r="F279" s="3" t="s">
        <v>1867</v>
      </c>
      <c r="G279" s="3" t="s">
        <v>940</v>
      </c>
      <c r="H279" s="3" t="s">
        <v>6</v>
      </c>
      <c r="I279" s="3" t="str">
        <f>IFERROR(VLOOKUP(E279,[2]Sheet1!$C:$D,2,0),"TIPO III - Não classificada")</f>
        <v>TIPO III</v>
      </c>
      <c r="J279" s="3">
        <v>47034</v>
      </c>
      <c r="K279" s="86"/>
      <c r="L279" s="117">
        <f>IF(SUMIFS('MUSD26-30'!B:B,'MUSD26-30'!A:A,ListaUsinas!E279)=0,"",SUMIFS('MUSD26-30'!B:B,'MUSD26-30'!A:A,ListaUsinas!E279))</f>
        <v>17.762</v>
      </c>
      <c r="M279" s="117">
        <f>IF(SUMIFS(MUSD!C:C,MUSD!A:A,ListaUsinas!E279)=0,"",SUMIFS(MUSD!C:C,MUSD!A:A,ListaUsinas!E279))</f>
        <v>17.762</v>
      </c>
      <c r="N279" s="46" t="s">
        <v>8529</v>
      </c>
      <c r="O279" s="50"/>
      <c r="P279" s="79"/>
      <c r="Q279" s="79"/>
      <c r="R279" s="79"/>
      <c r="S279" s="79"/>
      <c r="T279" s="79"/>
      <c r="U279" s="79"/>
      <c r="V279" s="79"/>
      <c r="W279" s="78"/>
      <c r="Y279" s="1"/>
      <c r="Z279" s="1"/>
      <c r="AA279" s="1"/>
      <c r="AB279" s="1"/>
      <c r="AC279" s="1"/>
      <c r="AD279" s="1"/>
      <c r="AE279" s="1"/>
      <c r="AF279" s="1"/>
      <c r="AG279" s="1"/>
      <c r="AH279" s="1"/>
    </row>
    <row r="280" spans="1:35" x14ac:dyDescent="0.25">
      <c r="A280" s="3" t="s">
        <v>6634</v>
      </c>
      <c r="B280" s="48" t="s">
        <v>3929</v>
      </c>
      <c r="C280" s="21" t="s">
        <v>734</v>
      </c>
      <c r="D280" s="14" t="s">
        <v>735</v>
      </c>
      <c r="E280" s="14" t="str">
        <f t="shared" si="4"/>
        <v>000884</v>
      </c>
      <c r="F280" s="3" t="s">
        <v>1867</v>
      </c>
      <c r="G280" s="3" t="s">
        <v>940</v>
      </c>
      <c r="H280" s="3" t="s">
        <v>6</v>
      </c>
      <c r="I280" s="3" t="str">
        <f>IFERROR(VLOOKUP(E280,[2]Sheet1!$C:$D,2,0),"TIPO III - Não classificada")</f>
        <v>TIPO III</v>
      </c>
      <c r="J280" s="3">
        <v>47035</v>
      </c>
      <c r="K280" s="86"/>
      <c r="L280" s="117">
        <f>IF(SUMIFS('MUSD26-30'!B:B,'MUSD26-30'!A:A,ListaUsinas!E280)=0,"",SUMIFS('MUSD26-30'!B:B,'MUSD26-30'!A:A,ListaUsinas!E280))</f>
        <v>1.2</v>
      </c>
      <c r="M280" s="117">
        <f>IF(SUMIFS(MUSD!C:C,MUSD!A:A,ListaUsinas!E280)=0,"",SUMIFS(MUSD!C:C,MUSD!A:A,ListaUsinas!E280))</f>
        <v>1.2</v>
      </c>
      <c r="N280" s="46" t="s">
        <v>8529</v>
      </c>
      <c r="O280" s="50"/>
      <c r="P280" s="79"/>
      <c r="Q280" s="79"/>
      <c r="R280" s="79"/>
      <c r="S280" s="79"/>
      <c r="T280" s="79"/>
      <c r="U280" s="79"/>
      <c r="V280" s="79"/>
      <c r="W280" s="78"/>
      <c r="Y280" s="1"/>
      <c r="Z280" s="1"/>
      <c r="AA280" s="1"/>
      <c r="AB280" s="1"/>
      <c r="AC280" s="1"/>
      <c r="AD280" s="1"/>
      <c r="AE280" s="1"/>
      <c r="AF280" s="1"/>
      <c r="AG280" s="1"/>
      <c r="AH280" s="1"/>
    </row>
    <row r="281" spans="1:35" x14ac:dyDescent="0.25">
      <c r="A281" s="3" t="s">
        <v>7932</v>
      </c>
      <c r="B281" s="48" t="s">
        <v>3929</v>
      </c>
      <c r="C281" s="21" t="s">
        <v>736</v>
      </c>
      <c r="D281" s="14" t="s">
        <v>737</v>
      </c>
      <c r="E281" s="14" t="str">
        <f t="shared" si="4"/>
        <v>001349</v>
      </c>
      <c r="F281" s="3" t="s">
        <v>1867</v>
      </c>
      <c r="G281" s="3" t="s">
        <v>4905</v>
      </c>
      <c r="H281" s="3" t="s">
        <v>7</v>
      </c>
      <c r="I281" s="3" t="str">
        <f>IFERROR(VLOOKUP(E281,[2]Sheet1!$C:$D,2,0),"TIPO III - Não classificada")</f>
        <v>TIPO III</v>
      </c>
      <c r="J281" s="3"/>
      <c r="K281" s="86"/>
      <c r="L281" s="117" t="str">
        <f>IF(SUMIFS('MUSD26-30'!B:B,'MUSD26-30'!A:A,ListaUsinas!E281)=0,"",SUMIFS('MUSD26-30'!B:B,'MUSD26-30'!A:A,ListaUsinas!E281))</f>
        <v/>
      </c>
      <c r="M281" s="117" t="str">
        <f>IF(SUMIFS(MUSD!C:C,MUSD!A:A,ListaUsinas!E281)=0,"",SUMIFS(MUSD!C:C,MUSD!A:A,ListaUsinas!E281))</f>
        <v/>
      </c>
      <c r="N281" s="46" t="s">
        <v>8530</v>
      </c>
      <c r="O281" s="50"/>
      <c r="P281" s="79"/>
      <c r="Q281" s="79"/>
      <c r="R281" s="79"/>
      <c r="S281" s="79"/>
      <c r="T281" s="79"/>
      <c r="U281" s="79"/>
      <c r="V281" s="79"/>
      <c r="W281" s="78"/>
      <c r="Y281" s="1"/>
      <c r="Z281" s="1"/>
      <c r="AA281" s="1"/>
      <c r="AB281" s="1"/>
      <c r="AC281" s="1"/>
      <c r="AD281" s="1"/>
      <c r="AE281" s="1"/>
      <c r="AF281" s="1"/>
      <c r="AG281" s="1"/>
      <c r="AH281" s="1"/>
    </row>
    <row r="282" spans="1:35" x14ac:dyDescent="0.25">
      <c r="A282" s="3" t="s">
        <v>6634</v>
      </c>
      <c r="B282" s="48" t="s">
        <v>3929</v>
      </c>
      <c r="C282" s="21" t="s">
        <v>742</v>
      </c>
      <c r="D282" s="14" t="s">
        <v>743</v>
      </c>
      <c r="E282" s="14" t="str">
        <f t="shared" si="4"/>
        <v>031107</v>
      </c>
      <c r="F282" s="3" t="s">
        <v>1867</v>
      </c>
      <c r="G282" s="3" t="s">
        <v>940</v>
      </c>
      <c r="H282" s="3" t="s">
        <v>6</v>
      </c>
      <c r="I282" s="3" t="str">
        <f>IFERROR(VLOOKUP(E282,[2]Sheet1!$C:$D,2,0),"TIPO III - Não classificada")</f>
        <v>TIPO III</v>
      </c>
      <c r="J282" s="3">
        <v>47037</v>
      </c>
      <c r="K282" s="86"/>
      <c r="L282" s="117">
        <f>IF(SUMIFS('MUSD26-30'!B:B,'MUSD26-30'!A:A,ListaUsinas!E282)=0,"",SUMIFS('MUSD26-30'!B:B,'MUSD26-30'!A:A,ListaUsinas!E282))</f>
        <v>10.5</v>
      </c>
      <c r="M282" s="117">
        <f>IF(SUMIFS(MUSD!C:C,MUSD!A:A,ListaUsinas!E282)=0,"",SUMIFS(MUSD!C:C,MUSD!A:A,ListaUsinas!E282))</f>
        <v>10.5</v>
      </c>
      <c r="N282" s="46" t="s">
        <v>8529</v>
      </c>
      <c r="O282" s="50"/>
      <c r="P282" s="79"/>
      <c r="Q282" s="79"/>
      <c r="R282" s="79"/>
      <c r="S282" s="79"/>
      <c r="T282" s="79"/>
      <c r="U282" s="79"/>
      <c r="V282" s="79"/>
      <c r="W282" s="78"/>
      <c r="Y282" s="1"/>
      <c r="Z282" s="1"/>
      <c r="AA282" s="1"/>
      <c r="AB282" s="1"/>
      <c r="AC282" s="1"/>
      <c r="AD282" s="1"/>
      <c r="AE282" s="1"/>
      <c r="AF282" s="1"/>
      <c r="AG282" s="1"/>
      <c r="AH282" s="1"/>
    </row>
    <row r="283" spans="1:35" x14ac:dyDescent="0.25">
      <c r="A283" s="3" t="s">
        <v>6634</v>
      </c>
      <c r="B283" s="48" t="s">
        <v>3929</v>
      </c>
      <c r="C283" s="21" t="s">
        <v>744</v>
      </c>
      <c r="D283" s="14" t="s">
        <v>745</v>
      </c>
      <c r="E283" s="14" t="str">
        <f t="shared" si="4"/>
        <v>030199</v>
      </c>
      <c r="F283" s="3" t="s">
        <v>1867</v>
      </c>
      <c r="G283" s="3" t="s">
        <v>940</v>
      </c>
      <c r="H283" s="3" t="s">
        <v>6</v>
      </c>
      <c r="I283" s="3" t="str">
        <f>IFERROR(VLOOKUP(E283,[2]Sheet1!$C:$D,2,0),"TIPO III - Não classificada")</f>
        <v>TIPO II-B</v>
      </c>
      <c r="J283" s="3">
        <v>47772</v>
      </c>
      <c r="K283" s="86"/>
      <c r="L283" s="117">
        <f>IF(SUMIFS('MUSD26-30'!B:B,'MUSD26-30'!A:A,ListaUsinas!E283)=0,"",SUMIFS('MUSD26-30'!B:B,'MUSD26-30'!A:A,ListaUsinas!E283))</f>
        <v>49.5</v>
      </c>
      <c r="M283" s="117">
        <f>IF(SUMIFS(MUSD!C:C,MUSD!A:A,ListaUsinas!E283)=0,"",SUMIFS(MUSD!C:C,MUSD!A:A,ListaUsinas!E283))</f>
        <v>49.5</v>
      </c>
      <c r="N283" s="46" t="s">
        <v>8529</v>
      </c>
      <c r="O283" s="50"/>
      <c r="P283" s="79"/>
      <c r="Q283" s="79"/>
      <c r="R283" s="79"/>
      <c r="S283" s="79"/>
      <c r="T283" s="79"/>
      <c r="U283" s="79"/>
      <c r="V283" s="79"/>
      <c r="W283" s="78"/>
      <c r="Y283" s="1"/>
      <c r="Z283" s="1"/>
      <c r="AA283" s="1"/>
      <c r="AB283" s="1"/>
      <c r="AC283" s="1"/>
      <c r="AD283" s="1"/>
      <c r="AE283" s="1"/>
      <c r="AF283" s="1"/>
      <c r="AG283" s="1"/>
      <c r="AH283" s="1"/>
      <c r="AI283" s="1" t="e">
        <f>VLOOKUP(AA283,'[3]Separação TipoIIB-III-carga-UFV'!$A:$D,4,0)</f>
        <v>#N/A</v>
      </c>
    </row>
    <row r="284" spans="1:35" x14ac:dyDescent="0.25">
      <c r="A284" s="3" t="s">
        <v>6634</v>
      </c>
      <c r="B284" s="48" t="s">
        <v>3929</v>
      </c>
      <c r="C284" s="21" t="s">
        <v>746</v>
      </c>
      <c r="D284" s="14" t="s">
        <v>747</v>
      </c>
      <c r="E284" s="14" t="str">
        <f t="shared" si="4"/>
        <v>002428</v>
      </c>
      <c r="F284" s="3" t="s">
        <v>1867</v>
      </c>
      <c r="G284" s="3" t="s">
        <v>940</v>
      </c>
      <c r="H284" s="3" t="s">
        <v>6</v>
      </c>
      <c r="I284" s="3" t="str">
        <f>IFERROR(VLOOKUP(E284,[2]Sheet1!$C:$D,2,0),"TIPO III - Não classificada")</f>
        <v>TIPO III</v>
      </c>
      <c r="J284" s="3">
        <v>47038</v>
      </c>
      <c r="K284" s="86"/>
      <c r="L284" s="117">
        <f>IF(SUMIFS('MUSD26-30'!B:B,'MUSD26-30'!A:A,ListaUsinas!E284)=0,"",SUMIFS('MUSD26-30'!B:B,'MUSD26-30'!A:A,ListaUsinas!E284))</f>
        <v>1</v>
      </c>
      <c r="M284" s="117">
        <f>IF(SUMIFS(MUSD!C:C,MUSD!A:A,ListaUsinas!E284)=0,"",SUMIFS(MUSD!C:C,MUSD!A:A,ListaUsinas!E284))</f>
        <v>1</v>
      </c>
      <c r="N284" s="46" t="s">
        <v>8529</v>
      </c>
      <c r="O284" s="50"/>
      <c r="P284" s="79"/>
      <c r="Q284" s="79"/>
      <c r="R284" s="79"/>
      <c r="S284" s="79"/>
      <c r="T284" s="79"/>
      <c r="U284" s="79"/>
      <c r="V284" s="79"/>
      <c r="W284" s="78"/>
      <c r="Y284" s="1"/>
      <c r="Z284" s="1"/>
      <c r="AA284" s="1"/>
      <c r="AB284" s="1"/>
      <c r="AC284" s="1"/>
      <c r="AD284" s="1"/>
      <c r="AE284" s="1"/>
      <c r="AF284" s="1"/>
      <c r="AG284" s="1"/>
      <c r="AH284" s="1"/>
    </row>
    <row r="285" spans="1:35" x14ac:dyDescent="0.25">
      <c r="A285" s="3" t="s">
        <v>6634</v>
      </c>
      <c r="B285" s="48" t="s">
        <v>3929</v>
      </c>
      <c r="C285" s="21" t="s">
        <v>748</v>
      </c>
      <c r="D285" s="14" t="s">
        <v>749</v>
      </c>
      <c r="E285" s="14" t="str">
        <f t="shared" si="4"/>
        <v>030065</v>
      </c>
      <c r="F285" s="3" t="s">
        <v>1867</v>
      </c>
      <c r="G285" s="3" t="s">
        <v>940</v>
      </c>
      <c r="H285" s="3" t="s">
        <v>6</v>
      </c>
      <c r="I285" s="3" t="str">
        <f>IFERROR(VLOOKUP(E285,[2]Sheet1!$C:$D,2,0),"TIPO III - Não classificada")</f>
        <v>TIPO III</v>
      </c>
      <c r="J285" s="3">
        <v>47038</v>
      </c>
      <c r="K285" s="86"/>
      <c r="L285" s="117">
        <f>IF(SUMIFS('MUSD26-30'!B:B,'MUSD26-30'!A:A,ListaUsinas!E285)=0,"",SUMIFS('MUSD26-30'!B:B,'MUSD26-30'!A:A,ListaUsinas!E285))</f>
        <v>25</v>
      </c>
      <c r="M285" s="117">
        <f>IF(SUMIFS(MUSD!C:C,MUSD!A:A,ListaUsinas!E285)=0,"",SUMIFS(MUSD!C:C,MUSD!A:A,ListaUsinas!E285))</f>
        <v>25</v>
      </c>
      <c r="N285" s="46" t="s">
        <v>8529</v>
      </c>
      <c r="O285" s="50"/>
      <c r="P285" s="79"/>
      <c r="Q285" s="79"/>
      <c r="R285" s="79"/>
      <c r="S285" s="79"/>
      <c r="T285" s="79"/>
      <c r="U285" s="79"/>
      <c r="V285" s="79"/>
      <c r="W285" s="78"/>
      <c r="Y285" s="1"/>
      <c r="Z285" s="1"/>
      <c r="AA285" s="1"/>
      <c r="AB285" s="1"/>
      <c r="AC285" s="1"/>
      <c r="AD285" s="1"/>
      <c r="AE285" s="1"/>
      <c r="AF285" s="1"/>
      <c r="AG285" s="1"/>
      <c r="AH285" s="1"/>
    </row>
    <row r="286" spans="1:35" x14ac:dyDescent="0.25">
      <c r="A286" s="3" t="s">
        <v>6634</v>
      </c>
      <c r="B286" s="48" t="s">
        <v>3929</v>
      </c>
      <c r="C286" s="21" t="s">
        <v>750</v>
      </c>
      <c r="D286" s="14" t="s">
        <v>751</v>
      </c>
      <c r="E286" s="14" t="str">
        <f t="shared" si="4"/>
        <v>031189</v>
      </c>
      <c r="F286" s="3" t="s">
        <v>1867</v>
      </c>
      <c r="G286" s="3" t="s">
        <v>940</v>
      </c>
      <c r="H286" s="3" t="s">
        <v>6</v>
      </c>
      <c r="I286" s="3" t="str">
        <f>IFERROR(VLOOKUP(E286,[2]Sheet1!$C:$D,2,0),"TIPO III - Não classificada")</f>
        <v>TIPO III</v>
      </c>
      <c r="J286" s="3">
        <v>47038</v>
      </c>
      <c r="K286" s="86"/>
      <c r="L286" s="117">
        <f>IF(SUMIFS('MUSD26-30'!B:B,'MUSD26-30'!A:A,ListaUsinas!E286)=0,"",SUMIFS('MUSD26-30'!B:B,'MUSD26-30'!A:A,ListaUsinas!E286))</f>
        <v>15</v>
      </c>
      <c r="M286" s="117">
        <f>IF(SUMIFS(MUSD!C:C,MUSD!A:A,ListaUsinas!E286)=0,"",SUMIFS(MUSD!C:C,MUSD!A:A,ListaUsinas!E286))</f>
        <v>1</v>
      </c>
      <c r="N286" s="46" t="s">
        <v>8529</v>
      </c>
      <c r="O286" s="50"/>
      <c r="P286" s="79"/>
      <c r="Q286" s="79"/>
      <c r="R286" s="79"/>
      <c r="S286" s="79"/>
      <c r="T286" s="79"/>
      <c r="U286" s="79"/>
      <c r="V286" s="79"/>
      <c r="W286" s="78"/>
      <c r="Y286" s="1"/>
      <c r="Z286" s="1"/>
      <c r="AA286" s="1"/>
      <c r="AB286" s="1"/>
      <c r="AC286" s="1"/>
      <c r="AD286" s="1"/>
      <c r="AE286" s="1"/>
      <c r="AF286" s="1"/>
      <c r="AG286" s="1"/>
      <c r="AH286" s="1"/>
    </row>
    <row r="287" spans="1:35" x14ac:dyDescent="0.25">
      <c r="A287" s="3" t="s">
        <v>6634</v>
      </c>
      <c r="B287" s="48" t="s">
        <v>3929</v>
      </c>
      <c r="C287" s="21" t="s">
        <v>752</v>
      </c>
      <c r="D287" s="14" t="s">
        <v>753</v>
      </c>
      <c r="E287" s="14" t="str">
        <f t="shared" si="4"/>
        <v>066069</v>
      </c>
      <c r="F287" s="3" t="s">
        <v>1867</v>
      </c>
      <c r="G287" s="3" t="s">
        <v>940</v>
      </c>
      <c r="H287" s="3" t="s">
        <v>6</v>
      </c>
      <c r="I287" s="3" t="str">
        <f>IFERROR(VLOOKUP(E287,[2]Sheet1!$C:$D,2,0),"TIPO III - Não classificada")</f>
        <v>TIPO III</v>
      </c>
      <c r="J287" s="3">
        <v>47286</v>
      </c>
      <c r="K287" s="86"/>
      <c r="L287" s="117">
        <f>IF(SUMIFS('MUSD26-30'!B:B,'MUSD26-30'!A:A,ListaUsinas!E287)=0,"",SUMIFS('MUSD26-30'!B:B,'MUSD26-30'!A:A,ListaUsinas!E287))</f>
        <v>1.4</v>
      </c>
      <c r="M287" s="117">
        <f>IF(SUMIFS(MUSD!C:C,MUSD!A:A,ListaUsinas!E287)=0,"",SUMIFS(MUSD!C:C,MUSD!A:A,ListaUsinas!E287))</f>
        <v>1.4</v>
      </c>
      <c r="N287" s="46" t="s">
        <v>8529</v>
      </c>
      <c r="O287" s="50"/>
      <c r="P287" s="79"/>
      <c r="Q287" s="79"/>
      <c r="R287" s="79"/>
      <c r="S287" s="79"/>
      <c r="T287" s="79"/>
      <c r="U287" s="79"/>
      <c r="V287" s="79"/>
      <c r="W287" s="78"/>
      <c r="Y287" s="1"/>
      <c r="Z287" s="1"/>
      <c r="AA287" s="1"/>
      <c r="AB287" s="1"/>
      <c r="AC287" s="1"/>
      <c r="AD287" s="1"/>
      <c r="AE287" s="1"/>
      <c r="AF287" s="1"/>
      <c r="AG287" s="1"/>
      <c r="AH287" s="1"/>
    </row>
    <row r="288" spans="1:35" x14ac:dyDescent="0.25">
      <c r="A288" s="3" t="s">
        <v>6634</v>
      </c>
      <c r="B288" s="48" t="s">
        <v>3929</v>
      </c>
      <c r="C288" s="21" t="s">
        <v>761</v>
      </c>
      <c r="D288" s="14" t="s">
        <v>762</v>
      </c>
      <c r="E288" s="14" t="str">
        <f t="shared" si="4"/>
        <v>000110</v>
      </c>
      <c r="F288" s="3" t="s">
        <v>3931</v>
      </c>
      <c r="G288" s="3" t="s">
        <v>940</v>
      </c>
      <c r="H288" s="3" t="s">
        <v>6</v>
      </c>
      <c r="I288" s="3" t="str">
        <f>IFERROR(VLOOKUP(E288,[2]Sheet1!$C:$D,2,0),"TIPO III - Não classificada")</f>
        <v>TIPO III</v>
      </c>
      <c r="J288" s="3">
        <v>47040</v>
      </c>
      <c r="K288" s="86"/>
      <c r="L288" s="117">
        <f>IF(SUMIFS('MUSD26-30'!B:B,'MUSD26-30'!A:A,ListaUsinas!E288)=0,"",SUMIFS('MUSD26-30'!B:B,'MUSD26-30'!A:A,ListaUsinas!E288))</f>
        <v>16.5</v>
      </c>
      <c r="M288" s="117">
        <f>IF(SUMIFS(MUSD!C:C,MUSD!A:A,ListaUsinas!E288)=0,"",SUMIFS(MUSD!C:C,MUSD!A:A,ListaUsinas!E288))</f>
        <v>16.5</v>
      </c>
      <c r="N288" s="46"/>
      <c r="O288" s="50"/>
      <c r="P288" s="79"/>
      <c r="Q288" s="79"/>
      <c r="R288" s="79"/>
      <c r="S288" s="79"/>
      <c r="T288" s="79"/>
      <c r="U288" s="79"/>
      <c r="V288" s="79"/>
      <c r="W288" s="78"/>
      <c r="Y288" s="1"/>
      <c r="Z288" s="1"/>
      <c r="AA288" s="1"/>
      <c r="AB288" s="1"/>
      <c r="AC288" s="1"/>
      <c r="AD288" s="1"/>
      <c r="AE288" s="1"/>
      <c r="AF288" s="1"/>
      <c r="AG288" s="1"/>
      <c r="AH288" s="1"/>
    </row>
    <row r="289" spans="1:34" x14ac:dyDescent="0.25">
      <c r="A289" s="3" t="s">
        <v>6634</v>
      </c>
      <c r="B289" s="48" t="s">
        <v>3929</v>
      </c>
      <c r="C289" s="21" t="s">
        <v>763</v>
      </c>
      <c r="D289" s="14" t="s">
        <v>764</v>
      </c>
      <c r="E289" s="14" t="str">
        <f t="shared" si="4"/>
        <v>000109</v>
      </c>
      <c r="F289" s="3" t="s">
        <v>3931</v>
      </c>
      <c r="G289" s="3" t="s">
        <v>940</v>
      </c>
      <c r="H289" s="3" t="s">
        <v>6</v>
      </c>
      <c r="I289" s="3" t="str">
        <f>IFERROR(VLOOKUP(E289,[2]Sheet1!$C:$D,2,0),"TIPO III - Não classificada")</f>
        <v>TIPO III</v>
      </c>
      <c r="J289" s="3">
        <v>47040</v>
      </c>
      <c r="K289" s="86"/>
      <c r="L289" s="117">
        <f>IF(SUMIFS('MUSD26-30'!B:B,'MUSD26-30'!A:A,ListaUsinas!E289)=0,"",SUMIFS('MUSD26-30'!B:B,'MUSD26-30'!A:A,ListaUsinas!E289))</f>
        <v>8.7799999999999994</v>
      </c>
      <c r="M289" s="117">
        <f>IF(SUMIFS(MUSD!C:C,MUSD!A:A,ListaUsinas!E289)=0,"",SUMIFS(MUSD!C:C,MUSD!A:A,ListaUsinas!E289))</f>
        <v>8.7799999999999994</v>
      </c>
      <c r="N289" s="46"/>
      <c r="O289" s="50"/>
      <c r="P289" s="79"/>
      <c r="Q289" s="79"/>
      <c r="R289" s="79"/>
      <c r="S289" s="79"/>
      <c r="T289" s="79"/>
      <c r="U289" s="79"/>
      <c r="V289" s="79"/>
      <c r="W289" s="78"/>
      <c r="Y289" s="1"/>
      <c r="Z289" s="1"/>
      <c r="AA289" s="1"/>
      <c r="AB289" s="1"/>
      <c r="AC289" s="1"/>
      <c r="AD289" s="1"/>
      <c r="AE289" s="1"/>
      <c r="AF289" s="1"/>
      <c r="AG289" s="1"/>
      <c r="AH289" s="1"/>
    </row>
    <row r="290" spans="1:34" x14ac:dyDescent="0.25">
      <c r="A290" s="3" t="s">
        <v>6634</v>
      </c>
      <c r="B290" s="48" t="s">
        <v>3929</v>
      </c>
      <c r="C290" s="21" t="s">
        <v>765</v>
      </c>
      <c r="D290" s="14" t="s">
        <v>766</v>
      </c>
      <c r="E290" s="14" t="str">
        <f t="shared" si="4"/>
        <v>000298</v>
      </c>
      <c r="F290" s="3" t="s">
        <v>3931</v>
      </c>
      <c r="G290" s="3" t="s">
        <v>940</v>
      </c>
      <c r="H290" s="3" t="s">
        <v>6</v>
      </c>
      <c r="I290" s="3" t="str">
        <f>IFERROR(VLOOKUP(E290,[2]Sheet1!$C:$D,2,0),"TIPO III - Não classificada")</f>
        <v>TIPO III</v>
      </c>
      <c r="J290" s="3">
        <v>47040</v>
      </c>
      <c r="K290" s="86"/>
      <c r="L290" s="117">
        <f>IF(SUMIFS('MUSD26-30'!B:B,'MUSD26-30'!A:A,ListaUsinas!E290)=0,"",SUMIFS('MUSD26-30'!B:B,'MUSD26-30'!A:A,ListaUsinas!E290))</f>
        <v>0.71499999999999997</v>
      </c>
      <c r="M290" s="117">
        <f>IF(SUMIFS(MUSD!C:C,MUSD!A:A,ListaUsinas!E290)=0,"",SUMIFS(MUSD!C:C,MUSD!A:A,ListaUsinas!E290))</f>
        <v>0.71499999999999997</v>
      </c>
      <c r="N290" s="46" t="s">
        <v>767</v>
      </c>
      <c r="O290" s="50"/>
      <c r="P290" s="79"/>
      <c r="Q290" s="79"/>
      <c r="R290" s="79"/>
      <c r="S290" s="79"/>
      <c r="T290" s="79"/>
      <c r="U290" s="79"/>
      <c r="V290" s="79"/>
      <c r="W290" s="78"/>
      <c r="Y290" s="1"/>
      <c r="Z290" s="1"/>
      <c r="AA290" s="1"/>
      <c r="AB290" s="1"/>
      <c r="AC290" s="1"/>
      <c r="AD290" s="1"/>
      <c r="AE290" s="1"/>
      <c r="AF290" s="1"/>
      <c r="AG290" s="1"/>
      <c r="AH290" s="1"/>
    </row>
    <row r="291" spans="1:34" x14ac:dyDescent="0.25">
      <c r="A291" s="3" t="s">
        <v>6634</v>
      </c>
      <c r="B291" s="48" t="s">
        <v>3929</v>
      </c>
      <c r="C291" s="21" t="s">
        <v>768</v>
      </c>
      <c r="D291" s="14" t="s">
        <v>769</v>
      </c>
      <c r="E291" s="14" t="str">
        <f t="shared" si="4"/>
        <v>027139</v>
      </c>
      <c r="F291" s="3" t="s">
        <v>3931</v>
      </c>
      <c r="G291" s="3" t="s">
        <v>940</v>
      </c>
      <c r="H291" s="3" t="s">
        <v>6</v>
      </c>
      <c r="I291" s="3" t="str">
        <f>IFERROR(VLOOKUP(E291,[2]Sheet1!$C:$D,2,0),"TIPO III - Não classificada")</f>
        <v>TIPO III</v>
      </c>
      <c r="J291" s="3">
        <v>47040</v>
      </c>
      <c r="K291" s="86"/>
      <c r="L291" s="117">
        <f>IF(SUMIFS('MUSD26-30'!B:B,'MUSD26-30'!A:A,ListaUsinas!E291)=0,"",SUMIFS('MUSD26-30'!B:B,'MUSD26-30'!A:A,ListaUsinas!E291))</f>
        <v>0.85</v>
      </c>
      <c r="M291" s="117">
        <f>IF(SUMIFS(MUSD!C:C,MUSD!A:A,ListaUsinas!E291)=0,"",SUMIFS(MUSD!C:C,MUSD!A:A,ListaUsinas!E291))</f>
        <v>0.85</v>
      </c>
      <c r="N291" s="46"/>
      <c r="O291" s="50"/>
      <c r="P291" s="79"/>
      <c r="Q291" s="79"/>
      <c r="R291" s="79"/>
      <c r="S291" s="79"/>
      <c r="T291" s="79"/>
      <c r="U291" s="79"/>
      <c r="V291" s="79"/>
      <c r="W291" s="78"/>
      <c r="Y291" s="1"/>
      <c r="Z291" s="1"/>
      <c r="AA291" s="1"/>
      <c r="AB291" s="1"/>
      <c r="AC291" s="1"/>
      <c r="AD291" s="1"/>
      <c r="AE291" s="1"/>
      <c r="AF291" s="1"/>
      <c r="AG291" s="1"/>
      <c r="AH291" s="1"/>
    </row>
    <row r="292" spans="1:34" x14ac:dyDescent="0.25">
      <c r="A292" s="3" t="s">
        <v>6634</v>
      </c>
      <c r="B292" s="48" t="s">
        <v>3929</v>
      </c>
      <c r="C292" s="21" t="s">
        <v>770</v>
      </c>
      <c r="D292" s="14" t="s">
        <v>771</v>
      </c>
      <c r="E292" s="14" t="str">
        <f t="shared" si="4"/>
        <v>027870</v>
      </c>
      <c r="F292" s="3" t="s">
        <v>3931</v>
      </c>
      <c r="G292" s="3" t="s">
        <v>940</v>
      </c>
      <c r="H292" s="3" t="s">
        <v>6</v>
      </c>
      <c r="I292" s="3" t="str">
        <f>IFERROR(VLOOKUP(E292,[2]Sheet1!$C:$D,2,0),"TIPO III - Não classificada")</f>
        <v>TIPO III</v>
      </c>
      <c r="J292" s="3">
        <v>47040</v>
      </c>
      <c r="K292" s="86"/>
      <c r="L292" s="117">
        <f>IF(SUMIFS('MUSD26-30'!B:B,'MUSD26-30'!A:A,ListaUsinas!E292)=0,"",SUMIFS('MUSD26-30'!B:B,'MUSD26-30'!A:A,ListaUsinas!E292))</f>
        <v>7.8</v>
      </c>
      <c r="M292" s="117">
        <f>IF(SUMIFS(MUSD!C:C,MUSD!A:A,ListaUsinas!E292)=0,"",SUMIFS(MUSD!C:C,MUSD!A:A,ListaUsinas!E292))</f>
        <v>7.8</v>
      </c>
      <c r="N292" s="46"/>
      <c r="O292" s="50"/>
      <c r="P292" s="79"/>
      <c r="Q292" s="79"/>
      <c r="R292" s="79"/>
      <c r="S292" s="79"/>
      <c r="T292" s="79"/>
      <c r="U292" s="79"/>
      <c r="V292" s="79"/>
      <c r="W292" s="78"/>
      <c r="Y292" s="1"/>
      <c r="Z292" s="1"/>
      <c r="AA292" s="1"/>
      <c r="AB292" s="1"/>
      <c r="AC292" s="1"/>
      <c r="AD292" s="1"/>
      <c r="AE292" s="1"/>
      <c r="AF292" s="1"/>
      <c r="AG292" s="1"/>
      <c r="AH292" s="1"/>
    </row>
    <row r="293" spans="1:34" x14ac:dyDescent="0.25">
      <c r="A293" s="3" t="s">
        <v>6634</v>
      </c>
      <c r="B293" s="48" t="s">
        <v>3929</v>
      </c>
      <c r="C293" s="21" t="s">
        <v>772</v>
      </c>
      <c r="D293" s="14" t="s">
        <v>773</v>
      </c>
      <c r="E293" s="14" t="str">
        <f t="shared" si="4"/>
        <v>002293</v>
      </c>
      <c r="F293" s="3" t="s">
        <v>3932</v>
      </c>
      <c r="G293" s="3" t="s">
        <v>940</v>
      </c>
      <c r="H293" s="3" t="s">
        <v>6</v>
      </c>
      <c r="I293" s="3" t="str">
        <f>IFERROR(VLOOKUP(E293,[2]Sheet1!$C:$D,2,0),"TIPO III - Não classificada")</f>
        <v>TIPO III</v>
      </c>
      <c r="J293" s="3">
        <v>2672</v>
      </c>
      <c r="K293" s="86"/>
      <c r="L293" s="117">
        <f>IF(SUMIFS('MUSD26-30'!B:B,'MUSD26-30'!A:A,ListaUsinas!E293)=0,"",SUMIFS('MUSD26-30'!B:B,'MUSD26-30'!A:A,ListaUsinas!E293))</f>
        <v>22.5</v>
      </c>
      <c r="M293" s="117">
        <f>IF(SUMIFS(MUSD!C:C,MUSD!A:A,ListaUsinas!E293)=0,"",SUMIFS(MUSD!C:C,MUSD!A:A,ListaUsinas!E293))</f>
        <v>22.5</v>
      </c>
      <c r="N293" s="46" t="s">
        <v>8529</v>
      </c>
      <c r="O293" s="50"/>
      <c r="P293" s="79"/>
      <c r="Q293" s="79"/>
      <c r="R293" s="79"/>
      <c r="S293" s="79"/>
      <c r="T293" s="79"/>
      <c r="U293" s="79"/>
      <c r="V293" s="79"/>
      <c r="W293" s="78"/>
      <c r="Y293" s="1"/>
      <c r="Z293" s="1"/>
      <c r="AA293" s="1"/>
      <c r="AB293" s="1"/>
      <c r="AC293" s="1"/>
      <c r="AD293" s="1"/>
      <c r="AE293" s="1"/>
      <c r="AF293" s="1"/>
      <c r="AG293" s="1"/>
      <c r="AH293" s="1"/>
    </row>
    <row r="294" spans="1:34" x14ac:dyDescent="0.25">
      <c r="A294" s="3" t="s">
        <v>6634</v>
      </c>
      <c r="B294" s="48" t="s">
        <v>3929</v>
      </c>
      <c r="C294" s="21" t="s">
        <v>774</v>
      </c>
      <c r="D294" s="14" t="s">
        <v>775</v>
      </c>
      <c r="E294" s="14" t="str">
        <f t="shared" si="4"/>
        <v>000127</v>
      </c>
      <c r="F294" s="3" t="s">
        <v>3932</v>
      </c>
      <c r="G294" s="3" t="s">
        <v>940</v>
      </c>
      <c r="H294" s="3" t="s">
        <v>6</v>
      </c>
      <c r="I294" s="3" t="str">
        <f>IFERROR(VLOOKUP(E294,[2]Sheet1!$C:$D,2,0),"TIPO III - Não classificada")</f>
        <v>TIPO III</v>
      </c>
      <c r="J294" s="3">
        <v>47730</v>
      </c>
      <c r="K294" s="86"/>
      <c r="L294" s="117">
        <f>IF(SUMIFS('MUSD26-30'!B:B,'MUSD26-30'!A:A,ListaUsinas!E294)=0,"",SUMIFS('MUSD26-30'!B:B,'MUSD26-30'!A:A,ListaUsinas!E294))</f>
        <v>29.99</v>
      </c>
      <c r="M294" s="117">
        <f>IF(SUMIFS(MUSD!C:C,MUSD!A:A,ListaUsinas!E294)=0,"",SUMIFS(MUSD!C:C,MUSD!A:A,ListaUsinas!E294))</f>
        <v>29.99</v>
      </c>
      <c r="N294" s="46" t="s">
        <v>8529</v>
      </c>
      <c r="O294" s="50"/>
      <c r="P294" s="79"/>
      <c r="Q294" s="79"/>
      <c r="R294" s="79"/>
      <c r="S294" s="79"/>
      <c r="T294" s="79"/>
      <c r="U294" s="79"/>
      <c r="V294" s="79"/>
      <c r="W294" s="78"/>
      <c r="Y294" s="1"/>
      <c r="Z294" s="1"/>
      <c r="AA294" s="1"/>
      <c r="AB294" s="1"/>
      <c r="AC294" s="1"/>
      <c r="AD294" s="1"/>
      <c r="AE294" s="1"/>
      <c r="AF294" s="1"/>
      <c r="AG294" s="1"/>
      <c r="AH294" s="1"/>
    </row>
    <row r="295" spans="1:34" x14ac:dyDescent="0.25">
      <c r="A295" s="3" t="s">
        <v>6634</v>
      </c>
      <c r="B295" s="48" t="s">
        <v>3929</v>
      </c>
      <c r="C295" s="21" t="s">
        <v>776</v>
      </c>
      <c r="D295" s="14" t="s">
        <v>777</v>
      </c>
      <c r="E295" s="14" t="str">
        <f t="shared" si="4"/>
        <v>030265</v>
      </c>
      <c r="F295" s="3" t="s">
        <v>3932</v>
      </c>
      <c r="G295" s="3" t="s">
        <v>940</v>
      </c>
      <c r="H295" s="3" t="s">
        <v>6</v>
      </c>
      <c r="I295" s="3" t="str">
        <f>IFERROR(VLOOKUP(E295,[2]Sheet1!$C:$D,2,0),"TIPO III - Não classificada")</f>
        <v>TIPO III</v>
      </c>
      <c r="J295" s="3">
        <v>47042</v>
      </c>
      <c r="K295" s="86"/>
      <c r="L295" s="117">
        <f>IF(SUMIFS('MUSD26-30'!B:B,'MUSD26-30'!A:A,ListaUsinas!E295)=0,"",SUMIFS('MUSD26-30'!B:B,'MUSD26-30'!A:A,ListaUsinas!E295))</f>
        <v>2.8</v>
      </c>
      <c r="M295" s="117">
        <f>IF(SUMIFS(MUSD!C:C,MUSD!A:A,ListaUsinas!E295)=0,"",SUMIFS(MUSD!C:C,MUSD!A:A,ListaUsinas!E295))</f>
        <v>2.8</v>
      </c>
      <c r="N295" s="46" t="s">
        <v>8529</v>
      </c>
      <c r="O295" s="50"/>
      <c r="P295" s="79"/>
      <c r="Q295" s="79"/>
      <c r="R295" s="79"/>
      <c r="S295" s="79"/>
      <c r="T295" s="79"/>
      <c r="U295" s="79"/>
      <c r="V295" s="79"/>
      <c r="W295" s="78"/>
      <c r="Y295" s="1"/>
      <c r="Z295" s="1"/>
      <c r="AA295" s="1"/>
      <c r="AB295" s="1"/>
      <c r="AC295" s="1"/>
      <c r="AD295" s="1"/>
      <c r="AE295" s="1"/>
      <c r="AF295" s="1"/>
      <c r="AG295" s="1"/>
      <c r="AH295" s="1"/>
    </row>
    <row r="296" spans="1:34" x14ac:dyDescent="0.25">
      <c r="A296" s="3" t="s">
        <v>6634</v>
      </c>
      <c r="B296" s="48" t="s">
        <v>3929</v>
      </c>
      <c r="C296" s="21" t="s">
        <v>778</v>
      </c>
      <c r="D296" s="14" t="s">
        <v>779</v>
      </c>
      <c r="E296" s="14" t="str">
        <f t="shared" si="4"/>
        <v>001272</v>
      </c>
      <c r="F296" s="3" t="s">
        <v>3932</v>
      </c>
      <c r="G296" s="3" t="s">
        <v>940</v>
      </c>
      <c r="H296" s="3" t="s">
        <v>6</v>
      </c>
      <c r="I296" s="3" t="str">
        <f>IFERROR(VLOOKUP(E296,[2]Sheet1!$C:$D,2,0),"TIPO III - Não classificada")</f>
        <v>TIPO III</v>
      </c>
      <c r="J296" s="3">
        <v>47043</v>
      </c>
      <c r="K296" s="86"/>
      <c r="L296" s="117">
        <f>IF(SUMIFS('MUSD26-30'!B:B,'MUSD26-30'!A:A,ListaUsinas!E296)=0,"",SUMIFS('MUSD26-30'!B:B,'MUSD26-30'!A:A,ListaUsinas!E296))</f>
        <v>4.8</v>
      </c>
      <c r="M296" s="117">
        <f>IF(SUMIFS(MUSD!C:C,MUSD!A:A,ListaUsinas!E296)=0,"",SUMIFS(MUSD!C:C,MUSD!A:A,ListaUsinas!E296))</f>
        <v>4.8</v>
      </c>
      <c r="N296" s="46" t="s">
        <v>8529</v>
      </c>
      <c r="O296" s="50"/>
      <c r="P296" s="79"/>
      <c r="Q296" s="79"/>
      <c r="R296" s="79"/>
      <c r="S296" s="79"/>
      <c r="T296" s="79"/>
      <c r="U296" s="79"/>
      <c r="V296" s="79"/>
      <c r="W296" s="78"/>
      <c r="Y296" s="1"/>
      <c r="Z296" s="1"/>
      <c r="AA296" s="1"/>
      <c r="AB296" s="1"/>
      <c r="AC296" s="1"/>
      <c r="AD296" s="1"/>
      <c r="AE296" s="1"/>
      <c r="AF296" s="1"/>
      <c r="AG296" s="1"/>
      <c r="AH296" s="1"/>
    </row>
    <row r="297" spans="1:34" x14ac:dyDescent="0.25">
      <c r="A297" s="3" t="s">
        <v>6634</v>
      </c>
      <c r="B297" s="48" t="s">
        <v>3929</v>
      </c>
      <c r="C297" s="21" t="s">
        <v>780</v>
      </c>
      <c r="D297" s="14" t="s">
        <v>781</v>
      </c>
      <c r="E297" s="14" t="str">
        <f t="shared" si="4"/>
        <v>000999</v>
      </c>
      <c r="F297" s="3" t="s">
        <v>3932</v>
      </c>
      <c r="G297" s="3" t="s">
        <v>940</v>
      </c>
      <c r="H297" s="3" t="s">
        <v>6</v>
      </c>
      <c r="I297" s="3" t="str">
        <f>IFERROR(VLOOKUP(E297,[2]Sheet1!$C:$D,2,0),"TIPO III - Não classificada")</f>
        <v>TIPO III</v>
      </c>
      <c r="J297" s="3">
        <v>47046</v>
      </c>
      <c r="K297" s="86"/>
      <c r="L297" s="117">
        <f>IF(SUMIFS('MUSD26-30'!B:B,'MUSD26-30'!A:A,ListaUsinas!E297)=0,"",SUMIFS('MUSD26-30'!B:B,'MUSD26-30'!A:A,ListaUsinas!E297))</f>
        <v>8.6</v>
      </c>
      <c r="M297" s="117">
        <f>IF(SUMIFS(MUSD!C:C,MUSD!A:A,ListaUsinas!E297)=0,"",SUMIFS(MUSD!C:C,MUSD!A:A,ListaUsinas!E297))</f>
        <v>8.6</v>
      </c>
      <c r="N297" s="46" t="s">
        <v>8529</v>
      </c>
      <c r="O297" s="50"/>
      <c r="P297" s="79"/>
      <c r="Q297" s="79"/>
      <c r="R297" s="79"/>
      <c r="S297" s="79"/>
      <c r="T297" s="79"/>
      <c r="U297" s="79"/>
      <c r="V297" s="79"/>
      <c r="W297" s="78"/>
      <c r="Y297" s="1"/>
      <c r="Z297" s="1"/>
      <c r="AA297" s="1"/>
      <c r="AB297" s="1"/>
      <c r="AC297" s="1"/>
      <c r="AD297" s="1"/>
      <c r="AE297" s="1"/>
      <c r="AF297" s="1"/>
      <c r="AG297" s="1"/>
      <c r="AH297" s="1"/>
    </row>
    <row r="298" spans="1:34" x14ac:dyDescent="0.25">
      <c r="A298" s="3" t="s">
        <v>6634</v>
      </c>
      <c r="B298" s="48" t="s">
        <v>3929</v>
      </c>
      <c r="C298" s="21" t="s">
        <v>14</v>
      </c>
      <c r="D298" s="14" t="s">
        <v>782</v>
      </c>
      <c r="E298" s="14" t="str">
        <f t="shared" si="4"/>
        <v>038158</v>
      </c>
      <c r="F298" s="3" t="s">
        <v>3932</v>
      </c>
      <c r="G298" s="3" t="s">
        <v>940</v>
      </c>
      <c r="H298" s="3" t="s">
        <v>6</v>
      </c>
      <c r="I298" s="3" t="str">
        <f>IFERROR(VLOOKUP(E298,[2]Sheet1!$C:$D,2,0),"TIPO III - Não classificada")</f>
        <v>TIPO III</v>
      </c>
      <c r="J298" s="3">
        <v>47046</v>
      </c>
      <c r="K298" s="86"/>
      <c r="L298" s="117">
        <f>IF(SUMIFS('MUSD26-30'!B:B,'MUSD26-30'!A:A,ListaUsinas!E298)=0,"",SUMIFS('MUSD26-30'!B:B,'MUSD26-30'!A:A,ListaUsinas!E298))</f>
        <v>1.5</v>
      </c>
      <c r="M298" s="117">
        <f>IF(SUMIFS(MUSD!C:C,MUSD!A:A,ListaUsinas!E298)=0,"",SUMIFS(MUSD!C:C,MUSD!A:A,ListaUsinas!E298))</f>
        <v>1.5</v>
      </c>
      <c r="N298" s="46" t="s">
        <v>8529</v>
      </c>
      <c r="O298" s="50"/>
      <c r="P298" s="79"/>
      <c r="Q298" s="79"/>
      <c r="R298" s="79"/>
      <c r="S298" s="79"/>
      <c r="T298" s="79"/>
      <c r="U298" s="79"/>
      <c r="V298" s="79"/>
      <c r="W298" s="78"/>
      <c r="Y298" s="1"/>
      <c r="Z298" s="1"/>
      <c r="AA298" s="1"/>
      <c r="AB298" s="1"/>
      <c r="AC298" s="1"/>
      <c r="AD298" s="1"/>
      <c r="AE298" s="1"/>
      <c r="AF298" s="1"/>
      <c r="AG298" s="1"/>
      <c r="AH298" s="1"/>
    </row>
    <row r="299" spans="1:34" x14ac:dyDescent="0.25">
      <c r="A299" s="3" t="s">
        <v>6634</v>
      </c>
      <c r="B299" s="48" t="s">
        <v>3929</v>
      </c>
      <c r="C299" s="21" t="s">
        <v>783</v>
      </c>
      <c r="D299" s="14" t="s">
        <v>784</v>
      </c>
      <c r="E299" s="14" t="str">
        <f t="shared" si="4"/>
        <v>054964</v>
      </c>
      <c r="F299" s="3" t="s">
        <v>3932</v>
      </c>
      <c r="G299" s="3" t="s">
        <v>940</v>
      </c>
      <c r="H299" s="3" t="s">
        <v>6</v>
      </c>
      <c r="I299" s="3" t="str">
        <f>IFERROR(VLOOKUP(E299,[2]Sheet1!$C:$D,2,0),"TIPO III - Não classificada")</f>
        <v>TIPO III</v>
      </c>
      <c r="J299" s="3">
        <v>47047</v>
      </c>
      <c r="K299" s="86"/>
      <c r="L299" s="117">
        <f>IF(SUMIFS('MUSD26-30'!B:B,'MUSD26-30'!A:A,ListaUsinas!E299)=0,"",SUMIFS('MUSD26-30'!B:B,'MUSD26-30'!A:A,ListaUsinas!E299))</f>
        <v>0.56699999999999995</v>
      </c>
      <c r="M299" s="117">
        <f>IF(SUMIFS(MUSD!C:C,MUSD!A:A,ListaUsinas!E299)=0,"",SUMIFS(MUSD!C:C,MUSD!A:A,ListaUsinas!E299))</f>
        <v>0.56699999999999995</v>
      </c>
      <c r="N299" s="46" t="s">
        <v>8529</v>
      </c>
      <c r="O299" s="50"/>
      <c r="P299" s="79"/>
      <c r="Q299" s="79"/>
      <c r="R299" s="79"/>
      <c r="S299" s="79"/>
      <c r="T299" s="79"/>
      <c r="U299" s="79"/>
      <c r="V299" s="79"/>
      <c r="W299" s="78"/>
      <c r="Y299" s="1"/>
      <c r="Z299" s="1"/>
      <c r="AA299" s="1"/>
      <c r="AB299" s="1"/>
      <c r="AC299" s="1"/>
      <c r="AD299" s="1"/>
      <c r="AE299" s="1"/>
      <c r="AF299" s="1"/>
      <c r="AG299" s="1"/>
      <c r="AH299" s="1"/>
    </row>
    <row r="300" spans="1:34" x14ac:dyDescent="0.25">
      <c r="A300" s="3" t="s">
        <v>6634</v>
      </c>
      <c r="B300" s="48" t="s">
        <v>3929</v>
      </c>
      <c r="C300" s="21" t="s">
        <v>785</v>
      </c>
      <c r="D300" s="14" t="s">
        <v>786</v>
      </c>
      <c r="E300" s="14" t="str">
        <f t="shared" si="4"/>
        <v>028347</v>
      </c>
      <c r="F300" s="3" t="s">
        <v>3932</v>
      </c>
      <c r="G300" s="3" t="s">
        <v>940</v>
      </c>
      <c r="H300" s="3" t="s">
        <v>6</v>
      </c>
      <c r="I300" s="3" t="str">
        <f>IFERROR(VLOOKUP(E300,[2]Sheet1!$C:$D,2,0),"TIPO III - Não classificada")</f>
        <v>TIPO III</v>
      </c>
      <c r="J300" s="3">
        <v>47288</v>
      </c>
      <c r="K300" s="86"/>
      <c r="L300" s="117">
        <f>IF(SUMIFS('MUSD26-30'!B:B,'MUSD26-30'!A:A,ListaUsinas!E300)=0,"",SUMIFS('MUSD26-30'!B:B,'MUSD26-30'!A:A,ListaUsinas!E300))</f>
        <v>1.5</v>
      </c>
      <c r="M300" s="117">
        <f>IF(SUMIFS(MUSD!C:C,MUSD!A:A,ListaUsinas!E300)=0,"",SUMIFS(MUSD!C:C,MUSD!A:A,ListaUsinas!E300))</f>
        <v>1.5</v>
      </c>
      <c r="N300" s="46" t="s">
        <v>8529</v>
      </c>
      <c r="O300" s="50"/>
      <c r="P300" s="79"/>
      <c r="Q300" s="79"/>
      <c r="R300" s="79"/>
      <c r="S300" s="79"/>
      <c r="T300" s="79"/>
      <c r="U300" s="79"/>
      <c r="V300" s="79"/>
      <c r="W300" s="78"/>
      <c r="Y300" s="1"/>
      <c r="Z300" s="1"/>
      <c r="AA300" s="1"/>
      <c r="AB300" s="1"/>
      <c r="AC300" s="1"/>
      <c r="AD300" s="1"/>
      <c r="AE300" s="1"/>
      <c r="AF300" s="1"/>
      <c r="AG300" s="1"/>
      <c r="AH300" s="1"/>
    </row>
    <row r="301" spans="1:34" x14ac:dyDescent="0.25">
      <c r="A301" s="3" t="s">
        <v>6634</v>
      </c>
      <c r="B301" s="48" t="s">
        <v>3929</v>
      </c>
      <c r="C301" s="21" t="s">
        <v>787</v>
      </c>
      <c r="D301" s="14" t="s">
        <v>788</v>
      </c>
      <c r="E301" s="14" t="str">
        <f t="shared" si="4"/>
        <v>048831</v>
      </c>
      <c r="F301" s="3" t="s">
        <v>3932</v>
      </c>
      <c r="G301" s="3" t="s">
        <v>940</v>
      </c>
      <c r="H301" s="3" t="s">
        <v>6</v>
      </c>
      <c r="I301" s="3" t="str">
        <f>IFERROR(VLOOKUP(E301,[2]Sheet1!$C:$D,2,0),"TIPO III - Não classificada")</f>
        <v>TIPO III</v>
      </c>
      <c r="J301" s="3">
        <v>47050</v>
      </c>
      <c r="K301" s="86"/>
      <c r="L301" s="117">
        <f>IF(SUMIFS('MUSD26-30'!B:B,'MUSD26-30'!A:A,ListaUsinas!E301)=0,"",SUMIFS('MUSD26-30'!B:B,'MUSD26-30'!A:A,ListaUsinas!E301))</f>
        <v>0.28999999999999998</v>
      </c>
      <c r="M301" s="117">
        <f>IF(SUMIFS(MUSD!C:C,MUSD!A:A,ListaUsinas!E301)=0,"",SUMIFS(MUSD!C:C,MUSD!A:A,ListaUsinas!E301))</f>
        <v>0.28999999999999998</v>
      </c>
      <c r="N301" s="46" t="s">
        <v>8529</v>
      </c>
      <c r="O301" s="50"/>
      <c r="P301" s="79"/>
      <c r="Q301" s="79"/>
      <c r="R301" s="79"/>
      <c r="S301" s="79"/>
      <c r="T301" s="79"/>
      <c r="U301" s="79"/>
      <c r="V301" s="79"/>
      <c r="W301" s="78"/>
      <c r="Y301" s="1"/>
      <c r="Z301" s="1"/>
      <c r="AA301" s="1"/>
      <c r="AB301" s="1"/>
      <c r="AC301" s="1"/>
      <c r="AD301" s="1"/>
      <c r="AE301" s="1"/>
      <c r="AF301" s="1"/>
      <c r="AG301" s="1"/>
      <c r="AH301" s="1"/>
    </row>
    <row r="302" spans="1:34" x14ac:dyDescent="0.25">
      <c r="A302" s="3" t="s">
        <v>6634</v>
      </c>
      <c r="B302" s="48" t="s">
        <v>3929</v>
      </c>
      <c r="C302" s="21" t="s">
        <v>789</v>
      </c>
      <c r="D302" s="14" t="s">
        <v>790</v>
      </c>
      <c r="E302" s="14" t="str">
        <f t="shared" si="4"/>
        <v>000048</v>
      </c>
      <c r="F302" s="3" t="s">
        <v>3932</v>
      </c>
      <c r="G302" s="3" t="s">
        <v>940</v>
      </c>
      <c r="H302" s="3" t="s">
        <v>6</v>
      </c>
      <c r="I302" s="3" t="str">
        <f>IFERROR(VLOOKUP(E302,[2]Sheet1!$C:$D,2,0),"TIPO III - Não classificada")</f>
        <v>TIPO III</v>
      </c>
      <c r="J302" s="3">
        <v>47049</v>
      </c>
      <c r="K302" s="86"/>
      <c r="L302" s="117">
        <f>IF(SUMIFS('MUSD26-30'!B:B,'MUSD26-30'!A:A,ListaUsinas!E302)=0,"",SUMIFS('MUSD26-30'!B:B,'MUSD26-30'!A:A,ListaUsinas!E302))</f>
        <v>1.9</v>
      </c>
      <c r="M302" s="117">
        <f>IF(SUMIFS(MUSD!C:C,MUSD!A:A,ListaUsinas!E302)=0,"",SUMIFS(MUSD!C:C,MUSD!A:A,ListaUsinas!E302))</f>
        <v>1.9</v>
      </c>
      <c r="N302" s="46" t="s">
        <v>8529</v>
      </c>
      <c r="O302" s="50"/>
      <c r="P302" s="79"/>
      <c r="Q302" s="79"/>
      <c r="R302" s="79"/>
      <c r="S302" s="79"/>
      <c r="T302" s="79"/>
      <c r="U302" s="79"/>
      <c r="V302" s="79"/>
      <c r="W302" s="78"/>
      <c r="Y302" s="1"/>
      <c r="Z302" s="1"/>
      <c r="AA302" s="1"/>
      <c r="AB302" s="1"/>
      <c r="AC302" s="1"/>
      <c r="AD302" s="1"/>
      <c r="AE302" s="1"/>
      <c r="AF302" s="1"/>
      <c r="AG302" s="1"/>
      <c r="AH302" s="1"/>
    </row>
    <row r="303" spans="1:34" x14ac:dyDescent="0.25">
      <c r="A303" s="3" t="s">
        <v>6634</v>
      </c>
      <c r="B303" s="48" t="s">
        <v>3929</v>
      </c>
      <c r="C303" s="21" t="s">
        <v>791</v>
      </c>
      <c r="D303" s="14" t="s">
        <v>792</v>
      </c>
      <c r="E303" s="14" t="str">
        <f t="shared" si="4"/>
        <v>027575</v>
      </c>
      <c r="F303" s="3" t="s">
        <v>3932</v>
      </c>
      <c r="G303" s="3" t="s">
        <v>940</v>
      </c>
      <c r="H303" s="3" t="s">
        <v>6</v>
      </c>
      <c r="I303" s="3" t="str">
        <f>IFERROR(VLOOKUP(E303,[2]Sheet1!$C:$D,2,0),"TIPO III - Não classificada")</f>
        <v>TIPO III</v>
      </c>
      <c r="J303" s="3">
        <v>47049</v>
      </c>
      <c r="K303" s="86"/>
      <c r="L303" s="117">
        <f>IF(SUMIFS('MUSD26-30'!B:B,'MUSD26-30'!A:A,ListaUsinas!E303)=0,"",SUMIFS('MUSD26-30'!B:B,'MUSD26-30'!A:A,ListaUsinas!E303))</f>
        <v>4.5</v>
      </c>
      <c r="M303" s="117">
        <f>IF(SUMIFS(MUSD!C:C,MUSD!A:A,ListaUsinas!E303)=0,"",SUMIFS(MUSD!C:C,MUSD!A:A,ListaUsinas!E303))</f>
        <v>4.5</v>
      </c>
      <c r="N303" s="46" t="s">
        <v>8529</v>
      </c>
      <c r="O303" s="50"/>
      <c r="P303" s="79"/>
      <c r="Q303" s="79"/>
      <c r="R303" s="79"/>
      <c r="S303" s="79"/>
      <c r="T303" s="79"/>
      <c r="U303" s="79"/>
      <c r="V303" s="79"/>
      <c r="W303" s="78"/>
      <c r="Y303" s="1"/>
      <c r="Z303" s="1"/>
      <c r="AA303" s="1"/>
      <c r="AB303" s="1"/>
      <c r="AC303" s="1"/>
      <c r="AD303" s="1"/>
      <c r="AE303" s="1"/>
      <c r="AF303" s="1"/>
      <c r="AG303" s="1"/>
      <c r="AH303" s="1"/>
    </row>
    <row r="304" spans="1:34" x14ac:dyDescent="0.25">
      <c r="A304" s="3" t="s">
        <v>6634</v>
      </c>
      <c r="B304" s="48" t="s">
        <v>3929</v>
      </c>
      <c r="C304" s="21" t="s">
        <v>793</v>
      </c>
      <c r="D304" s="14" t="s">
        <v>794</v>
      </c>
      <c r="E304" s="14" t="str">
        <f t="shared" si="4"/>
        <v>028986</v>
      </c>
      <c r="F304" s="3" t="s">
        <v>3932</v>
      </c>
      <c r="G304" s="3" t="s">
        <v>940</v>
      </c>
      <c r="H304" s="3" t="s">
        <v>6</v>
      </c>
      <c r="I304" s="3" t="str">
        <f>IFERROR(VLOOKUP(E304,[2]Sheet1!$C:$D,2,0),"TIPO III - Não classificada")</f>
        <v>TIPO III</v>
      </c>
      <c r="J304" s="3">
        <v>2900</v>
      </c>
      <c r="K304" s="86"/>
      <c r="L304" s="117">
        <f>IF(SUMIFS('MUSD26-30'!B:B,'MUSD26-30'!A:A,ListaUsinas!E304)=0,"",SUMIFS('MUSD26-30'!B:B,'MUSD26-30'!A:A,ListaUsinas!E304))</f>
        <v>30</v>
      </c>
      <c r="M304" s="117">
        <f>IF(SUMIFS(MUSD!C:C,MUSD!A:A,ListaUsinas!E304)=0,"",SUMIFS(MUSD!C:C,MUSD!A:A,ListaUsinas!E304))</f>
        <v>30</v>
      </c>
      <c r="N304" s="46" t="s">
        <v>8529</v>
      </c>
      <c r="O304" s="50"/>
      <c r="P304" s="79"/>
      <c r="Q304" s="79"/>
      <c r="R304" s="79"/>
      <c r="S304" s="79"/>
      <c r="T304" s="79"/>
      <c r="U304" s="79"/>
      <c r="V304" s="79"/>
      <c r="W304" s="78"/>
      <c r="Y304" s="1"/>
      <c r="Z304" s="1"/>
      <c r="AA304" s="1"/>
      <c r="AB304" s="1"/>
      <c r="AC304" s="1"/>
      <c r="AD304" s="1"/>
      <c r="AE304" s="1"/>
      <c r="AF304" s="1"/>
      <c r="AG304" s="1"/>
      <c r="AH304" s="1"/>
    </row>
    <row r="305" spans="1:35" x14ac:dyDescent="0.25">
      <c r="A305" s="3" t="s">
        <v>6634</v>
      </c>
      <c r="B305" s="48" t="s">
        <v>3929</v>
      </c>
      <c r="C305" s="21" t="s">
        <v>795</v>
      </c>
      <c r="D305" s="14" t="s">
        <v>796</v>
      </c>
      <c r="E305" s="14" t="str">
        <f t="shared" si="4"/>
        <v>027985</v>
      </c>
      <c r="F305" s="3" t="s">
        <v>3932</v>
      </c>
      <c r="G305" s="3" t="s">
        <v>940</v>
      </c>
      <c r="H305" s="3" t="s">
        <v>6</v>
      </c>
      <c r="I305" s="3" t="str">
        <f>IFERROR(VLOOKUP(E305,[2]Sheet1!$C:$D,2,0),"TIPO III - Não classificada")</f>
        <v>TIPO III</v>
      </c>
      <c r="J305" s="3">
        <v>2902</v>
      </c>
      <c r="K305" s="86"/>
      <c r="L305" s="117">
        <f>IF(SUMIFS('MUSD26-30'!B:B,'MUSD26-30'!A:A,ListaUsinas!E305)=0,"",SUMIFS('MUSD26-30'!B:B,'MUSD26-30'!A:A,ListaUsinas!E305))</f>
        <v>21</v>
      </c>
      <c r="M305" s="117">
        <f>IF(SUMIFS(MUSD!C:C,MUSD!A:A,ListaUsinas!E305)=0,"",SUMIFS(MUSD!C:C,MUSD!A:A,ListaUsinas!E305))</f>
        <v>21</v>
      </c>
      <c r="N305" s="46" t="s">
        <v>8529</v>
      </c>
      <c r="O305" s="50"/>
      <c r="P305" s="79"/>
      <c r="Q305" s="79"/>
      <c r="R305" s="79"/>
      <c r="S305" s="79"/>
      <c r="T305" s="79"/>
      <c r="U305" s="79"/>
      <c r="V305" s="79"/>
      <c r="W305" s="78"/>
      <c r="Y305" s="1"/>
      <c r="Z305" s="1"/>
      <c r="AA305" s="1"/>
      <c r="AB305" s="1"/>
      <c r="AC305" s="1"/>
      <c r="AD305" s="1"/>
      <c r="AE305" s="1"/>
      <c r="AF305" s="1"/>
      <c r="AG305" s="1"/>
      <c r="AH305" s="1"/>
    </row>
    <row r="306" spans="1:35" x14ac:dyDescent="0.25">
      <c r="A306" s="3" t="s">
        <v>6634</v>
      </c>
      <c r="B306" s="48" t="s">
        <v>3929</v>
      </c>
      <c r="C306" s="21" t="s">
        <v>797</v>
      </c>
      <c r="D306" s="14" t="s">
        <v>798</v>
      </c>
      <c r="E306" s="14" t="str">
        <f t="shared" si="4"/>
        <v>028171</v>
      </c>
      <c r="F306" s="3" t="s">
        <v>3932</v>
      </c>
      <c r="G306" s="3" t="s">
        <v>940</v>
      </c>
      <c r="H306" s="3" t="s">
        <v>6</v>
      </c>
      <c r="I306" s="3" t="str">
        <f>IFERROR(VLOOKUP(E306,[2]Sheet1!$C:$D,2,0),"TIPO III - Não classificada")</f>
        <v>TIPO III</v>
      </c>
      <c r="J306" s="3">
        <v>47287</v>
      </c>
      <c r="K306" s="86"/>
      <c r="L306" s="117">
        <f>IF(SUMIFS('MUSD26-30'!B:B,'MUSD26-30'!A:A,ListaUsinas!E306)=0,"",SUMIFS('MUSD26-30'!B:B,'MUSD26-30'!A:A,ListaUsinas!E306))</f>
        <v>27</v>
      </c>
      <c r="M306" s="117">
        <f>IF(SUMIFS(MUSD!C:C,MUSD!A:A,ListaUsinas!E306)=0,"",SUMIFS(MUSD!C:C,MUSD!A:A,ListaUsinas!E306))</f>
        <v>27</v>
      </c>
      <c r="N306" s="46" t="s">
        <v>8529</v>
      </c>
      <c r="O306" s="50"/>
      <c r="P306" s="79"/>
      <c r="Q306" s="79"/>
      <c r="R306" s="79"/>
      <c r="S306" s="79"/>
      <c r="T306" s="79"/>
      <c r="U306" s="79"/>
      <c r="V306" s="79"/>
      <c r="W306" s="78"/>
      <c r="Y306" s="1"/>
      <c r="Z306" s="1"/>
      <c r="AA306" s="1"/>
      <c r="AB306" s="1"/>
      <c r="AC306" s="1"/>
      <c r="AD306" s="1"/>
      <c r="AE306" s="1"/>
      <c r="AF306" s="1"/>
      <c r="AG306" s="1"/>
      <c r="AH306" s="1"/>
    </row>
    <row r="307" spans="1:35" x14ac:dyDescent="0.25">
      <c r="A307" s="3" t="s">
        <v>6634</v>
      </c>
      <c r="B307" s="48" t="s">
        <v>3929</v>
      </c>
      <c r="C307" s="21" t="s">
        <v>799</v>
      </c>
      <c r="D307" s="14" t="s">
        <v>800</v>
      </c>
      <c r="E307" s="14" t="str">
        <f t="shared" si="4"/>
        <v>060651</v>
      </c>
      <c r="F307" s="3" t="s">
        <v>3932</v>
      </c>
      <c r="G307" s="3" t="s">
        <v>940</v>
      </c>
      <c r="H307" s="3" t="s">
        <v>6</v>
      </c>
      <c r="I307" s="3" t="str">
        <f>IFERROR(VLOOKUP(E307,[2]Sheet1!$C:$D,2,0),"TIPO III - Não classificada")</f>
        <v>TIPO III</v>
      </c>
      <c r="J307" s="3">
        <v>47050</v>
      </c>
      <c r="K307" s="86"/>
      <c r="L307" s="117">
        <f>IF(SUMIFS('MUSD26-30'!B:B,'MUSD26-30'!A:A,ListaUsinas!E307)=0,"",SUMIFS('MUSD26-30'!B:B,'MUSD26-30'!A:A,ListaUsinas!E307))</f>
        <v>0.36</v>
      </c>
      <c r="M307" s="117">
        <f>IF(SUMIFS(MUSD!C:C,MUSD!A:A,ListaUsinas!E307)=0,"",SUMIFS(MUSD!C:C,MUSD!A:A,ListaUsinas!E307))</f>
        <v>0.36</v>
      </c>
      <c r="N307" s="46" t="s">
        <v>8529</v>
      </c>
      <c r="O307" s="50"/>
      <c r="P307" s="79"/>
      <c r="Q307" s="79"/>
      <c r="R307" s="79"/>
      <c r="S307" s="79"/>
      <c r="T307" s="79"/>
      <c r="U307" s="79"/>
      <c r="V307" s="79"/>
      <c r="W307" s="78"/>
      <c r="Y307" s="1"/>
      <c r="Z307" s="1"/>
      <c r="AA307" s="1"/>
      <c r="AB307" s="1"/>
      <c r="AC307" s="1"/>
      <c r="AD307" s="1"/>
      <c r="AE307" s="1"/>
      <c r="AF307" s="1"/>
      <c r="AG307" s="1"/>
      <c r="AH307" s="1"/>
    </row>
    <row r="308" spans="1:35" x14ac:dyDescent="0.25">
      <c r="A308" s="3" t="s">
        <v>6634</v>
      </c>
      <c r="B308" s="48" t="s">
        <v>3929</v>
      </c>
      <c r="C308" s="21" t="s">
        <v>801</v>
      </c>
      <c r="D308" s="14" t="s">
        <v>802</v>
      </c>
      <c r="E308" s="14" t="str">
        <f t="shared" si="4"/>
        <v>028805</v>
      </c>
      <c r="F308" s="3" t="s">
        <v>3932</v>
      </c>
      <c r="G308" s="3" t="s">
        <v>940</v>
      </c>
      <c r="H308" s="3" t="s">
        <v>6</v>
      </c>
      <c r="I308" s="3" t="str">
        <f>IFERROR(VLOOKUP(E308,[2]Sheet1!$C:$D,2,0),"TIPO III - Não classificada")</f>
        <v>TIPO III</v>
      </c>
      <c r="J308" s="3">
        <v>2916</v>
      </c>
      <c r="K308" s="86"/>
      <c r="L308" s="117">
        <f>IF(SUMIFS('MUSD26-30'!B:B,'MUSD26-30'!A:A,ListaUsinas!E308)=0,"",SUMIFS('MUSD26-30'!B:B,'MUSD26-30'!A:A,ListaUsinas!E308))</f>
        <v>18.100000000000001</v>
      </c>
      <c r="M308" s="117">
        <f>IF(SUMIFS(MUSD!C:C,MUSD!A:A,ListaUsinas!E308)=0,"",SUMIFS(MUSD!C:C,MUSD!A:A,ListaUsinas!E308))</f>
        <v>18.100000000000001</v>
      </c>
      <c r="N308" s="46" t="s">
        <v>8529</v>
      </c>
      <c r="O308" s="50"/>
      <c r="P308" s="79"/>
      <c r="Q308" s="79"/>
      <c r="R308" s="79"/>
      <c r="S308" s="79"/>
      <c r="T308" s="79"/>
      <c r="U308" s="79"/>
      <c r="V308" s="79"/>
      <c r="W308" s="78"/>
      <c r="Y308" s="1"/>
      <c r="Z308" s="1"/>
      <c r="AA308" s="1"/>
      <c r="AB308" s="1"/>
      <c r="AC308" s="1"/>
      <c r="AD308" s="1"/>
      <c r="AE308" s="1"/>
      <c r="AF308" s="1"/>
      <c r="AG308" s="1"/>
      <c r="AH308" s="1"/>
    </row>
    <row r="309" spans="1:35" x14ac:dyDescent="0.25">
      <c r="A309" s="3" t="s">
        <v>6634</v>
      </c>
      <c r="B309" s="48" t="s">
        <v>3929</v>
      </c>
      <c r="C309" s="21" t="s">
        <v>803</v>
      </c>
      <c r="D309" s="14" t="s">
        <v>804</v>
      </c>
      <c r="E309" s="14" t="str">
        <f t="shared" si="4"/>
        <v>028380</v>
      </c>
      <c r="F309" s="3" t="s">
        <v>3932</v>
      </c>
      <c r="G309" s="3" t="s">
        <v>940</v>
      </c>
      <c r="H309" s="3" t="s">
        <v>6</v>
      </c>
      <c r="I309" s="3" t="str">
        <f>IFERROR(VLOOKUP(E309,[2]Sheet1!$C:$D,2,0),"TIPO III - Não classificada")</f>
        <v>TIPO III</v>
      </c>
      <c r="J309" s="3">
        <v>47287</v>
      </c>
      <c r="K309" s="86"/>
      <c r="L309" s="117">
        <f>IF(SUMIFS('MUSD26-30'!B:B,'MUSD26-30'!A:A,ListaUsinas!E309)=0,"",SUMIFS('MUSD26-30'!B:B,'MUSD26-30'!A:A,ListaUsinas!E309))</f>
        <v>28.97</v>
      </c>
      <c r="M309" s="117">
        <f>IF(SUMIFS(MUSD!C:C,MUSD!A:A,ListaUsinas!E309)=0,"",SUMIFS(MUSD!C:C,MUSD!A:A,ListaUsinas!E309))</f>
        <v>28.97</v>
      </c>
      <c r="N309" s="46" t="s">
        <v>8529</v>
      </c>
      <c r="O309" s="50"/>
      <c r="P309" s="79"/>
      <c r="Q309" s="79"/>
      <c r="R309" s="79"/>
      <c r="S309" s="79"/>
      <c r="T309" s="79"/>
      <c r="U309" s="79"/>
      <c r="V309" s="79"/>
      <c r="W309" s="78"/>
      <c r="Y309" s="1"/>
      <c r="Z309" s="1"/>
      <c r="AA309" s="1"/>
      <c r="AB309" s="1"/>
      <c r="AC309" s="1"/>
      <c r="AD309" s="1"/>
      <c r="AE309" s="1"/>
      <c r="AF309" s="1"/>
      <c r="AG309" s="1"/>
      <c r="AH309" s="1"/>
    </row>
    <row r="310" spans="1:35" x14ac:dyDescent="0.25">
      <c r="A310" s="3" t="s">
        <v>6634</v>
      </c>
      <c r="B310" s="48" t="s">
        <v>3929</v>
      </c>
      <c r="C310" s="21" t="s">
        <v>805</v>
      </c>
      <c r="D310" s="14" t="s">
        <v>806</v>
      </c>
      <c r="E310" s="14" t="str">
        <f t="shared" si="4"/>
        <v>029586</v>
      </c>
      <c r="F310" s="3" t="s">
        <v>3932</v>
      </c>
      <c r="G310" s="3" t="s">
        <v>940</v>
      </c>
      <c r="H310" s="3" t="s">
        <v>6</v>
      </c>
      <c r="I310" s="3" t="str">
        <f>IFERROR(VLOOKUP(E310,[2]Sheet1!$C:$D,2,0),"TIPO III - Não classificada")</f>
        <v>TIPO III</v>
      </c>
      <c r="J310" s="3">
        <v>47736</v>
      </c>
      <c r="K310" s="86"/>
      <c r="L310" s="117">
        <f>IF(SUMIFS('MUSD26-30'!B:B,'MUSD26-30'!A:A,ListaUsinas!E310)=0,"",SUMIFS('MUSD26-30'!B:B,'MUSD26-30'!A:A,ListaUsinas!E310))</f>
        <v>10.220000000000001</v>
      </c>
      <c r="M310" s="117">
        <f>IF(SUMIFS(MUSD!C:C,MUSD!A:A,ListaUsinas!E310)=0,"",SUMIFS(MUSD!C:C,MUSD!A:A,ListaUsinas!E310))</f>
        <v>10.220000000000001</v>
      </c>
      <c r="N310" s="46" t="s">
        <v>8529</v>
      </c>
      <c r="O310" s="50"/>
      <c r="P310" s="79"/>
      <c r="Q310" s="79"/>
      <c r="R310" s="79"/>
      <c r="S310" s="79"/>
      <c r="T310" s="79"/>
      <c r="U310" s="79"/>
      <c r="V310" s="79"/>
      <c r="W310" s="78"/>
      <c r="Y310" s="1"/>
      <c r="Z310" s="1"/>
      <c r="AA310" s="1"/>
      <c r="AB310" s="1"/>
      <c r="AC310" s="1"/>
      <c r="AD310" s="1"/>
      <c r="AE310" s="1"/>
      <c r="AF310" s="1"/>
      <c r="AG310" s="1"/>
      <c r="AH310" s="1"/>
    </row>
    <row r="311" spans="1:35" x14ac:dyDescent="0.25">
      <c r="A311" s="3" t="s">
        <v>6634</v>
      </c>
      <c r="B311" s="48" t="s">
        <v>3929</v>
      </c>
      <c r="C311" s="21" t="s">
        <v>807</v>
      </c>
      <c r="D311" s="14" t="s">
        <v>808</v>
      </c>
      <c r="E311" s="14" t="str">
        <f t="shared" si="4"/>
        <v>029107</v>
      </c>
      <c r="F311" s="3" t="s">
        <v>3932</v>
      </c>
      <c r="G311" s="3" t="s">
        <v>940</v>
      </c>
      <c r="H311" s="3" t="s">
        <v>6</v>
      </c>
      <c r="I311" s="3" t="str">
        <f>IFERROR(VLOOKUP(E311,[2]Sheet1!$C:$D,2,0),"TIPO III - Não classificada")</f>
        <v>TIPO III</v>
      </c>
      <c r="J311" s="3">
        <v>3093</v>
      </c>
      <c r="K311" s="86"/>
      <c r="L311" s="117">
        <f>IF(SUMIFS('MUSD26-30'!B:B,'MUSD26-30'!A:A,ListaUsinas!E311)=0,"",SUMIFS('MUSD26-30'!B:B,'MUSD26-30'!A:A,ListaUsinas!E311))</f>
        <v>15</v>
      </c>
      <c r="M311" s="117">
        <f>IF(SUMIFS(MUSD!C:C,MUSD!A:A,ListaUsinas!E311)=0,"",SUMIFS(MUSD!C:C,MUSD!A:A,ListaUsinas!E311))</f>
        <v>15</v>
      </c>
      <c r="N311" s="46" t="s">
        <v>8529</v>
      </c>
      <c r="O311" s="50"/>
      <c r="P311" s="79"/>
      <c r="Q311" s="79"/>
      <c r="R311" s="79"/>
      <c r="S311" s="79"/>
      <c r="T311" s="79"/>
      <c r="U311" s="79"/>
      <c r="V311" s="79"/>
      <c r="W311" s="78"/>
      <c r="Y311" s="1"/>
      <c r="Z311" s="1"/>
      <c r="AA311" s="1"/>
      <c r="AB311" s="1"/>
      <c r="AC311" s="1"/>
      <c r="AD311" s="1"/>
      <c r="AE311" s="1"/>
      <c r="AF311" s="1"/>
      <c r="AG311" s="1"/>
      <c r="AH311" s="1"/>
    </row>
    <row r="312" spans="1:35" x14ac:dyDescent="0.25">
      <c r="A312" s="3" t="s">
        <v>6634</v>
      </c>
      <c r="B312" s="48" t="s">
        <v>3929</v>
      </c>
      <c r="C312" s="21" t="s">
        <v>809</v>
      </c>
      <c r="D312" s="14" t="s">
        <v>810</v>
      </c>
      <c r="E312" s="14" t="str">
        <f t="shared" si="4"/>
        <v>029150</v>
      </c>
      <c r="F312" s="3" t="s">
        <v>3932</v>
      </c>
      <c r="G312" s="3" t="s">
        <v>940</v>
      </c>
      <c r="H312" s="3" t="s">
        <v>6</v>
      </c>
      <c r="I312" s="3" t="str">
        <f>IFERROR(VLOOKUP(E312,[2]Sheet1!$C:$D,2,0),"TIPO III - Não classificada")</f>
        <v>TIPO III</v>
      </c>
      <c r="J312" s="3">
        <v>3099</v>
      </c>
      <c r="K312" s="86"/>
      <c r="L312" s="117">
        <f>IF(SUMIFS('MUSD26-30'!B:B,'MUSD26-30'!A:A,ListaUsinas!E312)=0,"",SUMIFS('MUSD26-30'!B:B,'MUSD26-30'!A:A,ListaUsinas!E312))</f>
        <v>30</v>
      </c>
      <c r="M312" s="117">
        <f>IF(SUMIFS(MUSD!C:C,MUSD!A:A,ListaUsinas!E312)=0,"",SUMIFS(MUSD!C:C,MUSD!A:A,ListaUsinas!E312))</f>
        <v>30</v>
      </c>
      <c r="N312" s="46" t="s">
        <v>8529</v>
      </c>
      <c r="O312" s="50"/>
      <c r="P312" s="79"/>
      <c r="Q312" s="79"/>
      <c r="R312" s="79"/>
      <c r="S312" s="79"/>
      <c r="T312" s="79"/>
      <c r="U312" s="79"/>
      <c r="V312" s="79"/>
      <c r="W312" s="78"/>
      <c r="Y312" s="1"/>
      <c r="Z312" s="1"/>
      <c r="AA312" s="1"/>
      <c r="AB312" s="1"/>
      <c r="AC312" s="1"/>
      <c r="AD312" s="1"/>
      <c r="AE312" s="1"/>
      <c r="AF312" s="1"/>
      <c r="AG312" s="1"/>
      <c r="AH312" s="1"/>
    </row>
    <row r="313" spans="1:35" x14ac:dyDescent="0.25">
      <c r="A313" s="3" t="s">
        <v>6634</v>
      </c>
      <c r="B313" s="48" t="s">
        <v>3929</v>
      </c>
      <c r="C313" s="21" t="s">
        <v>811</v>
      </c>
      <c r="D313" s="14" t="s">
        <v>812</v>
      </c>
      <c r="E313" s="14" t="str">
        <f t="shared" si="4"/>
        <v>035297</v>
      </c>
      <c r="F313" s="3" t="s">
        <v>3932</v>
      </c>
      <c r="G313" s="3" t="s">
        <v>940</v>
      </c>
      <c r="H313" s="3" t="s">
        <v>6</v>
      </c>
      <c r="I313" s="3" t="str">
        <f>IFERROR(VLOOKUP(E313,[2]Sheet1!$C:$D,2,0),"TIPO III - Não classificada")</f>
        <v>TIPO III</v>
      </c>
      <c r="J313" s="3">
        <v>3083</v>
      </c>
      <c r="K313" s="86"/>
      <c r="L313" s="117">
        <f>IF(SUMIFS('MUSD26-30'!B:B,'MUSD26-30'!A:A,ListaUsinas!E313)=0,"",SUMIFS('MUSD26-30'!B:B,'MUSD26-30'!A:A,ListaUsinas!E313))</f>
        <v>10.5</v>
      </c>
      <c r="M313" s="117">
        <f>IF(SUMIFS(MUSD!C:C,MUSD!A:A,ListaUsinas!E313)=0,"",SUMIFS(MUSD!C:C,MUSD!A:A,ListaUsinas!E313))</f>
        <v>10.5</v>
      </c>
      <c r="N313" s="46" t="s">
        <v>8529</v>
      </c>
      <c r="O313" s="50"/>
      <c r="P313" s="79"/>
      <c r="Q313" s="79"/>
      <c r="R313" s="79"/>
      <c r="S313" s="79"/>
      <c r="T313" s="79"/>
      <c r="U313" s="79"/>
      <c r="V313" s="79"/>
      <c r="W313" s="78"/>
      <c r="Y313" s="1"/>
      <c r="Z313" s="1"/>
      <c r="AA313" s="1"/>
      <c r="AB313" s="1"/>
      <c r="AC313" s="1"/>
      <c r="AD313" s="1"/>
      <c r="AE313" s="1"/>
      <c r="AF313" s="1"/>
      <c r="AG313" s="1"/>
      <c r="AH313" s="1"/>
    </row>
    <row r="314" spans="1:35" x14ac:dyDescent="0.25">
      <c r="A314" s="3" t="s">
        <v>6634</v>
      </c>
      <c r="B314" s="48" t="s">
        <v>3929</v>
      </c>
      <c r="C314" s="21" t="s">
        <v>813</v>
      </c>
      <c r="D314" s="14" t="s">
        <v>814</v>
      </c>
      <c r="E314" s="14" t="str">
        <f t="shared" si="4"/>
        <v>000261</v>
      </c>
      <c r="F314" s="3" t="s">
        <v>3932</v>
      </c>
      <c r="G314" s="3" t="s">
        <v>940</v>
      </c>
      <c r="H314" s="3" t="s">
        <v>6</v>
      </c>
      <c r="I314" s="3" t="str">
        <f>IFERROR(VLOOKUP(E314,[2]Sheet1!$C:$D,2,0),"TIPO III - Não classificada")</f>
        <v>TIPO III</v>
      </c>
      <c r="J314" s="3">
        <v>47052</v>
      </c>
      <c r="K314" s="86"/>
      <c r="L314" s="117">
        <f>IF(SUMIFS('MUSD26-30'!B:B,'MUSD26-30'!A:A,ListaUsinas!E314)=0,"",SUMIFS('MUSD26-30'!B:B,'MUSD26-30'!A:A,ListaUsinas!E314))</f>
        <v>4.5</v>
      </c>
      <c r="M314" s="117">
        <f>IF(SUMIFS(MUSD!C:C,MUSD!A:A,ListaUsinas!E314)=0,"",SUMIFS(MUSD!C:C,MUSD!A:A,ListaUsinas!E314))</f>
        <v>4.5</v>
      </c>
      <c r="N314" s="46" t="s">
        <v>8529</v>
      </c>
      <c r="O314" s="50"/>
      <c r="P314" s="79"/>
      <c r="Q314" s="79"/>
      <c r="R314" s="79"/>
      <c r="S314" s="79"/>
      <c r="T314" s="79"/>
      <c r="U314" s="79"/>
      <c r="V314" s="79"/>
      <c r="W314" s="78"/>
      <c r="Y314" s="1"/>
      <c r="Z314" s="1"/>
      <c r="AA314" s="1"/>
      <c r="AB314" s="1"/>
      <c r="AC314" s="1"/>
      <c r="AD314" s="1"/>
      <c r="AE314" s="1"/>
      <c r="AF314" s="1"/>
      <c r="AG314" s="1"/>
      <c r="AH314" s="1"/>
    </row>
    <row r="315" spans="1:35" x14ac:dyDescent="0.25">
      <c r="A315" s="3" t="s">
        <v>6634</v>
      </c>
      <c r="B315" s="48" t="s">
        <v>3929</v>
      </c>
      <c r="C315" s="21" t="s">
        <v>815</v>
      </c>
      <c r="D315" s="14" t="s">
        <v>816</v>
      </c>
      <c r="E315" s="14" t="str">
        <f t="shared" si="4"/>
        <v>001518</v>
      </c>
      <c r="F315" s="3" t="s">
        <v>3932</v>
      </c>
      <c r="G315" s="3" t="s">
        <v>940</v>
      </c>
      <c r="H315" s="3" t="s">
        <v>6</v>
      </c>
      <c r="I315" s="3" t="str">
        <f>IFERROR(VLOOKUP(E315,[2]Sheet1!$C:$D,2,0),"TIPO III - Não classificada")</f>
        <v>TIPO III</v>
      </c>
      <c r="J315" s="3">
        <v>47051</v>
      </c>
      <c r="K315" s="86"/>
      <c r="L315" s="117">
        <f>IF(SUMIFS('MUSD26-30'!B:B,'MUSD26-30'!A:A,ListaUsinas!E315)=0,"",SUMIFS('MUSD26-30'!B:B,'MUSD26-30'!A:A,ListaUsinas!E315))</f>
        <v>26</v>
      </c>
      <c r="M315" s="117">
        <f>IF(SUMIFS(MUSD!C:C,MUSD!A:A,ListaUsinas!E315)=0,"",SUMIFS(MUSD!C:C,MUSD!A:A,ListaUsinas!E315))</f>
        <v>26</v>
      </c>
      <c r="N315" s="46" t="s">
        <v>8529</v>
      </c>
      <c r="O315" s="50"/>
      <c r="P315" s="79"/>
      <c r="Q315" s="79"/>
      <c r="R315" s="79"/>
      <c r="S315" s="79"/>
      <c r="T315" s="79"/>
      <c r="U315" s="79"/>
      <c r="V315" s="79"/>
      <c r="W315" s="78"/>
      <c r="Y315" s="1"/>
      <c r="Z315" s="1"/>
      <c r="AA315" s="1"/>
      <c r="AB315" s="1"/>
      <c r="AC315" s="1"/>
      <c r="AD315" s="1"/>
      <c r="AE315" s="1"/>
      <c r="AF315" s="1"/>
      <c r="AG315" s="1"/>
      <c r="AH315" s="1"/>
    </row>
    <row r="316" spans="1:35" x14ac:dyDescent="0.25">
      <c r="A316" s="3" t="s">
        <v>6634</v>
      </c>
      <c r="B316" s="48" t="s">
        <v>3929</v>
      </c>
      <c r="C316" s="21" t="s">
        <v>817</v>
      </c>
      <c r="D316" s="14" t="s">
        <v>818</v>
      </c>
      <c r="E316" s="14" t="str">
        <f t="shared" si="4"/>
        <v>026834</v>
      </c>
      <c r="F316" s="3" t="s">
        <v>3932</v>
      </c>
      <c r="G316" s="3" t="s">
        <v>940</v>
      </c>
      <c r="H316" s="3" t="s">
        <v>6</v>
      </c>
      <c r="I316" s="3" t="str">
        <f>IFERROR(VLOOKUP(E316,[2]Sheet1!$C:$D,2,0),"TIPO III - Não classificada")</f>
        <v>TIPO III</v>
      </c>
      <c r="J316" s="3">
        <v>47051</v>
      </c>
      <c r="K316" s="86"/>
      <c r="L316" s="117">
        <f>IF(SUMIFS('MUSD26-30'!B:B,'MUSD26-30'!A:A,ListaUsinas!E316)=0,"",SUMIFS('MUSD26-30'!B:B,'MUSD26-30'!A:A,ListaUsinas!E316))</f>
        <v>24.75</v>
      </c>
      <c r="M316" s="117">
        <f>IF(SUMIFS(MUSD!C:C,MUSD!A:A,ListaUsinas!E316)=0,"",SUMIFS(MUSD!C:C,MUSD!A:A,ListaUsinas!E316))</f>
        <v>24.75</v>
      </c>
      <c r="N316" s="46" t="s">
        <v>8529</v>
      </c>
      <c r="O316" s="50"/>
      <c r="P316" s="79"/>
      <c r="Q316" s="79"/>
      <c r="R316" s="79"/>
      <c r="S316" s="79"/>
      <c r="T316" s="79"/>
      <c r="U316" s="79"/>
      <c r="V316" s="79"/>
      <c r="W316" s="78"/>
      <c r="Y316" s="1"/>
      <c r="Z316" s="1"/>
      <c r="AA316" s="1"/>
      <c r="AB316" s="1"/>
      <c r="AC316" s="1"/>
      <c r="AD316" s="1"/>
      <c r="AE316" s="1"/>
      <c r="AF316" s="1"/>
      <c r="AG316" s="1"/>
      <c r="AH316" s="1"/>
    </row>
    <row r="317" spans="1:35" x14ac:dyDescent="0.25">
      <c r="A317" s="3" t="s">
        <v>6634</v>
      </c>
      <c r="B317" s="48" t="s">
        <v>3929</v>
      </c>
      <c r="C317" s="21" t="s">
        <v>819</v>
      </c>
      <c r="D317" s="14" t="s">
        <v>820</v>
      </c>
      <c r="E317" s="14" t="str">
        <f t="shared" si="4"/>
        <v>062877</v>
      </c>
      <c r="F317" s="3" t="s">
        <v>3932</v>
      </c>
      <c r="G317" s="3" t="s">
        <v>940</v>
      </c>
      <c r="H317" s="3" t="s">
        <v>6</v>
      </c>
      <c r="I317" s="3" t="str">
        <f>IFERROR(VLOOKUP(E317,[2]Sheet1!$C:$D,2,0),"TIPO III - Não classificada")</f>
        <v>TIPO III</v>
      </c>
      <c r="J317" s="3">
        <v>47048</v>
      </c>
      <c r="K317" s="86"/>
      <c r="L317" s="117">
        <f>IF(SUMIFS('MUSD26-30'!B:B,'MUSD26-30'!A:A,ListaUsinas!E317)=0,"",SUMIFS('MUSD26-30'!B:B,'MUSD26-30'!A:A,ListaUsinas!E317))</f>
        <v>0.44</v>
      </c>
      <c r="M317" s="117">
        <f>IF(SUMIFS(MUSD!C:C,MUSD!A:A,ListaUsinas!E317)=0,"",SUMIFS(MUSD!C:C,MUSD!A:A,ListaUsinas!E317))</f>
        <v>0.44</v>
      </c>
      <c r="N317" s="46" t="s">
        <v>8529</v>
      </c>
      <c r="O317" s="50"/>
      <c r="P317" s="79"/>
      <c r="Q317" s="79"/>
      <c r="R317" s="79"/>
      <c r="S317" s="79"/>
      <c r="T317" s="79"/>
      <c r="U317" s="79"/>
      <c r="V317" s="79"/>
      <c r="W317" s="78"/>
      <c r="Y317" s="1"/>
      <c r="Z317" s="1"/>
      <c r="AA317" s="1"/>
      <c r="AB317" s="1"/>
      <c r="AC317" s="1"/>
      <c r="AD317" s="1"/>
      <c r="AE317" s="1"/>
      <c r="AF317" s="1"/>
      <c r="AG317" s="1"/>
      <c r="AH317" s="1"/>
    </row>
    <row r="318" spans="1:35" x14ac:dyDescent="0.25">
      <c r="A318" s="3" t="s">
        <v>6634</v>
      </c>
      <c r="B318" s="48" t="s">
        <v>3929</v>
      </c>
      <c r="C318" s="21" t="s">
        <v>821</v>
      </c>
      <c r="D318" s="14" t="s">
        <v>822</v>
      </c>
      <c r="E318" s="14" t="str">
        <f t="shared" si="4"/>
        <v>043225</v>
      </c>
      <c r="F318" s="3" t="s">
        <v>3932</v>
      </c>
      <c r="G318" s="3" t="s">
        <v>940</v>
      </c>
      <c r="H318" s="3" t="s">
        <v>6</v>
      </c>
      <c r="I318" s="3" t="str">
        <f>IFERROR(VLOOKUP(E318,[2]Sheet1!$C:$D,2,0),"TIPO III - Não classificada")</f>
        <v>TIPO III</v>
      </c>
      <c r="J318" s="3">
        <v>47044</v>
      </c>
      <c r="K318" s="86"/>
      <c r="L318" s="117">
        <f>IF(SUMIFS('MUSD26-30'!B:B,'MUSD26-30'!A:A,ListaUsinas!E318)=0,"",SUMIFS('MUSD26-30'!B:B,'MUSD26-30'!A:A,ListaUsinas!E318))</f>
        <v>0.75700000000000001</v>
      </c>
      <c r="M318" s="117">
        <f>IF(SUMIFS(MUSD!C:C,MUSD!A:A,ListaUsinas!E318)=0,"",SUMIFS(MUSD!C:C,MUSD!A:A,ListaUsinas!E318))</f>
        <v>0.75700000000000001</v>
      </c>
      <c r="N318" s="46" t="s">
        <v>8529</v>
      </c>
      <c r="O318" s="50"/>
      <c r="P318" s="79"/>
      <c r="Q318" s="79"/>
      <c r="R318" s="79"/>
      <c r="S318" s="79"/>
      <c r="T318" s="79"/>
      <c r="U318" s="79"/>
      <c r="V318" s="79"/>
      <c r="W318" s="78"/>
      <c r="Y318" s="1"/>
      <c r="Z318" s="1"/>
      <c r="AA318" s="1"/>
      <c r="AB318" s="1"/>
      <c r="AC318" s="1"/>
      <c r="AD318" s="1"/>
      <c r="AE318" s="1"/>
      <c r="AF318" s="1"/>
      <c r="AG318" s="1"/>
      <c r="AH318" s="1"/>
    </row>
    <row r="319" spans="1:35" x14ac:dyDescent="0.25">
      <c r="A319" s="3" t="s">
        <v>6634</v>
      </c>
      <c r="B319" s="48" t="s">
        <v>3929</v>
      </c>
      <c r="C319" s="21" t="s">
        <v>828</v>
      </c>
      <c r="D319" s="14" t="s">
        <v>829</v>
      </c>
      <c r="E319" s="14" t="str">
        <f t="shared" si="4"/>
        <v>048863</v>
      </c>
      <c r="F319" s="3" t="s">
        <v>3933</v>
      </c>
      <c r="G319" s="3" t="s">
        <v>940</v>
      </c>
      <c r="H319" s="3" t="s">
        <v>6</v>
      </c>
      <c r="I319" s="3" t="str">
        <f>IFERROR(VLOOKUP(E319,[2]Sheet1!$C:$D,2,0),"TIPO III - Não classificada")</f>
        <v>TIPO III</v>
      </c>
      <c r="J319" s="3">
        <v>48140</v>
      </c>
      <c r="K319" s="86"/>
      <c r="L319" s="117">
        <f>IF(SUMIFS('MUSD26-30'!B:B,'MUSD26-30'!A:A,ListaUsinas!E319)=0,"",SUMIFS('MUSD26-30'!B:B,'MUSD26-30'!A:A,ListaUsinas!E319))</f>
        <v>3</v>
      </c>
      <c r="M319" s="117">
        <f>IF(SUMIFS(MUSD!C:C,MUSD!A:A,ListaUsinas!E319)=0,"",SUMIFS(MUSD!C:C,MUSD!A:A,ListaUsinas!E319))</f>
        <v>3</v>
      </c>
      <c r="N319" s="46" t="s">
        <v>8529</v>
      </c>
      <c r="O319" s="50"/>
      <c r="P319" s="79"/>
      <c r="Q319" s="79"/>
      <c r="R319" s="79"/>
      <c r="S319" s="79"/>
      <c r="T319" s="79"/>
      <c r="U319" s="79"/>
      <c r="V319" s="79"/>
      <c r="W319" s="78"/>
      <c r="Y319" s="1"/>
      <c r="Z319" s="1"/>
      <c r="AA319" s="1"/>
      <c r="AB319" s="1"/>
      <c r="AC319" s="1"/>
      <c r="AD319" s="1"/>
      <c r="AE319" s="1"/>
      <c r="AF319" s="1"/>
      <c r="AG319" s="1"/>
      <c r="AH319" s="1"/>
      <c r="AI319" s="1" t="e">
        <f>VLOOKUP(AA319,'[3]Separação TipoIIB-III-carga-UFV'!$A:$D,4,0)</f>
        <v>#N/A</v>
      </c>
    </row>
    <row r="320" spans="1:35" x14ac:dyDescent="0.25">
      <c r="A320" s="3" t="s">
        <v>6634</v>
      </c>
      <c r="B320" s="48" t="s">
        <v>3929</v>
      </c>
      <c r="C320" s="21" t="s">
        <v>830</v>
      </c>
      <c r="D320" s="14" t="s">
        <v>831</v>
      </c>
      <c r="E320" s="14" t="str">
        <f t="shared" si="4"/>
        <v>001148</v>
      </c>
      <c r="F320" s="3" t="s">
        <v>3933</v>
      </c>
      <c r="G320" s="3" t="s">
        <v>940</v>
      </c>
      <c r="H320" s="3" t="s">
        <v>6</v>
      </c>
      <c r="I320" s="3" t="str">
        <f>IFERROR(VLOOKUP(E320,[2]Sheet1!$C:$D,2,0),"TIPO III - Não classificada")</f>
        <v>TIPO III</v>
      </c>
      <c r="J320" s="3" t="s">
        <v>7519</v>
      </c>
      <c r="K320" s="86"/>
      <c r="L320" s="117">
        <f>IF(SUMIFS('MUSD26-30'!B:B,'MUSD26-30'!A:A,ListaUsinas!E320)=0,"",SUMIFS('MUSD26-30'!B:B,'MUSD26-30'!A:A,ListaUsinas!E320))</f>
        <v>2</v>
      </c>
      <c r="M320" s="117">
        <f>IF(SUMIFS(MUSD!C:C,MUSD!A:A,ListaUsinas!E320)=0,"",SUMIFS(MUSD!C:C,MUSD!A:A,ListaUsinas!E320))</f>
        <v>4</v>
      </c>
      <c r="N320" s="46" t="s">
        <v>8529</v>
      </c>
      <c r="O320" s="50"/>
      <c r="P320" s="79"/>
      <c r="Q320" s="79"/>
      <c r="R320" s="79"/>
      <c r="S320" s="79"/>
      <c r="T320" s="79"/>
      <c r="U320" s="79"/>
      <c r="V320" s="79"/>
      <c r="W320" s="78"/>
      <c r="Y320" s="1"/>
      <c r="Z320" s="1"/>
      <c r="AA320" s="1"/>
      <c r="AB320" s="1"/>
      <c r="AC320" s="1"/>
      <c r="AD320" s="1"/>
      <c r="AE320" s="1"/>
      <c r="AF320" s="1"/>
      <c r="AG320" s="1"/>
      <c r="AH320" s="1"/>
      <c r="AI320" s="1" t="e">
        <f>VLOOKUP(AA320,'[3]Separação TipoIIB-III-carga-UFV'!$A:$D,4,0)</f>
        <v>#N/A</v>
      </c>
    </row>
    <row r="321" spans="1:34" x14ac:dyDescent="0.25">
      <c r="A321" s="3" t="s">
        <v>6634</v>
      </c>
      <c r="B321" s="48" t="s">
        <v>3929</v>
      </c>
      <c r="C321" s="21" t="s">
        <v>832</v>
      </c>
      <c r="D321" s="14" t="s">
        <v>833</v>
      </c>
      <c r="E321" s="14" t="str">
        <f t="shared" si="4"/>
        <v>040200</v>
      </c>
      <c r="F321" s="3" t="s">
        <v>3933</v>
      </c>
      <c r="G321" s="3" t="s">
        <v>940</v>
      </c>
      <c r="H321" s="3" t="s">
        <v>6</v>
      </c>
      <c r="I321" s="3" t="str">
        <f>IFERROR(VLOOKUP(E321,[2]Sheet1!$C:$D,2,0),"TIPO III - Não classificada")</f>
        <v>TIPO III</v>
      </c>
      <c r="J321" s="3">
        <v>47053</v>
      </c>
      <c r="K321" s="86"/>
      <c r="L321" s="117">
        <f>IF(SUMIFS('MUSD26-30'!B:B,'MUSD26-30'!A:A,ListaUsinas!E321)=0,"",SUMIFS('MUSD26-30'!B:B,'MUSD26-30'!A:A,ListaUsinas!E321))</f>
        <v>4.2</v>
      </c>
      <c r="M321" s="117">
        <f>IF(SUMIFS(MUSD!C:C,MUSD!A:A,ListaUsinas!E321)=0,"",SUMIFS(MUSD!C:C,MUSD!A:A,ListaUsinas!E321))</f>
        <v>4.2</v>
      </c>
      <c r="N321" s="46" t="s">
        <v>8529</v>
      </c>
      <c r="O321" s="50"/>
      <c r="P321" s="79"/>
      <c r="Q321" s="79"/>
      <c r="R321" s="79"/>
      <c r="S321" s="79"/>
      <c r="T321" s="79"/>
      <c r="U321" s="79"/>
      <c r="V321" s="79"/>
      <c r="W321" s="78"/>
      <c r="Y321" s="1"/>
      <c r="Z321" s="1"/>
      <c r="AA321" s="1"/>
      <c r="AB321" s="1"/>
      <c r="AC321" s="1"/>
      <c r="AD321" s="1"/>
      <c r="AE321" s="1"/>
      <c r="AF321" s="1"/>
      <c r="AG321" s="1"/>
      <c r="AH321" s="1"/>
    </row>
    <row r="322" spans="1:34" x14ac:dyDescent="0.25">
      <c r="A322" s="3" t="s">
        <v>6634</v>
      </c>
      <c r="B322" s="48" t="s">
        <v>3929</v>
      </c>
      <c r="C322" s="21" t="s">
        <v>834</v>
      </c>
      <c r="D322" s="14" t="s">
        <v>835</v>
      </c>
      <c r="E322" s="14" t="str">
        <f t="shared" ref="E322:E385" si="5">MID(D322,11,6)</f>
        <v>031099</v>
      </c>
      <c r="F322" s="3" t="s">
        <v>3933</v>
      </c>
      <c r="G322" s="3" t="s">
        <v>940</v>
      </c>
      <c r="H322" s="3" t="s">
        <v>6</v>
      </c>
      <c r="I322" s="3" t="str">
        <f>IFERROR(VLOOKUP(E322,[2]Sheet1!$C:$D,2,0),"TIPO III - Não classificada")</f>
        <v>TIPO III</v>
      </c>
      <c r="J322" s="3">
        <v>47290</v>
      </c>
      <c r="K322" s="86"/>
      <c r="L322" s="117">
        <f>IF(SUMIFS('MUSD26-30'!B:B,'MUSD26-30'!A:A,ListaUsinas!E322)=0,"",SUMIFS('MUSD26-30'!B:B,'MUSD26-30'!A:A,ListaUsinas!E322))</f>
        <v>1</v>
      </c>
      <c r="M322" s="117">
        <f>IF(SUMIFS(MUSD!C:C,MUSD!A:A,ListaUsinas!E322)=0,"",SUMIFS(MUSD!C:C,MUSD!A:A,ListaUsinas!E322))</f>
        <v>1</v>
      </c>
      <c r="N322" s="46" t="s">
        <v>8529</v>
      </c>
      <c r="O322" s="50"/>
      <c r="P322" s="79"/>
      <c r="Q322" s="79"/>
      <c r="R322" s="79"/>
      <c r="S322" s="79"/>
      <c r="T322" s="79"/>
      <c r="U322" s="79"/>
      <c r="V322" s="79"/>
      <c r="W322" s="78"/>
      <c r="Y322" s="1"/>
      <c r="Z322" s="1"/>
      <c r="AA322" s="1"/>
      <c r="AB322" s="1"/>
      <c r="AC322" s="1"/>
      <c r="AD322" s="1"/>
      <c r="AE322" s="1"/>
      <c r="AF322" s="1"/>
      <c r="AG322" s="1"/>
      <c r="AH322" s="1"/>
    </row>
    <row r="323" spans="1:34" x14ac:dyDescent="0.25">
      <c r="A323" s="3" t="s">
        <v>6634</v>
      </c>
      <c r="B323" s="48" t="s">
        <v>3929</v>
      </c>
      <c r="C323" s="21" t="s">
        <v>836</v>
      </c>
      <c r="D323" s="14" t="s">
        <v>837</v>
      </c>
      <c r="E323" s="14" t="str">
        <f t="shared" si="5"/>
        <v>002570</v>
      </c>
      <c r="F323" s="3" t="s">
        <v>3933</v>
      </c>
      <c r="G323" s="3" t="s">
        <v>940</v>
      </c>
      <c r="H323" s="3" t="s">
        <v>6</v>
      </c>
      <c r="I323" s="3" t="str">
        <f>IFERROR(VLOOKUP(E323,[2]Sheet1!$C:$D,2,0),"TIPO III - Não classificada")</f>
        <v>TIPO III</v>
      </c>
      <c r="J323" s="3">
        <v>47291</v>
      </c>
      <c r="K323" s="86"/>
      <c r="L323" s="117">
        <f>IF(SUMIFS('MUSD26-30'!B:B,'MUSD26-30'!A:A,ListaUsinas!E323)=0,"",SUMIFS('MUSD26-30'!B:B,'MUSD26-30'!A:A,ListaUsinas!E323))</f>
        <v>1</v>
      </c>
      <c r="M323" s="117">
        <f>IF(SUMIFS(MUSD!C:C,MUSD!A:A,ListaUsinas!E323)=0,"",SUMIFS(MUSD!C:C,MUSD!A:A,ListaUsinas!E323))</f>
        <v>1</v>
      </c>
      <c r="N323" s="46" t="s">
        <v>8529</v>
      </c>
      <c r="O323" s="50"/>
      <c r="P323" s="79"/>
      <c r="Q323" s="79"/>
      <c r="R323" s="79"/>
      <c r="S323" s="79"/>
      <c r="T323" s="79"/>
      <c r="U323" s="79"/>
      <c r="V323" s="79"/>
      <c r="W323" s="78"/>
      <c r="Y323" s="1"/>
      <c r="Z323" s="1"/>
      <c r="AA323" s="1"/>
      <c r="AB323" s="1"/>
      <c r="AC323" s="1"/>
      <c r="AD323" s="1"/>
      <c r="AE323" s="1"/>
      <c r="AF323" s="1"/>
      <c r="AG323" s="1"/>
      <c r="AH323" s="1"/>
    </row>
    <row r="324" spans="1:34" x14ac:dyDescent="0.25">
      <c r="A324" s="3" t="s">
        <v>6634</v>
      </c>
      <c r="B324" s="48" t="s">
        <v>3929</v>
      </c>
      <c r="C324" s="21" t="s">
        <v>854</v>
      </c>
      <c r="D324" s="14" t="s">
        <v>855</v>
      </c>
      <c r="E324" s="14" t="str">
        <f t="shared" si="5"/>
        <v>032525</v>
      </c>
      <c r="F324" s="3" t="s">
        <v>1876</v>
      </c>
      <c r="G324" s="3" t="s">
        <v>940</v>
      </c>
      <c r="H324" s="3" t="s">
        <v>6</v>
      </c>
      <c r="I324" s="3" t="str">
        <f>IFERROR(VLOOKUP(E324,[2]Sheet1!$C:$D,2,0),"TIPO III - Não classificada")</f>
        <v>TIPO III</v>
      </c>
      <c r="J324" s="3">
        <v>47054</v>
      </c>
      <c r="K324" s="86"/>
      <c r="L324" s="117">
        <f>IF(SUMIFS('MUSD26-30'!B:B,'MUSD26-30'!A:A,ListaUsinas!E324)=0,"",SUMIFS('MUSD26-30'!B:B,'MUSD26-30'!A:A,ListaUsinas!E324))</f>
        <v>9</v>
      </c>
      <c r="M324" s="117">
        <f>IF(SUMIFS(MUSD!C:C,MUSD!A:A,ListaUsinas!E324)=0,"",SUMIFS(MUSD!C:C,MUSD!A:A,ListaUsinas!E324))</f>
        <v>9</v>
      </c>
      <c r="N324" s="46" t="s">
        <v>8529</v>
      </c>
      <c r="O324" s="50"/>
      <c r="P324" s="79"/>
      <c r="Q324" s="79"/>
      <c r="R324" s="79"/>
      <c r="S324" s="79"/>
      <c r="T324" s="79"/>
      <c r="U324" s="79"/>
      <c r="V324" s="79"/>
      <c r="W324" s="78"/>
      <c r="Y324" s="1"/>
      <c r="Z324" s="1"/>
      <c r="AA324" s="1"/>
      <c r="AB324" s="1"/>
      <c r="AC324" s="1"/>
      <c r="AD324" s="1"/>
      <c r="AE324" s="1"/>
      <c r="AF324" s="1"/>
      <c r="AG324" s="1"/>
      <c r="AH324" s="1"/>
    </row>
    <row r="325" spans="1:34" x14ac:dyDescent="0.25">
      <c r="A325" s="3" t="s">
        <v>6634</v>
      </c>
      <c r="B325" s="48" t="s">
        <v>3929</v>
      </c>
      <c r="C325" s="21" t="s">
        <v>406</v>
      </c>
      <c r="D325" s="14" t="s">
        <v>856</v>
      </c>
      <c r="E325" s="14" t="str">
        <f t="shared" si="5"/>
        <v>026832</v>
      </c>
      <c r="F325" s="3" t="s">
        <v>1876</v>
      </c>
      <c r="G325" s="3" t="s">
        <v>940</v>
      </c>
      <c r="H325" s="3" t="s">
        <v>6</v>
      </c>
      <c r="I325" s="3" t="str">
        <f>IFERROR(VLOOKUP(E325,[2]Sheet1!$C:$D,2,0),"TIPO III - Não classificada")</f>
        <v>TIPO III</v>
      </c>
      <c r="J325" s="3">
        <v>47055</v>
      </c>
      <c r="K325" s="86"/>
      <c r="L325" s="117">
        <f>IF(SUMIFS('MUSD26-30'!B:B,'MUSD26-30'!A:A,ListaUsinas!E325)=0,"",SUMIFS('MUSD26-30'!B:B,'MUSD26-30'!A:A,ListaUsinas!E325))</f>
        <v>12</v>
      </c>
      <c r="M325" s="117">
        <f>IF(SUMIFS(MUSD!C:C,MUSD!A:A,ListaUsinas!E325)=0,"",SUMIFS(MUSD!C:C,MUSD!A:A,ListaUsinas!E325))</f>
        <v>12</v>
      </c>
      <c r="N325" s="46" t="s">
        <v>8531</v>
      </c>
      <c r="O325" s="50"/>
      <c r="P325" s="79"/>
      <c r="Q325" s="79"/>
      <c r="R325" s="79"/>
      <c r="S325" s="79"/>
      <c r="T325" s="79"/>
      <c r="U325" s="79"/>
      <c r="V325" s="79"/>
      <c r="W325" s="78"/>
      <c r="Y325" s="1"/>
      <c r="Z325" s="1"/>
      <c r="AA325" s="1"/>
      <c r="AB325" s="1"/>
      <c r="AC325" s="1"/>
      <c r="AD325" s="1"/>
      <c r="AE325" s="1"/>
      <c r="AF325" s="1"/>
      <c r="AG325" s="1"/>
      <c r="AH325" s="1"/>
    </row>
    <row r="326" spans="1:34" x14ac:dyDescent="0.25">
      <c r="A326" s="3" t="s">
        <v>6634</v>
      </c>
      <c r="B326" s="48" t="s">
        <v>3929</v>
      </c>
      <c r="C326" s="21" t="s">
        <v>857</v>
      </c>
      <c r="D326" s="14" t="s">
        <v>858</v>
      </c>
      <c r="E326" s="14" t="str">
        <f t="shared" si="5"/>
        <v>001142</v>
      </c>
      <c r="F326" s="3" t="s">
        <v>1876</v>
      </c>
      <c r="G326" s="3" t="s">
        <v>940</v>
      </c>
      <c r="H326" s="3" t="s">
        <v>6</v>
      </c>
      <c r="I326" s="3" t="str">
        <f>IFERROR(VLOOKUP(E326,[2]Sheet1!$C:$D,2,0),"TIPO III - Não classificada")</f>
        <v>TIPO III</v>
      </c>
      <c r="J326" s="3">
        <v>47056</v>
      </c>
      <c r="K326" s="86"/>
      <c r="L326" s="117">
        <f>IF(SUMIFS('MUSD26-30'!B:B,'MUSD26-30'!A:A,ListaUsinas!E326)=0,"",SUMIFS('MUSD26-30'!B:B,'MUSD26-30'!A:A,ListaUsinas!E326))</f>
        <v>8</v>
      </c>
      <c r="M326" s="117">
        <f>IF(SUMIFS(MUSD!C:C,MUSD!A:A,ListaUsinas!E326)=0,"",SUMIFS(MUSD!C:C,MUSD!A:A,ListaUsinas!E326))</f>
        <v>8</v>
      </c>
      <c r="N326" s="46" t="s">
        <v>8529</v>
      </c>
      <c r="O326" s="50"/>
      <c r="P326" s="79"/>
      <c r="Q326" s="79"/>
      <c r="R326" s="79"/>
      <c r="S326" s="79"/>
      <c r="T326" s="79"/>
      <c r="U326" s="79"/>
      <c r="V326" s="79"/>
      <c r="W326" s="78"/>
      <c r="Y326" s="1"/>
      <c r="Z326" s="1"/>
      <c r="AA326" s="1"/>
      <c r="AB326" s="1"/>
      <c r="AC326" s="1"/>
      <c r="AD326" s="1"/>
      <c r="AE326" s="1"/>
      <c r="AF326" s="1"/>
      <c r="AG326" s="1"/>
      <c r="AH326" s="1"/>
    </row>
    <row r="327" spans="1:34" x14ac:dyDescent="0.25">
      <c r="A327" s="3" t="s">
        <v>6634</v>
      </c>
      <c r="B327" s="48" t="s">
        <v>3929</v>
      </c>
      <c r="C327" s="21" t="s">
        <v>859</v>
      </c>
      <c r="D327" s="14" t="s">
        <v>860</v>
      </c>
      <c r="E327" s="14" t="str">
        <f t="shared" si="5"/>
        <v>002238</v>
      </c>
      <c r="F327" s="3" t="s">
        <v>1876</v>
      </c>
      <c r="G327" s="3" t="s">
        <v>940</v>
      </c>
      <c r="H327" s="3" t="s">
        <v>6</v>
      </c>
      <c r="I327" s="3" t="str">
        <f>IFERROR(VLOOKUP(E327,[2]Sheet1!$C:$D,2,0),"TIPO III - Não classificada")</f>
        <v>TIPO III</v>
      </c>
      <c r="J327" s="3">
        <v>47057</v>
      </c>
      <c r="K327" s="86"/>
      <c r="L327" s="117">
        <f>IF(SUMIFS('MUSD26-30'!B:B,'MUSD26-30'!A:A,ListaUsinas!E327)=0,"",SUMIFS('MUSD26-30'!B:B,'MUSD26-30'!A:A,ListaUsinas!E327))</f>
        <v>1.2</v>
      </c>
      <c r="M327" s="117">
        <f>IF(SUMIFS(MUSD!C:C,MUSD!A:A,ListaUsinas!E327)=0,"",SUMIFS(MUSD!C:C,MUSD!A:A,ListaUsinas!E327))</f>
        <v>1.2</v>
      </c>
      <c r="N327" s="46" t="s">
        <v>8529</v>
      </c>
      <c r="O327" s="50"/>
      <c r="P327" s="79"/>
      <c r="Q327" s="79"/>
      <c r="R327" s="79"/>
      <c r="S327" s="79"/>
      <c r="T327" s="79"/>
      <c r="U327" s="79"/>
      <c r="V327" s="79"/>
      <c r="W327" s="78"/>
      <c r="Y327" s="1"/>
      <c r="Z327" s="1"/>
      <c r="AA327" s="1"/>
      <c r="AB327" s="1"/>
      <c r="AC327" s="1"/>
      <c r="AD327" s="1"/>
      <c r="AE327" s="1"/>
      <c r="AF327" s="1"/>
      <c r="AG327" s="1"/>
      <c r="AH327" s="1"/>
    </row>
    <row r="328" spans="1:34" x14ac:dyDescent="0.25">
      <c r="A328" s="3" t="s">
        <v>6634</v>
      </c>
      <c r="B328" s="48" t="s">
        <v>3929</v>
      </c>
      <c r="C328" s="21" t="s">
        <v>861</v>
      </c>
      <c r="D328" s="14" t="s">
        <v>862</v>
      </c>
      <c r="E328" s="14" t="str">
        <f t="shared" si="5"/>
        <v>001479</v>
      </c>
      <c r="F328" s="3" t="s">
        <v>1876</v>
      </c>
      <c r="G328" s="3" t="s">
        <v>940</v>
      </c>
      <c r="H328" s="3" t="s">
        <v>6</v>
      </c>
      <c r="I328" s="3" t="str">
        <f>IFERROR(VLOOKUP(E328,[2]Sheet1!$C:$D,2,0),"TIPO III - Não classificada")</f>
        <v>TIPO III</v>
      </c>
      <c r="J328" s="3">
        <v>47058</v>
      </c>
      <c r="K328" s="86"/>
      <c r="L328" s="117">
        <f>IF(SUMIFS('MUSD26-30'!B:B,'MUSD26-30'!A:A,ListaUsinas!E328)=0,"",SUMIFS('MUSD26-30'!B:B,'MUSD26-30'!A:A,ListaUsinas!E328))</f>
        <v>7.2</v>
      </c>
      <c r="M328" s="117">
        <f>IF(SUMIFS(MUSD!C:C,MUSD!A:A,ListaUsinas!E328)=0,"",SUMIFS(MUSD!C:C,MUSD!A:A,ListaUsinas!E328))</f>
        <v>7.2</v>
      </c>
      <c r="N328" s="46" t="s">
        <v>8529</v>
      </c>
      <c r="O328" s="50"/>
      <c r="P328" s="79"/>
      <c r="Q328" s="79"/>
      <c r="R328" s="79"/>
      <c r="S328" s="79"/>
      <c r="T328" s="79"/>
      <c r="U328" s="79"/>
      <c r="V328" s="79"/>
      <c r="W328" s="78"/>
      <c r="Y328" s="1"/>
      <c r="Z328" s="1"/>
      <c r="AA328" s="1"/>
      <c r="AB328" s="1"/>
      <c r="AC328" s="1"/>
      <c r="AD328" s="1"/>
      <c r="AE328" s="1"/>
      <c r="AF328" s="1"/>
      <c r="AG328" s="1"/>
      <c r="AH328" s="1"/>
    </row>
    <row r="329" spans="1:34" x14ac:dyDescent="0.25">
      <c r="A329" s="3" t="s">
        <v>6634</v>
      </c>
      <c r="B329" s="48" t="s">
        <v>3929</v>
      </c>
      <c r="C329" s="21" t="s">
        <v>865</v>
      </c>
      <c r="D329" s="14" t="s">
        <v>866</v>
      </c>
      <c r="E329" s="14" t="str">
        <f t="shared" si="5"/>
        <v>000868</v>
      </c>
      <c r="F329" s="3" t="s">
        <v>1876</v>
      </c>
      <c r="G329" s="3" t="s">
        <v>940</v>
      </c>
      <c r="H329" s="3" t="s">
        <v>6</v>
      </c>
      <c r="I329" s="3" t="str">
        <f>IFERROR(VLOOKUP(E329,[2]Sheet1!$C:$D,2,0),"TIPO III - Não classificada")</f>
        <v>TIPO III</v>
      </c>
      <c r="J329" s="3">
        <v>47293</v>
      </c>
      <c r="K329" s="86"/>
      <c r="L329" s="117">
        <f>IF(SUMIFS('MUSD26-30'!B:B,'MUSD26-30'!A:A,ListaUsinas!E329)=0,"",SUMIFS('MUSD26-30'!B:B,'MUSD26-30'!A:A,ListaUsinas!E329))</f>
        <v>1.1000000000000001</v>
      </c>
      <c r="M329" s="117">
        <f>IF(SUMIFS(MUSD!C:C,MUSD!A:A,ListaUsinas!E329)=0,"",SUMIFS(MUSD!C:C,MUSD!A:A,ListaUsinas!E329))</f>
        <v>1.1000000000000001</v>
      </c>
      <c r="N329" s="46" t="s">
        <v>8529</v>
      </c>
      <c r="O329" s="50"/>
      <c r="P329" s="79"/>
      <c r="Q329" s="79"/>
      <c r="R329" s="79"/>
      <c r="S329" s="79"/>
      <c r="T329" s="79"/>
      <c r="U329" s="79"/>
      <c r="V329" s="79"/>
      <c r="W329" s="78"/>
      <c r="Y329" s="1"/>
      <c r="Z329" s="1"/>
      <c r="AA329" s="1"/>
      <c r="AB329" s="1"/>
      <c r="AC329" s="1"/>
      <c r="AD329" s="1"/>
      <c r="AE329" s="1"/>
      <c r="AF329" s="1"/>
      <c r="AG329" s="1"/>
      <c r="AH329" s="1"/>
    </row>
    <row r="330" spans="1:34" x14ac:dyDescent="0.25">
      <c r="A330" s="3" t="s">
        <v>6634</v>
      </c>
      <c r="B330" s="48" t="s">
        <v>3929</v>
      </c>
      <c r="C330" s="21" t="s">
        <v>867</v>
      </c>
      <c r="D330" s="14" t="s">
        <v>868</v>
      </c>
      <c r="E330" s="14" t="str">
        <f t="shared" si="5"/>
        <v>001335</v>
      </c>
      <c r="F330" s="3" t="s">
        <v>1876</v>
      </c>
      <c r="G330" s="3" t="s">
        <v>940</v>
      </c>
      <c r="H330" s="3" t="s">
        <v>6</v>
      </c>
      <c r="I330" s="3" t="str">
        <f>IFERROR(VLOOKUP(E330,[2]Sheet1!$C:$D,2,0),"TIPO III - Não classificada")</f>
        <v>TIPO III</v>
      </c>
      <c r="J330" s="3">
        <v>47294</v>
      </c>
      <c r="K330" s="86"/>
      <c r="L330" s="117">
        <f>IF(SUMIFS('MUSD26-30'!B:B,'MUSD26-30'!A:A,ListaUsinas!E330)=0,"",SUMIFS('MUSD26-30'!B:B,'MUSD26-30'!A:A,ListaUsinas!E330))</f>
        <v>1.6</v>
      </c>
      <c r="M330" s="117">
        <f>IF(SUMIFS(MUSD!C:C,MUSD!A:A,ListaUsinas!E330)=0,"",SUMIFS(MUSD!C:C,MUSD!A:A,ListaUsinas!E330))</f>
        <v>1.6</v>
      </c>
      <c r="N330" s="46" t="s">
        <v>8529</v>
      </c>
      <c r="O330" s="50"/>
      <c r="P330" s="79"/>
      <c r="Q330" s="79"/>
      <c r="R330" s="79"/>
      <c r="S330" s="79"/>
      <c r="T330" s="79"/>
      <c r="U330" s="79"/>
      <c r="V330" s="79"/>
      <c r="W330" s="78"/>
      <c r="Y330" s="1"/>
      <c r="Z330" s="1"/>
      <c r="AA330" s="1"/>
      <c r="AB330" s="1"/>
      <c r="AC330" s="1"/>
      <c r="AD330" s="1"/>
      <c r="AE330" s="1"/>
      <c r="AF330" s="1"/>
      <c r="AG330" s="1"/>
      <c r="AH330" s="1"/>
    </row>
    <row r="331" spans="1:34" x14ac:dyDescent="0.25">
      <c r="A331" s="3" t="s">
        <v>6634</v>
      </c>
      <c r="B331" s="48" t="s">
        <v>3929</v>
      </c>
      <c r="C331" s="21" t="s">
        <v>655</v>
      </c>
      <c r="D331" s="14" t="s">
        <v>869</v>
      </c>
      <c r="E331" s="14" t="str">
        <f t="shared" si="5"/>
        <v>028823</v>
      </c>
      <c r="F331" s="3" t="s">
        <v>1876</v>
      </c>
      <c r="G331" s="3" t="s">
        <v>940</v>
      </c>
      <c r="H331" s="3" t="s">
        <v>6</v>
      </c>
      <c r="I331" s="3" t="str">
        <f>IFERROR(VLOOKUP(E331,[2]Sheet1!$C:$D,2,0),"TIPO III - Não classificada")</f>
        <v>TIPO III</v>
      </c>
      <c r="J331" s="3">
        <v>47059</v>
      </c>
      <c r="K331" s="86"/>
      <c r="L331" s="117">
        <f>IF(SUMIFS('MUSD26-30'!B:B,'MUSD26-30'!A:A,ListaUsinas!E331)=0,"",SUMIFS('MUSD26-30'!B:B,'MUSD26-30'!A:A,ListaUsinas!E331))</f>
        <v>4</v>
      </c>
      <c r="M331" s="117">
        <f>IF(SUMIFS(MUSD!C:C,MUSD!A:A,ListaUsinas!E331)=0,"",SUMIFS(MUSD!C:C,MUSD!A:A,ListaUsinas!E331))</f>
        <v>4</v>
      </c>
      <c r="N331" s="46" t="s">
        <v>8529</v>
      </c>
      <c r="O331" s="50"/>
      <c r="P331" s="79"/>
      <c r="Q331" s="79"/>
      <c r="R331" s="79"/>
      <c r="S331" s="79"/>
      <c r="T331" s="79"/>
      <c r="U331" s="79"/>
      <c r="V331" s="79"/>
      <c r="W331" s="78"/>
      <c r="Y331" s="1"/>
      <c r="Z331" s="1"/>
      <c r="AA331" s="1"/>
      <c r="AB331" s="1"/>
      <c r="AC331" s="1"/>
      <c r="AD331" s="1"/>
      <c r="AE331" s="1"/>
      <c r="AF331" s="1"/>
      <c r="AG331" s="1"/>
      <c r="AH331" s="1"/>
    </row>
    <row r="332" spans="1:34" x14ac:dyDescent="0.25">
      <c r="A332" s="3" t="s">
        <v>6634</v>
      </c>
      <c r="B332" s="48" t="s">
        <v>3929</v>
      </c>
      <c r="C332" s="21" t="s">
        <v>870</v>
      </c>
      <c r="D332" s="14" t="s">
        <v>871</v>
      </c>
      <c r="E332" s="14" t="str">
        <f t="shared" si="5"/>
        <v>002707</v>
      </c>
      <c r="F332" s="3" t="s">
        <v>1876</v>
      </c>
      <c r="G332" s="3" t="s">
        <v>940</v>
      </c>
      <c r="H332" s="3" t="s">
        <v>6</v>
      </c>
      <c r="I332" s="3" t="str">
        <f>IFERROR(VLOOKUP(E332,[2]Sheet1!$C:$D,2,0),"TIPO III - Não classificada")</f>
        <v>TIPO III</v>
      </c>
      <c r="J332" s="3">
        <v>47295</v>
      </c>
      <c r="K332" s="86"/>
      <c r="L332" s="117">
        <f>IF(SUMIFS('MUSD26-30'!B:B,'MUSD26-30'!A:A,ListaUsinas!E332)=0,"",SUMIFS('MUSD26-30'!B:B,'MUSD26-30'!A:A,ListaUsinas!E332))</f>
        <v>1.45</v>
      </c>
      <c r="M332" s="117">
        <f>IF(SUMIFS(MUSD!C:C,MUSD!A:A,ListaUsinas!E332)=0,"",SUMIFS(MUSD!C:C,MUSD!A:A,ListaUsinas!E332))</f>
        <v>1.45</v>
      </c>
      <c r="N332" s="46" t="s">
        <v>8529</v>
      </c>
      <c r="O332" s="50"/>
      <c r="P332" s="79"/>
      <c r="Q332" s="79"/>
      <c r="R332" s="79"/>
      <c r="S332" s="79"/>
      <c r="T332" s="79"/>
      <c r="U332" s="79"/>
      <c r="V332" s="79"/>
      <c r="W332" s="78"/>
      <c r="Y332" s="1"/>
      <c r="Z332" s="1"/>
      <c r="AA332" s="1"/>
      <c r="AB332" s="1"/>
      <c r="AC332" s="1"/>
      <c r="AD332" s="1"/>
      <c r="AE332" s="1"/>
      <c r="AF332" s="1"/>
      <c r="AG332" s="1"/>
      <c r="AH332" s="1"/>
    </row>
    <row r="333" spans="1:34" x14ac:dyDescent="0.25">
      <c r="A333" s="3" t="s">
        <v>6634</v>
      </c>
      <c r="B333" s="48" t="s">
        <v>3929</v>
      </c>
      <c r="C333" s="21" t="s">
        <v>547</v>
      </c>
      <c r="D333" s="14" t="s">
        <v>872</v>
      </c>
      <c r="E333" s="14" t="str">
        <f t="shared" si="5"/>
        <v>028826</v>
      </c>
      <c r="F333" s="3" t="s">
        <v>1876</v>
      </c>
      <c r="G333" s="3" t="s">
        <v>940</v>
      </c>
      <c r="H333" s="3" t="s">
        <v>6</v>
      </c>
      <c r="I333" s="3" t="str">
        <f>IFERROR(VLOOKUP(E333,[2]Sheet1!$C:$D,2,0),"TIPO III - Não classificada")</f>
        <v>TIPO III</v>
      </c>
      <c r="J333" s="3">
        <v>47296</v>
      </c>
      <c r="K333" s="86"/>
      <c r="L333" s="117">
        <f>IF(SUMIFS('MUSD26-30'!B:B,'MUSD26-30'!A:A,ListaUsinas!E333)=0,"",SUMIFS('MUSD26-30'!B:B,'MUSD26-30'!A:A,ListaUsinas!E333))</f>
        <v>3</v>
      </c>
      <c r="M333" s="117">
        <f>IF(SUMIFS(MUSD!C:C,MUSD!A:A,ListaUsinas!E333)=0,"",SUMIFS(MUSD!C:C,MUSD!A:A,ListaUsinas!E333))</f>
        <v>3</v>
      </c>
      <c r="N333" s="46" t="s">
        <v>8529</v>
      </c>
      <c r="O333" s="50"/>
      <c r="P333" s="79"/>
      <c r="Q333" s="79"/>
      <c r="R333" s="79"/>
      <c r="S333" s="79"/>
      <c r="T333" s="79"/>
      <c r="U333" s="79"/>
      <c r="V333" s="79"/>
      <c r="W333" s="78"/>
      <c r="Y333" s="1"/>
      <c r="Z333" s="1"/>
      <c r="AA333" s="1"/>
      <c r="AB333" s="1"/>
      <c r="AC333" s="1"/>
      <c r="AD333" s="1"/>
      <c r="AE333" s="1"/>
      <c r="AF333" s="1"/>
      <c r="AG333" s="1"/>
      <c r="AH333" s="1"/>
    </row>
    <row r="334" spans="1:34" x14ac:dyDescent="0.25">
      <c r="A334" s="3" t="s">
        <v>6634</v>
      </c>
      <c r="B334" s="48" t="s">
        <v>3929</v>
      </c>
      <c r="C334" s="21" t="s">
        <v>873</v>
      </c>
      <c r="D334" s="14" t="s">
        <v>874</v>
      </c>
      <c r="E334" s="14" t="str">
        <f t="shared" si="5"/>
        <v>027059</v>
      </c>
      <c r="F334" s="3" t="s">
        <v>1876</v>
      </c>
      <c r="G334" s="3" t="s">
        <v>940</v>
      </c>
      <c r="H334" s="3" t="s">
        <v>6</v>
      </c>
      <c r="I334" s="3" t="str">
        <f>IFERROR(VLOOKUP(E334,[2]Sheet1!$C:$D,2,0),"TIPO III - Não classificada")</f>
        <v>TIPO III</v>
      </c>
      <c r="J334" s="3">
        <v>47778</v>
      </c>
      <c r="K334" s="86"/>
      <c r="L334" s="117">
        <f>IF(SUMIFS('MUSD26-30'!B:B,'MUSD26-30'!A:A,ListaUsinas!E334)=0,"",SUMIFS('MUSD26-30'!B:B,'MUSD26-30'!A:A,ListaUsinas!E334))</f>
        <v>22.5</v>
      </c>
      <c r="M334" s="117">
        <f>IF(SUMIFS(MUSD!C:C,MUSD!A:A,ListaUsinas!E334)=0,"",SUMIFS(MUSD!C:C,MUSD!A:A,ListaUsinas!E334))</f>
        <v>22.5</v>
      </c>
      <c r="N334" s="46" t="s">
        <v>8532</v>
      </c>
      <c r="O334" s="50"/>
      <c r="P334" s="79"/>
      <c r="Q334" s="79"/>
      <c r="R334" s="79"/>
      <c r="S334" s="79"/>
      <c r="T334" s="79"/>
      <c r="U334" s="79"/>
      <c r="V334" s="79"/>
      <c r="W334" s="78"/>
      <c r="Y334" s="1"/>
      <c r="Z334" s="1"/>
      <c r="AA334" s="1"/>
      <c r="AB334" s="1"/>
      <c r="AC334" s="1"/>
      <c r="AD334" s="1"/>
      <c r="AE334" s="1"/>
      <c r="AF334" s="1"/>
      <c r="AG334" s="1"/>
      <c r="AH334" s="1"/>
    </row>
    <row r="335" spans="1:34" x14ac:dyDescent="0.25">
      <c r="A335" s="3" t="s">
        <v>6634</v>
      </c>
      <c r="B335" s="48" t="s">
        <v>3929</v>
      </c>
      <c r="C335" s="21" t="s">
        <v>875</v>
      </c>
      <c r="D335" s="14" t="s">
        <v>876</v>
      </c>
      <c r="E335" s="14" t="str">
        <f t="shared" si="5"/>
        <v>028047</v>
      </c>
      <c r="F335" s="3" t="s">
        <v>1876</v>
      </c>
      <c r="G335" s="3" t="s">
        <v>940</v>
      </c>
      <c r="H335" s="3" t="s">
        <v>6</v>
      </c>
      <c r="I335" s="3" t="str">
        <f>IFERROR(VLOOKUP(E335,[2]Sheet1!$C:$D,2,0),"TIPO III - Não classificada")</f>
        <v>TIPO III</v>
      </c>
      <c r="J335" s="3">
        <v>47791</v>
      </c>
      <c r="K335" s="86"/>
      <c r="L335" s="117">
        <f>IF(SUMIFS('MUSD26-30'!B:B,'MUSD26-30'!A:A,ListaUsinas!E335)=0,"",SUMIFS('MUSD26-30'!B:B,'MUSD26-30'!A:A,ListaUsinas!E335))</f>
        <v>17</v>
      </c>
      <c r="M335" s="117">
        <f>IF(SUMIFS(MUSD!C:C,MUSD!A:A,ListaUsinas!E335)=0,"",SUMIFS(MUSD!C:C,MUSD!A:A,ListaUsinas!E335))</f>
        <v>17</v>
      </c>
      <c r="N335" s="46" t="s">
        <v>8529</v>
      </c>
      <c r="O335" s="50"/>
      <c r="P335" s="79"/>
      <c r="Q335" s="79"/>
      <c r="R335" s="79"/>
      <c r="S335" s="79"/>
      <c r="T335" s="79"/>
      <c r="U335" s="79"/>
      <c r="V335" s="79"/>
      <c r="W335" s="78"/>
      <c r="Y335" s="1"/>
      <c r="Z335" s="1"/>
      <c r="AA335" s="1"/>
      <c r="AB335" s="1"/>
      <c r="AC335" s="1"/>
      <c r="AD335" s="1"/>
      <c r="AE335" s="1"/>
      <c r="AF335" s="1"/>
      <c r="AG335" s="1"/>
      <c r="AH335" s="1"/>
    </row>
    <row r="336" spans="1:34" x14ac:dyDescent="0.25">
      <c r="A336" s="3" t="s">
        <v>6634</v>
      </c>
      <c r="B336" s="48" t="s">
        <v>3929</v>
      </c>
      <c r="C336" s="21" t="s">
        <v>877</v>
      </c>
      <c r="D336" s="14" t="s">
        <v>878</v>
      </c>
      <c r="E336" s="14" t="str">
        <f t="shared" si="5"/>
        <v>029292</v>
      </c>
      <c r="F336" s="3" t="s">
        <v>1876</v>
      </c>
      <c r="G336" s="3" t="s">
        <v>940</v>
      </c>
      <c r="H336" s="3" t="s">
        <v>6</v>
      </c>
      <c r="I336" s="3" t="str">
        <f>IFERROR(VLOOKUP(E336,[2]Sheet1!$C:$D,2,0),"TIPO III - Não classificada")</f>
        <v>TIPO III</v>
      </c>
      <c r="J336" s="3">
        <v>47060</v>
      </c>
      <c r="K336" s="86"/>
      <c r="L336" s="117">
        <f>IF(SUMIFS('MUSD26-30'!B:B,'MUSD26-30'!A:A,ListaUsinas!E336)=0,"",SUMIFS('MUSD26-30'!B:B,'MUSD26-30'!A:A,ListaUsinas!E336))</f>
        <v>6</v>
      </c>
      <c r="M336" s="117">
        <f>IF(SUMIFS(MUSD!C:C,MUSD!A:A,ListaUsinas!E336)=0,"",SUMIFS(MUSD!C:C,MUSD!A:A,ListaUsinas!E336))</f>
        <v>6</v>
      </c>
      <c r="N336" s="46" t="s">
        <v>8533</v>
      </c>
      <c r="O336" s="50"/>
      <c r="P336" s="79"/>
      <c r="Q336" s="79"/>
      <c r="R336" s="79"/>
      <c r="S336" s="79"/>
      <c r="T336" s="79"/>
      <c r="U336" s="79"/>
      <c r="V336" s="79"/>
      <c r="W336" s="78"/>
      <c r="Y336" s="1"/>
      <c r="Z336" s="1"/>
      <c r="AA336" s="1"/>
      <c r="AB336" s="1"/>
      <c r="AC336" s="1"/>
      <c r="AD336" s="1"/>
      <c r="AE336" s="1"/>
      <c r="AF336" s="1"/>
      <c r="AG336" s="1"/>
      <c r="AH336" s="1"/>
    </row>
    <row r="337" spans="1:34" x14ac:dyDescent="0.25">
      <c r="A337" s="3" t="s">
        <v>6634</v>
      </c>
      <c r="B337" s="48" t="s">
        <v>3929</v>
      </c>
      <c r="C337" s="21" t="s">
        <v>879</v>
      </c>
      <c r="D337" s="14" t="s">
        <v>880</v>
      </c>
      <c r="E337" s="14" t="str">
        <f t="shared" si="5"/>
        <v>028063</v>
      </c>
      <c r="F337" s="3" t="s">
        <v>1876</v>
      </c>
      <c r="G337" s="3" t="s">
        <v>940</v>
      </c>
      <c r="H337" s="3" t="s">
        <v>6</v>
      </c>
      <c r="I337" s="3" t="str">
        <f>IFERROR(VLOOKUP(E337,[2]Sheet1!$C:$D,2,0),"TIPO III - Não classificada")</f>
        <v>TIPO III</v>
      </c>
      <c r="J337" s="3">
        <v>47061</v>
      </c>
      <c r="K337" s="86"/>
      <c r="L337" s="117">
        <f>IF(SUMIFS('MUSD26-30'!B:B,'MUSD26-30'!A:A,ListaUsinas!E337)=0,"",SUMIFS('MUSD26-30'!B:B,'MUSD26-30'!A:A,ListaUsinas!E337))</f>
        <v>4.28</v>
      </c>
      <c r="M337" s="117">
        <f>IF(SUMIFS(MUSD!C:C,MUSD!A:A,ListaUsinas!E337)=0,"",SUMIFS(MUSD!C:C,MUSD!A:A,ListaUsinas!E337))</f>
        <v>4.28</v>
      </c>
      <c r="N337" s="46" t="s">
        <v>8529</v>
      </c>
      <c r="O337" s="50"/>
      <c r="P337" s="79"/>
      <c r="Q337" s="79"/>
      <c r="R337" s="79"/>
      <c r="S337" s="79"/>
      <c r="T337" s="79"/>
      <c r="U337" s="79"/>
      <c r="V337" s="79"/>
      <c r="W337" s="78"/>
      <c r="Y337" s="1"/>
      <c r="Z337" s="1"/>
      <c r="AA337" s="1"/>
      <c r="AB337" s="1"/>
      <c r="AC337" s="1"/>
      <c r="AD337" s="1"/>
      <c r="AE337" s="1"/>
      <c r="AF337" s="1"/>
      <c r="AG337" s="1"/>
      <c r="AH337" s="1"/>
    </row>
    <row r="338" spans="1:34" x14ac:dyDescent="0.25">
      <c r="A338" s="3" t="s">
        <v>6634</v>
      </c>
      <c r="B338" s="48" t="s">
        <v>3929</v>
      </c>
      <c r="C338" s="21" t="s">
        <v>517</v>
      </c>
      <c r="D338" s="14" t="s">
        <v>881</v>
      </c>
      <c r="E338" s="14" t="str">
        <f t="shared" si="5"/>
        <v>028186</v>
      </c>
      <c r="F338" s="3" t="s">
        <v>1876</v>
      </c>
      <c r="G338" s="3" t="s">
        <v>940</v>
      </c>
      <c r="H338" s="3" t="s">
        <v>6</v>
      </c>
      <c r="I338" s="3" t="str">
        <f>IFERROR(VLOOKUP(E338,[2]Sheet1!$C:$D,2,0),"TIPO III - Não classificada")</f>
        <v>TIPO III</v>
      </c>
      <c r="J338" s="3">
        <v>47062</v>
      </c>
      <c r="K338" s="86"/>
      <c r="L338" s="117">
        <f>IF(SUMIFS('MUSD26-30'!B:B,'MUSD26-30'!A:A,ListaUsinas!E338)=0,"",SUMIFS('MUSD26-30'!B:B,'MUSD26-30'!A:A,ListaUsinas!E338))</f>
        <v>0.85</v>
      </c>
      <c r="M338" s="117">
        <f>IF(SUMIFS(MUSD!C:C,MUSD!A:A,ListaUsinas!E338)=0,"",SUMIFS(MUSD!C:C,MUSD!A:A,ListaUsinas!E338))</f>
        <v>0.85</v>
      </c>
      <c r="N338" s="46" t="s">
        <v>8533</v>
      </c>
      <c r="O338" s="50"/>
      <c r="P338" s="79"/>
      <c r="Q338" s="79"/>
      <c r="R338" s="79"/>
      <c r="S338" s="79"/>
      <c r="T338" s="79"/>
      <c r="U338" s="79"/>
      <c r="V338" s="79"/>
      <c r="W338" s="78"/>
      <c r="Y338" s="1"/>
      <c r="Z338" s="1"/>
      <c r="AA338" s="1"/>
      <c r="AB338" s="1"/>
      <c r="AC338" s="1"/>
      <c r="AD338" s="1"/>
      <c r="AE338" s="1"/>
      <c r="AF338" s="1"/>
      <c r="AG338" s="1"/>
      <c r="AH338" s="1"/>
    </row>
    <row r="339" spans="1:34" x14ac:dyDescent="0.25">
      <c r="A339" s="3" t="s">
        <v>6634</v>
      </c>
      <c r="B339" s="48" t="s">
        <v>3929</v>
      </c>
      <c r="C339" s="21" t="s">
        <v>882</v>
      </c>
      <c r="D339" s="14" t="s">
        <v>883</v>
      </c>
      <c r="E339" s="14" t="str">
        <f t="shared" si="5"/>
        <v>000116</v>
      </c>
      <c r="F339" s="3" t="s">
        <v>1876</v>
      </c>
      <c r="G339" s="3" t="s">
        <v>940</v>
      </c>
      <c r="H339" s="3" t="s">
        <v>6</v>
      </c>
      <c r="I339" s="3" t="str">
        <f>IFERROR(VLOOKUP(E339,[2]Sheet1!$C:$D,2,0),"TIPO III - Não classificada")</f>
        <v>TIPO III</v>
      </c>
      <c r="J339" s="3">
        <v>47063</v>
      </c>
      <c r="K339" s="86"/>
      <c r="L339" s="117">
        <f>IF(SUMIFS('MUSD26-30'!B:B,'MUSD26-30'!A:A,ListaUsinas!E339)=0,"",SUMIFS('MUSD26-30'!B:B,'MUSD26-30'!A:A,ListaUsinas!E339))</f>
        <v>1</v>
      </c>
      <c r="M339" s="117">
        <f>IF(SUMIFS(MUSD!C:C,MUSD!A:A,ListaUsinas!E339)=0,"",SUMIFS(MUSD!C:C,MUSD!A:A,ListaUsinas!E339))</f>
        <v>1</v>
      </c>
      <c r="N339" s="46" t="s">
        <v>8533</v>
      </c>
      <c r="O339" s="50"/>
      <c r="P339" s="79"/>
      <c r="Q339" s="79"/>
      <c r="R339" s="79"/>
      <c r="S339" s="79"/>
      <c r="T339" s="79"/>
      <c r="U339" s="79"/>
      <c r="V339" s="79"/>
      <c r="W339" s="78"/>
      <c r="Y339" s="1"/>
      <c r="Z339" s="1"/>
      <c r="AA339" s="1"/>
      <c r="AB339" s="1"/>
      <c r="AC339" s="1"/>
      <c r="AD339" s="1"/>
      <c r="AE339" s="1"/>
      <c r="AF339" s="1"/>
      <c r="AG339" s="1"/>
      <c r="AH339" s="1"/>
    </row>
    <row r="340" spans="1:34" x14ac:dyDescent="0.25">
      <c r="A340" s="3" t="s">
        <v>6634</v>
      </c>
      <c r="B340" s="48" t="s">
        <v>3929</v>
      </c>
      <c r="C340" s="21" t="s">
        <v>884</v>
      </c>
      <c r="D340" s="14" t="s">
        <v>885</v>
      </c>
      <c r="E340" s="14" t="str">
        <f t="shared" si="5"/>
        <v>029713</v>
      </c>
      <c r="F340" s="3" t="s">
        <v>1876</v>
      </c>
      <c r="G340" s="3" t="s">
        <v>940</v>
      </c>
      <c r="H340" s="3" t="s">
        <v>6</v>
      </c>
      <c r="I340" s="3" t="str">
        <f>IFERROR(VLOOKUP(E340,[2]Sheet1!$C:$D,2,0),"TIPO III - Não classificada")</f>
        <v>TIPO III</v>
      </c>
      <c r="J340" s="3">
        <v>47751</v>
      </c>
      <c r="K340" s="86"/>
      <c r="L340" s="117">
        <f>IF(SUMIFS('MUSD26-30'!B:B,'MUSD26-30'!A:A,ListaUsinas!E340)=0,"",SUMIFS('MUSD26-30'!B:B,'MUSD26-30'!A:A,ListaUsinas!E340))</f>
        <v>80</v>
      </c>
      <c r="M340" s="117">
        <f>IF(SUMIFS(MUSD!C:C,MUSD!A:A,ListaUsinas!E340)=0,"",SUMIFS(MUSD!C:C,MUSD!A:A,ListaUsinas!E340))</f>
        <v>80</v>
      </c>
      <c r="N340" s="46" t="s">
        <v>8529</v>
      </c>
      <c r="O340" s="50"/>
      <c r="P340" s="79"/>
      <c r="Q340" s="79"/>
      <c r="R340" s="79"/>
      <c r="S340" s="79"/>
      <c r="T340" s="79"/>
      <c r="U340" s="79"/>
      <c r="V340" s="79"/>
      <c r="W340" s="78"/>
      <c r="Y340" s="1"/>
      <c r="Z340" s="1"/>
      <c r="AA340" s="1"/>
      <c r="AB340" s="1"/>
      <c r="AC340" s="1"/>
      <c r="AD340" s="1"/>
      <c r="AE340" s="1"/>
      <c r="AF340" s="1"/>
      <c r="AG340" s="1"/>
      <c r="AH340" s="1"/>
    </row>
    <row r="341" spans="1:34" x14ac:dyDescent="0.25">
      <c r="A341" s="3" t="s">
        <v>6634</v>
      </c>
      <c r="B341" s="48" t="s">
        <v>3929</v>
      </c>
      <c r="C341" s="21" t="s">
        <v>886</v>
      </c>
      <c r="D341" s="14" t="s">
        <v>887</v>
      </c>
      <c r="E341" s="14" t="str">
        <f t="shared" si="5"/>
        <v>028058</v>
      </c>
      <c r="F341" s="3" t="s">
        <v>1876</v>
      </c>
      <c r="G341" s="3" t="s">
        <v>940</v>
      </c>
      <c r="H341" s="3" t="s">
        <v>6</v>
      </c>
      <c r="I341" s="3" t="str">
        <f>IFERROR(VLOOKUP(E341,[2]Sheet1!$C:$D,2,0),"TIPO III - Não classificada")</f>
        <v>TIPO III</v>
      </c>
      <c r="J341" s="3">
        <v>47763</v>
      </c>
      <c r="K341" s="86"/>
      <c r="L341" s="117">
        <f>IF(SUMIFS('MUSD26-30'!B:B,'MUSD26-30'!A:A,ListaUsinas!E341)=0,"",SUMIFS('MUSD26-30'!B:B,'MUSD26-30'!A:A,ListaUsinas!E341))</f>
        <v>55</v>
      </c>
      <c r="M341" s="117">
        <f>IF(SUMIFS(MUSD!C:C,MUSD!A:A,ListaUsinas!E341)=0,"",SUMIFS(MUSD!C:C,MUSD!A:A,ListaUsinas!E341))</f>
        <v>55</v>
      </c>
      <c r="N341" s="46" t="s">
        <v>8529</v>
      </c>
      <c r="O341" s="50"/>
      <c r="P341" s="79"/>
      <c r="Q341" s="79"/>
      <c r="R341" s="79"/>
      <c r="S341" s="79"/>
      <c r="T341" s="79"/>
      <c r="U341" s="79"/>
      <c r="V341" s="79"/>
      <c r="W341" s="78"/>
      <c r="Y341" s="1"/>
      <c r="Z341" s="1"/>
      <c r="AA341" s="1"/>
      <c r="AB341" s="1"/>
      <c r="AC341" s="1"/>
      <c r="AD341" s="1"/>
      <c r="AE341" s="1"/>
      <c r="AF341" s="1"/>
      <c r="AG341" s="1"/>
      <c r="AH341" s="1"/>
    </row>
    <row r="342" spans="1:34" x14ac:dyDescent="0.25">
      <c r="A342" s="3" t="s">
        <v>6634</v>
      </c>
      <c r="B342" s="48" t="s">
        <v>3929</v>
      </c>
      <c r="C342" s="21" t="s">
        <v>888</v>
      </c>
      <c r="D342" s="14" t="s">
        <v>889</v>
      </c>
      <c r="E342" s="14" t="str">
        <f t="shared" si="5"/>
        <v>030267</v>
      </c>
      <c r="F342" s="3" t="s">
        <v>1876</v>
      </c>
      <c r="G342" s="3" t="s">
        <v>940</v>
      </c>
      <c r="H342" s="3" t="s">
        <v>6</v>
      </c>
      <c r="I342" s="3" t="str">
        <f>IFERROR(VLOOKUP(E342,[2]Sheet1!$C:$D,2,0),"TIPO III - Não classificada")</f>
        <v>TIPO III</v>
      </c>
      <c r="J342" s="3">
        <v>47754</v>
      </c>
      <c r="K342" s="86"/>
      <c r="L342" s="117">
        <f>IF(SUMIFS('MUSD26-30'!B:B,'MUSD26-30'!A:A,ListaUsinas!E342)=0,"",SUMIFS('MUSD26-30'!B:B,'MUSD26-30'!A:A,ListaUsinas!E342))</f>
        <v>21</v>
      </c>
      <c r="M342" s="117">
        <f>IF(SUMIFS(MUSD!C:C,MUSD!A:A,ListaUsinas!E342)=0,"",SUMIFS(MUSD!C:C,MUSD!A:A,ListaUsinas!E342))</f>
        <v>21</v>
      </c>
      <c r="N342" s="46" t="s">
        <v>8534</v>
      </c>
      <c r="O342" s="50"/>
      <c r="P342" s="79"/>
      <c r="Q342" s="79"/>
      <c r="R342" s="79"/>
      <c r="S342" s="79"/>
      <c r="T342" s="79"/>
      <c r="U342" s="79"/>
      <c r="V342" s="79"/>
      <c r="W342" s="78"/>
      <c r="Y342" s="1"/>
      <c r="Z342" s="1"/>
      <c r="AA342" s="1"/>
      <c r="AB342" s="1"/>
      <c r="AC342" s="1"/>
      <c r="AD342" s="1"/>
      <c r="AE342" s="1"/>
      <c r="AF342" s="1"/>
      <c r="AG342" s="1"/>
      <c r="AH342" s="1"/>
    </row>
    <row r="343" spans="1:34" x14ac:dyDescent="0.25">
      <c r="A343" s="3" t="s">
        <v>6634</v>
      </c>
      <c r="B343" s="48" t="s">
        <v>3929</v>
      </c>
      <c r="C343" s="21" t="s">
        <v>811</v>
      </c>
      <c r="D343" s="14" t="s">
        <v>890</v>
      </c>
      <c r="E343" s="14" t="str">
        <f t="shared" si="5"/>
        <v>026869</v>
      </c>
      <c r="F343" s="3" t="s">
        <v>1876</v>
      </c>
      <c r="G343" s="3" t="s">
        <v>940</v>
      </c>
      <c r="H343" s="3" t="s">
        <v>6</v>
      </c>
      <c r="I343" s="3" t="str">
        <f>IFERROR(VLOOKUP(E343,[2]Sheet1!$C:$D,2,0),"TIPO III - Não classificada")</f>
        <v>TIPO III</v>
      </c>
      <c r="J343" s="3">
        <v>47814</v>
      </c>
      <c r="K343" s="86"/>
      <c r="L343" s="117">
        <f>IF(SUMIFS('MUSD26-30'!B:B,'MUSD26-30'!A:A,ListaUsinas!E343)=0,"",SUMIFS('MUSD26-30'!B:B,'MUSD26-30'!A:A,ListaUsinas!E343))</f>
        <v>50</v>
      </c>
      <c r="M343" s="117">
        <f>IF(SUMIFS(MUSD!C:C,MUSD!A:A,ListaUsinas!E343)=0,"",SUMIFS(MUSD!C:C,MUSD!A:A,ListaUsinas!E343))</f>
        <v>50</v>
      </c>
      <c r="N343" s="46" t="s">
        <v>8535</v>
      </c>
      <c r="O343" s="50"/>
      <c r="P343" s="79"/>
      <c r="Q343" s="79"/>
      <c r="R343" s="79"/>
      <c r="S343" s="79"/>
      <c r="T343" s="79"/>
      <c r="U343" s="79"/>
      <c r="V343" s="79"/>
      <c r="W343" s="78"/>
      <c r="Y343" s="1"/>
      <c r="Z343" s="1"/>
      <c r="AA343" s="1"/>
      <c r="AB343" s="1"/>
      <c r="AC343" s="1"/>
      <c r="AD343" s="1"/>
      <c r="AE343" s="1"/>
      <c r="AF343" s="1"/>
      <c r="AG343" s="1"/>
      <c r="AH343" s="1"/>
    </row>
    <row r="344" spans="1:34" x14ac:dyDescent="0.25">
      <c r="A344" s="3" t="s">
        <v>6634</v>
      </c>
      <c r="B344" s="48" t="s">
        <v>3929</v>
      </c>
      <c r="C344" s="21" t="s">
        <v>891</v>
      </c>
      <c r="D344" s="14" t="s">
        <v>892</v>
      </c>
      <c r="E344" s="14" t="str">
        <f t="shared" si="5"/>
        <v>030683</v>
      </c>
      <c r="F344" s="3" t="s">
        <v>1876</v>
      </c>
      <c r="G344" s="3" t="s">
        <v>940</v>
      </c>
      <c r="H344" s="3" t="s">
        <v>6</v>
      </c>
      <c r="I344" s="3" t="str">
        <f>IFERROR(VLOOKUP(E344,[2]Sheet1!$C:$D,2,0),"TIPO III - Não classificada")</f>
        <v>TIPO II-B</v>
      </c>
      <c r="J344" s="3">
        <v>47789</v>
      </c>
      <c r="K344" s="86"/>
      <c r="L344" s="117">
        <f>IF(SUMIFS('MUSD26-30'!B:B,'MUSD26-30'!A:A,ListaUsinas!E344)=0,"",SUMIFS('MUSD26-30'!B:B,'MUSD26-30'!A:A,ListaUsinas!E344))</f>
        <v>15</v>
      </c>
      <c r="M344" s="117">
        <f>IF(SUMIFS(MUSD!C:C,MUSD!A:A,ListaUsinas!E344)=0,"",SUMIFS(MUSD!C:C,MUSD!A:A,ListaUsinas!E344))</f>
        <v>15</v>
      </c>
      <c r="N344" s="46" t="s">
        <v>8536</v>
      </c>
      <c r="O344" s="50"/>
      <c r="P344" s="79"/>
      <c r="Q344" s="79"/>
      <c r="R344" s="79"/>
      <c r="S344" s="79"/>
      <c r="T344" s="79"/>
      <c r="U344" s="79"/>
      <c r="V344" s="79"/>
      <c r="W344" s="78"/>
      <c r="Y344" s="1"/>
      <c r="Z344" s="1"/>
      <c r="AA344" s="1"/>
      <c r="AB344" s="1"/>
      <c r="AC344" s="1"/>
      <c r="AD344" s="1"/>
      <c r="AE344" s="1"/>
      <c r="AF344" s="1"/>
      <c r="AG344" s="1"/>
      <c r="AH344" s="1"/>
    </row>
    <row r="345" spans="1:34" x14ac:dyDescent="0.25">
      <c r="A345" s="3" t="s">
        <v>6634</v>
      </c>
      <c r="B345" s="48" t="s">
        <v>3929</v>
      </c>
      <c r="C345" s="21" t="s">
        <v>893</v>
      </c>
      <c r="D345" s="14" t="s">
        <v>894</v>
      </c>
      <c r="E345" s="14" t="str">
        <f t="shared" si="5"/>
        <v>029766</v>
      </c>
      <c r="F345" s="3" t="s">
        <v>1876</v>
      </c>
      <c r="G345" s="3" t="s">
        <v>940</v>
      </c>
      <c r="H345" s="3" t="s">
        <v>6</v>
      </c>
      <c r="I345" s="3" t="str">
        <f>IFERROR(VLOOKUP(E345,[2]Sheet1!$C:$D,2,0),"TIPO III - Não classificada")</f>
        <v>TIPO III</v>
      </c>
      <c r="J345" s="3">
        <v>4140</v>
      </c>
      <c r="K345" s="86"/>
      <c r="L345" s="117">
        <f>IF(SUMIFS('MUSD26-30'!B:B,'MUSD26-30'!A:A,ListaUsinas!E345)=0,"",SUMIFS('MUSD26-30'!B:B,'MUSD26-30'!A:A,ListaUsinas!E345))</f>
        <v>7</v>
      </c>
      <c r="M345" s="117">
        <f>IF(SUMIFS(MUSD!C:C,MUSD!A:A,ListaUsinas!E345)=0,"",SUMIFS(MUSD!C:C,MUSD!A:A,ListaUsinas!E345))</f>
        <v>7</v>
      </c>
      <c r="N345" s="46" t="s">
        <v>8537</v>
      </c>
      <c r="O345" s="50"/>
      <c r="P345" s="79"/>
      <c r="Q345" s="79"/>
      <c r="R345" s="79"/>
      <c r="S345" s="79"/>
      <c r="T345" s="79"/>
      <c r="U345" s="79"/>
      <c r="V345" s="79"/>
      <c r="W345" s="78"/>
      <c r="Y345" s="1"/>
      <c r="Z345" s="1"/>
      <c r="AA345" s="1"/>
      <c r="AB345" s="1"/>
      <c r="AC345" s="1"/>
      <c r="AD345" s="1"/>
      <c r="AE345" s="1"/>
      <c r="AF345" s="1"/>
      <c r="AG345" s="1"/>
      <c r="AH345" s="1"/>
    </row>
    <row r="346" spans="1:34" x14ac:dyDescent="0.25">
      <c r="A346" s="3" t="s">
        <v>6634</v>
      </c>
      <c r="B346" s="48" t="s">
        <v>3929</v>
      </c>
      <c r="C346" s="21" t="s">
        <v>895</v>
      </c>
      <c r="D346" s="14" t="s">
        <v>896</v>
      </c>
      <c r="E346" s="14" t="str">
        <f t="shared" si="5"/>
        <v>027886</v>
      </c>
      <c r="F346" s="3" t="s">
        <v>1876</v>
      </c>
      <c r="G346" s="3" t="s">
        <v>940</v>
      </c>
      <c r="H346" s="3" t="s">
        <v>6</v>
      </c>
      <c r="I346" s="3" t="str">
        <f>IFERROR(VLOOKUP(E346,[2]Sheet1!$C:$D,2,0),"TIPO III - Não classificada")</f>
        <v>TIPO III</v>
      </c>
      <c r="J346" s="3">
        <v>47782</v>
      </c>
      <c r="K346" s="86"/>
      <c r="L346" s="117">
        <f>IF(SUMIFS('MUSD26-30'!B:B,'MUSD26-30'!A:A,ListaUsinas!E346)=0,"",SUMIFS('MUSD26-30'!B:B,'MUSD26-30'!A:A,ListaUsinas!E346))</f>
        <v>30</v>
      </c>
      <c r="M346" s="117">
        <f>IF(SUMIFS(MUSD!C:C,MUSD!A:A,ListaUsinas!E346)=0,"",SUMIFS(MUSD!C:C,MUSD!A:A,ListaUsinas!E346))</f>
        <v>30</v>
      </c>
      <c r="N346" s="46" t="s">
        <v>8529</v>
      </c>
      <c r="O346" s="50"/>
      <c r="P346" s="79"/>
      <c r="Q346" s="79"/>
      <c r="R346" s="79"/>
      <c r="S346" s="79"/>
      <c r="T346" s="79"/>
      <c r="U346" s="79"/>
      <c r="V346" s="79"/>
      <c r="W346" s="78"/>
      <c r="Y346" s="1"/>
      <c r="Z346" s="1"/>
      <c r="AA346" s="1"/>
      <c r="AB346" s="1"/>
      <c r="AC346" s="1"/>
      <c r="AD346" s="1"/>
      <c r="AE346" s="1"/>
      <c r="AF346" s="1"/>
      <c r="AG346" s="1"/>
      <c r="AH346" s="1"/>
    </row>
    <row r="347" spans="1:34" x14ac:dyDescent="0.25">
      <c r="A347" s="3" t="s">
        <v>6634</v>
      </c>
      <c r="B347" s="48" t="s">
        <v>3929</v>
      </c>
      <c r="C347" s="21" t="s">
        <v>897</v>
      </c>
      <c r="D347" s="14" t="s">
        <v>898</v>
      </c>
      <c r="E347" s="14" t="str">
        <f t="shared" si="5"/>
        <v>027709</v>
      </c>
      <c r="F347" s="3" t="s">
        <v>1876</v>
      </c>
      <c r="G347" s="3" t="s">
        <v>940</v>
      </c>
      <c r="H347" s="3" t="s">
        <v>6</v>
      </c>
      <c r="I347" s="3" t="str">
        <f>IFERROR(VLOOKUP(E347,[2]Sheet1!$C:$D,2,0),"TIPO III - Não classificada")</f>
        <v>TIPO II-B</v>
      </c>
      <c r="J347" s="3">
        <v>47810</v>
      </c>
      <c r="K347" s="86"/>
      <c r="L347" s="117">
        <f>IF(SUMIFS('MUSD26-30'!B:B,'MUSD26-30'!A:A,ListaUsinas!E347)=0,"",SUMIFS('MUSD26-30'!B:B,'MUSD26-30'!A:A,ListaUsinas!E347))</f>
        <v>50</v>
      </c>
      <c r="M347" s="117">
        <f>IF(SUMIFS(MUSD!C:C,MUSD!A:A,ListaUsinas!E347)=0,"",SUMIFS(MUSD!C:C,MUSD!A:A,ListaUsinas!E347))</f>
        <v>50</v>
      </c>
      <c r="N347" s="46" t="s">
        <v>8538</v>
      </c>
      <c r="O347" s="50"/>
      <c r="P347" s="79"/>
      <c r="Q347" s="79"/>
      <c r="R347" s="79"/>
      <c r="S347" s="79"/>
      <c r="T347" s="79"/>
      <c r="U347" s="79"/>
      <c r="V347" s="79"/>
      <c r="W347" s="78"/>
      <c r="Y347" s="1"/>
      <c r="Z347" s="1"/>
      <c r="AA347" s="1"/>
      <c r="AB347" s="1"/>
      <c r="AC347" s="1"/>
      <c r="AD347" s="1"/>
      <c r="AE347" s="1"/>
      <c r="AF347" s="1"/>
      <c r="AG347" s="1"/>
      <c r="AH347" s="1"/>
    </row>
    <row r="348" spans="1:34" x14ac:dyDescent="0.25">
      <c r="A348" s="3" t="s">
        <v>6634</v>
      </c>
      <c r="B348" s="48" t="s">
        <v>3929</v>
      </c>
      <c r="C348" s="21" t="s">
        <v>899</v>
      </c>
      <c r="D348" s="14" t="s">
        <v>900</v>
      </c>
      <c r="E348" s="14" t="str">
        <f t="shared" si="5"/>
        <v>002688</v>
      </c>
      <c r="F348" s="3" t="s">
        <v>1876</v>
      </c>
      <c r="G348" s="3" t="s">
        <v>940</v>
      </c>
      <c r="H348" s="3" t="s">
        <v>6</v>
      </c>
      <c r="I348" s="3" t="str">
        <f>IFERROR(VLOOKUP(E348,[2]Sheet1!$C:$D,2,0),"TIPO III - Não classificada")</f>
        <v>TIPO III</v>
      </c>
      <c r="J348" s="3">
        <v>4148</v>
      </c>
      <c r="K348" s="86"/>
      <c r="L348" s="117">
        <f>IF(SUMIFS('MUSD26-30'!B:B,'MUSD26-30'!A:A,ListaUsinas!E348)=0,"",SUMIFS('MUSD26-30'!B:B,'MUSD26-30'!A:A,ListaUsinas!E348))</f>
        <v>4.87</v>
      </c>
      <c r="M348" s="117">
        <f>IF(SUMIFS(MUSD!C:C,MUSD!A:A,ListaUsinas!E348)=0,"",SUMIFS(MUSD!C:C,MUSD!A:A,ListaUsinas!E348))</f>
        <v>4.87</v>
      </c>
      <c r="N348" s="46" t="s">
        <v>8539</v>
      </c>
      <c r="O348" s="50"/>
      <c r="P348" s="79"/>
      <c r="Q348" s="79"/>
      <c r="R348" s="79"/>
      <c r="S348" s="79"/>
      <c r="T348" s="79"/>
      <c r="U348" s="79"/>
      <c r="V348" s="79"/>
      <c r="W348" s="78"/>
      <c r="Y348" s="1"/>
      <c r="Z348" s="1"/>
      <c r="AA348" s="1"/>
      <c r="AB348" s="1"/>
      <c r="AC348" s="1"/>
      <c r="AD348" s="1"/>
      <c r="AE348" s="1"/>
      <c r="AF348" s="1"/>
      <c r="AG348" s="1"/>
      <c r="AH348" s="1"/>
    </row>
    <row r="349" spans="1:34" x14ac:dyDescent="0.25">
      <c r="A349" s="3" t="s">
        <v>6634</v>
      </c>
      <c r="B349" s="48" t="s">
        <v>3929</v>
      </c>
      <c r="C349" s="21" t="s">
        <v>901</v>
      </c>
      <c r="D349" s="14" t="s">
        <v>902</v>
      </c>
      <c r="E349" s="14" t="str">
        <f t="shared" si="5"/>
        <v>030024</v>
      </c>
      <c r="F349" s="3" t="s">
        <v>1876</v>
      </c>
      <c r="G349" s="3" t="s">
        <v>940</v>
      </c>
      <c r="H349" s="3" t="s">
        <v>6</v>
      </c>
      <c r="I349" s="3" t="str">
        <f>IFERROR(VLOOKUP(E349,[2]Sheet1!$C:$D,2,0),"TIPO III - Não classificada")</f>
        <v>TIPO III</v>
      </c>
      <c r="J349" s="3">
        <v>47755</v>
      </c>
      <c r="K349" s="86"/>
      <c r="L349" s="117">
        <f>IF(SUMIFS('MUSD26-30'!B:B,'MUSD26-30'!A:A,ListaUsinas!E349)=0,"",SUMIFS('MUSD26-30'!B:B,'MUSD26-30'!A:A,ListaUsinas!E349))</f>
        <v>70</v>
      </c>
      <c r="M349" s="117">
        <f>IF(SUMIFS(MUSD!C:C,MUSD!A:A,ListaUsinas!E349)=0,"",SUMIFS(MUSD!C:C,MUSD!A:A,ListaUsinas!E349))</f>
        <v>70</v>
      </c>
      <c r="N349" s="46" t="s">
        <v>8529</v>
      </c>
      <c r="O349" s="50"/>
      <c r="P349" s="79"/>
      <c r="Q349" s="79"/>
      <c r="R349" s="79"/>
      <c r="S349" s="79"/>
      <c r="T349" s="79"/>
      <c r="U349" s="79"/>
      <c r="V349" s="79"/>
      <c r="W349" s="78"/>
      <c r="Y349" s="1"/>
      <c r="Z349" s="1"/>
      <c r="AA349" s="1"/>
      <c r="AB349" s="1"/>
      <c r="AC349" s="1"/>
      <c r="AD349" s="1"/>
      <c r="AE349" s="1"/>
      <c r="AF349" s="1"/>
      <c r="AG349" s="1"/>
      <c r="AH349" s="1"/>
    </row>
    <row r="350" spans="1:34" x14ac:dyDescent="0.25">
      <c r="A350" s="3" t="s">
        <v>6634</v>
      </c>
      <c r="B350" s="48" t="s">
        <v>3929</v>
      </c>
      <c r="C350" s="21" t="s">
        <v>903</v>
      </c>
      <c r="D350" s="14" t="s">
        <v>904</v>
      </c>
      <c r="E350" s="14" t="str">
        <f t="shared" si="5"/>
        <v>030169</v>
      </c>
      <c r="F350" s="3" t="s">
        <v>1876</v>
      </c>
      <c r="G350" s="3" t="s">
        <v>940</v>
      </c>
      <c r="H350" s="3" t="s">
        <v>6</v>
      </c>
      <c r="I350" s="3" t="str">
        <f>IFERROR(VLOOKUP(E350,[2]Sheet1!$C:$D,2,0),"TIPO III - Não classificada")</f>
        <v>TIPO III</v>
      </c>
      <c r="J350" s="3">
        <v>47731</v>
      </c>
      <c r="K350" s="86"/>
      <c r="L350" s="117">
        <f>IF(SUMIFS('MUSD26-30'!B:B,'MUSD26-30'!A:A,ListaUsinas!E350)=0,"",SUMIFS('MUSD26-30'!B:B,'MUSD26-30'!A:A,ListaUsinas!E350))</f>
        <v>28.5</v>
      </c>
      <c r="M350" s="117">
        <f>IF(SUMIFS(MUSD!C:C,MUSD!A:A,ListaUsinas!E350)=0,"",SUMIFS(MUSD!C:C,MUSD!A:A,ListaUsinas!E350))</f>
        <v>28.5</v>
      </c>
      <c r="N350" s="46" t="s">
        <v>8540</v>
      </c>
      <c r="O350" s="50"/>
      <c r="P350" s="79"/>
      <c r="Q350" s="79"/>
      <c r="R350" s="79"/>
      <c r="S350" s="79"/>
      <c r="T350" s="79"/>
      <c r="U350" s="79"/>
      <c r="V350" s="79"/>
      <c r="W350" s="78"/>
      <c r="Y350" s="1"/>
      <c r="Z350" s="1"/>
      <c r="AA350" s="1"/>
      <c r="AB350" s="1"/>
      <c r="AC350" s="1"/>
      <c r="AD350" s="1"/>
      <c r="AE350" s="1"/>
      <c r="AF350" s="1"/>
      <c r="AG350" s="1"/>
      <c r="AH350" s="1"/>
    </row>
    <row r="351" spans="1:34" x14ac:dyDescent="0.25">
      <c r="A351" s="3" t="s">
        <v>6634</v>
      </c>
      <c r="B351" s="48" t="s">
        <v>3929</v>
      </c>
      <c r="C351" s="21" t="s">
        <v>905</v>
      </c>
      <c r="D351" s="14" t="s">
        <v>906</v>
      </c>
      <c r="E351" s="14" t="str">
        <f t="shared" si="5"/>
        <v>027950</v>
      </c>
      <c r="F351" s="3" t="s">
        <v>1876</v>
      </c>
      <c r="G351" s="3" t="s">
        <v>940</v>
      </c>
      <c r="H351" s="3" t="s">
        <v>6</v>
      </c>
      <c r="I351" s="3" t="str">
        <f>IFERROR(VLOOKUP(E351,[2]Sheet1!$C:$D,2,0),"TIPO III - Não classificada")</f>
        <v>TIPO II-B</v>
      </c>
      <c r="J351" s="3">
        <v>47767</v>
      </c>
      <c r="K351" s="86"/>
      <c r="L351" s="117">
        <f>IF(SUMIFS('MUSD26-30'!B:B,'MUSD26-30'!A:A,ListaUsinas!E351)=0,"",SUMIFS('MUSD26-30'!B:B,'MUSD26-30'!A:A,ListaUsinas!E351))</f>
        <v>50</v>
      </c>
      <c r="M351" s="117">
        <f>IF(SUMIFS(MUSD!C:C,MUSD!A:A,ListaUsinas!E351)=0,"",SUMIFS(MUSD!C:C,MUSD!A:A,ListaUsinas!E351))</f>
        <v>50</v>
      </c>
      <c r="N351" s="46" t="s">
        <v>8529</v>
      </c>
      <c r="O351" s="50"/>
      <c r="P351" s="79"/>
      <c r="Q351" s="79"/>
      <c r="R351" s="79"/>
      <c r="S351" s="79"/>
      <c r="T351" s="79"/>
      <c r="U351" s="79"/>
      <c r="V351" s="79"/>
      <c r="W351" s="78"/>
      <c r="Y351" s="1"/>
      <c r="Z351" s="1"/>
      <c r="AA351" s="1"/>
      <c r="AB351" s="1"/>
      <c r="AC351" s="1"/>
      <c r="AD351" s="1"/>
      <c r="AE351" s="1"/>
      <c r="AF351" s="1"/>
      <c r="AG351" s="1"/>
      <c r="AH351" s="1"/>
    </row>
    <row r="352" spans="1:34" x14ac:dyDescent="0.25">
      <c r="A352" s="3" t="s">
        <v>6634</v>
      </c>
      <c r="B352" s="48" t="s">
        <v>3929</v>
      </c>
      <c r="C352" s="21" t="s">
        <v>907</v>
      </c>
      <c r="D352" s="14" t="s">
        <v>908</v>
      </c>
      <c r="E352" s="14" t="str">
        <f t="shared" si="5"/>
        <v>027913</v>
      </c>
      <c r="F352" s="3" t="s">
        <v>1876</v>
      </c>
      <c r="G352" s="3" t="s">
        <v>940</v>
      </c>
      <c r="H352" s="3" t="s">
        <v>6</v>
      </c>
      <c r="I352" s="3" t="str">
        <f>IFERROR(VLOOKUP(E352,[2]Sheet1!$C:$D,2,0),"TIPO III - Não classificada")</f>
        <v>TIPO III</v>
      </c>
      <c r="J352" s="3">
        <v>47727</v>
      </c>
      <c r="K352" s="86"/>
      <c r="L352" s="117">
        <f>IF(SUMIFS('MUSD26-30'!B:B,'MUSD26-30'!A:A,ListaUsinas!E352)=0,"",SUMIFS('MUSD26-30'!B:B,'MUSD26-30'!A:A,ListaUsinas!E352))</f>
        <v>27</v>
      </c>
      <c r="M352" s="117">
        <f>IF(SUMIFS(MUSD!C:C,MUSD!A:A,ListaUsinas!E352)=0,"",SUMIFS(MUSD!C:C,MUSD!A:A,ListaUsinas!E352))</f>
        <v>27</v>
      </c>
      <c r="N352" s="46" t="s">
        <v>8529</v>
      </c>
      <c r="O352" s="50"/>
      <c r="P352" s="79"/>
      <c r="Q352" s="79"/>
      <c r="R352" s="79"/>
      <c r="S352" s="79"/>
      <c r="T352" s="79"/>
      <c r="U352" s="79"/>
      <c r="V352" s="79"/>
      <c r="W352" s="78"/>
      <c r="Y352" s="1"/>
      <c r="Z352" s="1"/>
      <c r="AA352" s="1"/>
      <c r="AB352" s="1"/>
      <c r="AC352" s="1"/>
      <c r="AD352" s="1"/>
      <c r="AE352" s="1"/>
      <c r="AF352" s="1"/>
      <c r="AG352" s="1"/>
      <c r="AH352" s="1"/>
    </row>
    <row r="353" spans="1:34" x14ac:dyDescent="0.25">
      <c r="A353" s="3" t="s">
        <v>6634</v>
      </c>
      <c r="B353" s="48" t="s">
        <v>3929</v>
      </c>
      <c r="C353" s="21" t="s">
        <v>909</v>
      </c>
      <c r="D353" s="14" t="s">
        <v>910</v>
      </c>
      <c r="E353" s="14" t="str">
        <f t="shared" si="5"/>
        <v>030583</v>
      </c>
      <c r="F353" s="3" t="s">
        <v>1876</v>
      </c>
      <c r="G353" s="3" t="s">
        <v>940</v>
      </c>
      <c r="H353" s="3" t="s">
        <v>6</v>
      </c>
      <c r="I353" s="3" t="str">
        <f>IFERROR(VLOOKUP(E353,[2]Sheet1!$C:$D,2,0),"TIPO III - Não classificada")</f>
        <v>TIPO III</v>
      </c>
      <c r="J353" s="3">
        <v>47760</v>
      </c>
      <c r="K353" s="86"/>
      <c r="L353" s="117">
        <f>IF(SUMIFS('MUSD26-30'!B:B,'MUSD26-30'!A:A,ListaUsinas!E353)=0,"",SUMIFS('MUSD26-30'!B:B,'MUSD26-30'!A:A,ListaUsinas!E353))</f>
        <v>50</v>
      </c>
      <c r="M353" s="117">
        <f>IF(SUMIFS(MUSD!C:C,MUSD!A:A,ListaUsinas!E353)=0,"",SUMIFS(MUSD!C:C,MUSD!A:A,ListaUsinas!E353))</f>
        <v>50</v>
      </c>
      <c r="N353" s="46" t="s">
        <v>8529</v>
      </c>
      <c r="O353" s="50"/>
      <c r="P353" s="79"/>
      <c r="Q353" s="79"/>
      <c r="R353" s="79"/>
      <c r="S353" s="79"/>
      <c r="T353" s="79"/>
      <c r="U353" s="79"/>
      <c r="V353" s="79"/>
      <c r="W353" s="78"/>
      <c r="Y353" s="1"/>
      <c r="Z353" s="1"/>
      <c r="AA353" s="1"/>
      <c r="AB353" s="1"/>
      <c r="AC353" s="1"/>
      <c r="AD353" s="1"/>
      <c r="AE353" s="1"/>
      <c r="AF353" s="1"/>
      <c r="AG353" s="1"/>
      <c r="AH353" s="1"/>
    </row>
    <row r="354" spans="1:34" x14ac:dyDescent="0.25">
      <c r="A354" s="3" t="s">
        <v>6634</v>
      </c>
      <c r="B354" s="48" t="s">
        <v>3929</v>
      </c>
      <c r="C354" s="21" t="s">
        <v>759</v>
      </c>
      <c r="D354" s="14" t="s">
        <v>911</v>
      </c>
      <c r="E354" s="14" t="str">
        <f t="shared" si="5"/>
        <v>030561</v>
      </c>
      <c r="F354" s="3" t="s">
        <v>1876</v>
      </c>
      <c r="G354" s="3" t="s">
        <v>940</v>
      </c>
      <c r="H354" s="3" t="s">
        <v>6</v>
      </c>
      <c r="I354" s="3" t="str">
        <f>IFERROR(VLOOKUP(E354,[2]Sheet1!$C:$D,2,0),"TIPO III - Não classificada")</f>
        <v>TIPO II-B</v>
      </c>
      <c r="J354" s="3">
        <v>47788</v>
      </c>
      <c r="K354" s="86"/>
      <c r="L354" s="117">
        <f>IF(SUMIFS('MUSD26-30'!B:B,'MUSD26-30'!A:A,ListaUsinas!E354)=0,"",SUMIFS('MUSD26-30'!B:B,'MUSD26-30'!A:A,ListaUsinas!E354))</f>
        <v>30</v>
      </c>
      <c r="M354" s="117">
        <f>IF(SUMIFS(MUSD!C:C,MUSD!A:A,ListaUsinas!E354)=0,"",SUMIFS(MUSD!C:C,MUSD!A:A,ListaUsinas!E354))</f>
        <v>30</v>
      </c>
      <c r="N354" s="46" t="s">
        <v>8541</v>
      </c>
      <c r="O354" s="50"/>
      <c r="P354" s="79"/>
      <c r="Q354" s="79"/>
      <c r="R354" s="79"/>
      <c r="S354" s="79"/>
      <c r="T354" s="79"/>
      <c r="U354" s="79"/>
      <c r="V354" s="79"/>
      <c r="W354" s="78"/>
      <c r="Y354" s="1"/>
      <c r="Z354" s="1"/>
      <c r="AA354" s="1"/>
      <c r="AB354" s="1"/>
      <c r="AC354" s="1"/>
      <c r="AD354" s="1"/>
      <c r="AE354" s="1"/>
      <c r="AF354" s="1"/>
      <c r="AG354" s="1"/>
      <c r="AH354" s="1"/>
    </row>
    <row r="355" spans="1:34" x14ac:dyDescent="0.25">
      <c r="A355" s="3" t="s">
        <v>6634</v>
      </c>
      <c r="B355" s="48" t="s">
        <v>3929</v>
      </c>
      <c r="C355" s="21" t="s">
        <v>912</v>
      </c>
      <c r="D355" s="14" t="s">
        <v>913</v>
      </c>
      <c r="E355" s="14" t="str">
        <f t="shared" si="5"/>
        <v>031436</v>
      </c>
      <c r="F355" s="3" t="s">
        <v>1876</v>
      </c>
      <c r="G355" s="3" t="s">
        <v>940</v>
      </c>
      <c r="H355" s="3" t="s">
        <v>6</v>
      </c>
      <c r="I355" s="3" t="str">
        <f>IFERROR(VLOOKUP(E355,[2]Sheet1!$C:$D,2,0),"TIPO III - Não classificada")</f>
        <v>TIPO III</v>
      </c>
      <c r="J355" s="3">
        <v>4199</v>
      </c>
      <c r="K355" s="86"/>
      <c r="L355" s="117">
        <f>IF(SUMIFS('MUSD26-30'!B:B,'MUSD26-30'!A:A,ListaUsinas!E355)=0,"",SUMIFS('MUSD26-30'!B:B,'MUSD26-30'!A:A,ListaUsinas!E355))</f>
        <v>27.5</v>
      </c>
      <c r="M355" s="117">
        <f>IF(SUMIFS(MUSD!C:C,MUSD!A:A,ListaUsinas!E355)=0,"",SUMIFS(MUSD!C:C,MUSD!A:A,ListaUsinas!E355))</f>
        <v>27.5</v>
      </c>
      <c r="N355" s="46" t="s">
        <v>8529</v>
      </c>
      <c r="O355" s="50"/>
      <c r="P355" s="79"/>
      <c r="Q355" s="79"/>
      <c r="R355" s="79"/>
      <c r="S355" s="79"/>
      <c r="T355" s="79"/>
      <c r="U355" s="79"/>
      <c r="V355" s="79"/>
      <c r="W355" s="78"/>
      <c r="Y355" s="1"/>
      <c r="Z355" s="1"/>
      <c r="AA355" s="1"/>
      <c r="AB355" s="1"/>
      <c r="AC355" s="1"/>
      <c r="AD355" s="1"/>
      <c r="AE355" s="1"/>
      <c r="AF355" s="1"/>
      <c r="AG355" s="1"/>
      <c r="AH355" s="1"/>
    </row>
    <row r="356" spans="1:34" ht="45" x14ac:dyDescent="0.25">
      <c r="A356" s="3" t="s">
        <v>6634</v>
      </c>
      <c r="B356" s="48" t="s">
        <v>3929</v>
      </c>
      <c r="C356" s="21" t="s">
        <v>914</v>
      </c>
      <c r="D356" s="14" t="s">
        <v>915</v>
      </c>
      <c r="E356" s="14" t="str">
        <f t="shared" si="5"/>
        <v>028462</v>
      </c>
      <c r="F356" s="3" t="s">
        <v>1876</v>
      </c>
      <c r="G356" s="3" t="s">
        <v>940</v>
      </c>
      <c r="H356" s="3" t="s">
        <v>6</v>
      </c>
      <c r="I356" s="3" t="str">
        <f>IFERROR(VLOOKUP(E356,[2]Sheet1!$C:$D,2,0),"TIPO III - Não classificada")</f>
        <v>TIPO III</v>
      </c>
      <c r="J356" s="3">
        <v>4281</v>
      </c>
      <c r="K356" s="86"/>
      <c r="L356" s="117">
        <f>IF(SUMIFS('MUSD26-30'!B:B,'MUSD26-30'!A:A,ListaUsinas!E356)=0,"",SUMIFS('MUSD26-30'!B:B,'MUSD26-30'!A:A,ListaUsinas!E356))</f>
        <v>30</v>
      </c>
      <c r="M356" s="117">
        <f>IF(SUMIFS(MUSD!C:C,MUSD!A:A,ListaUsinas!E356)=0,"",SUMIFS(MUSD!C:C,MUSD!A:A,ListaUsinas!E356))</f>
        <v>30</v>
      </c>
      <c r="N356" s="46" t="s">
        <v>8542</v>
      </c>
      <c r="O356" s="50"/>
      <c r="P356" s="79"/>
      <c r="Q356" s="79"/>
      <c r="R356" s="79"/>
      <c r="S356" s="79"/>
      <c r="T356" s="79"/>
      <c r="U356" s="79"/>
      <c r="V356" s="79"/>
      <c r="W356" s="78"/>
      <c r="Y356" s="1"/>
      <c r="Z356" s="1"/>
      <c r="AA356" s="1"/>
      <c r="AB356" s="1"/>
      <c r="AC356" s="1"/>
      <c r="AD356" s="1"/>
      <c r="AE356" s="1"/>
      <c r="AF356" s="1"/>
      <c r="AG356" s="1"/>
      <c r="AH356" s="1"/>
    </row>
    <row r="357" spans="1:34" x14ac:dyDescent="0.25">
      <c r="A357" s="3" t="s">
        <v>6634</v>
      </c>
      <c r="B357" s="48" t="s">
        <v>3929</v>
      </c>
      <c r="C357" s="21" t="s">
        <v>916</v>
      </c>
      <c r="D357" s="14" t="s">
        <v>917</v>
      </c>
      <c r="E357" s="14" t="str">
        <f t="shared" si="5"/>
        <v>035073</v>
      </c>
      <c r="F357" s="3" t="s">
        <v>1876</v>
      </c>
      <c r="G357" s="3" t="s">
        <v>940</v>
      </c>
      <c r="H357" s="3" t="s">
        <v>6</v>
      </c>
      <c r="I357" s="3" t="str">
        <f>IFERROR(VLOOKUP(E357,[2]Sheet1!$C:$D,2,0),"TIPO III - Não classificada")</f>
        <v>TIPO II-B</v>
      </c>
      <c r="J357" s="3">
        <v>47829</v>
      </c>
      <c r="K357" s="86"/>
      <c r="L357" s="117">
        <f>IF(SUMIFS('MUSD26-30'!B:B,'MUSD26-30'!A:A,ListaUsinas!E357)=0,"",SUMIFS('MUSD26-30'!B:B,'MUSD26-30'!A:A,ListaUsinas!E357))</f>
        <v>30</v>
      </c>
      <c r="M357" s="117">
        <f>IF(SUMIFS(MUSD!C:C,MUSD!A:A,ListaUsinas!E357)=0,"",SUMIFS(MUSD!C:C,MUSD!A:A,ListaUsinas!E357))</f>
        <v>30</v>
      </c>
      <c r="N357" s="46" t="s">
        <v>8543</v>
      </c>
      <c r="O357" s="50"/>
      <c r="P357" s="79"/>
      <c r="Q357" s="79"/>
      <c r="R357" s="79"/>
      <c r="S357" s="79"/>
      <c r="T357" s="79"/>
      <c r="U357" s="79"/>
      <c r="V357" s="79"/>
      <c r="W357" s="78"/>
      <c r="Y357" s="1"/>
      <c r="Z357" s="1"/>
      <c r="AA357" s="1"/>
      <c r="AB357" s="1"/>
      <c r="AC357" s="1"/>
      <c r="AD357" s="1"/>
      <c r="AE357" s="1"/>
      <c r="AF357" s="1"/>
      <c r="AG357" s="1"/>
      <c r="AH357" s="1"/>
    </row>
    <row r="358" spans="1:34" x14ac:dyDescent="0.25">
      <c r="A358" s="3" t="s">
        <v>6634</v>
      </c>
      <c r="B358" s="48" t="s">
        <v>3929</v>
      </c>
      <c r="C358" s="21" t="s">
        <v>918</v>
      </c>
      <c r="D358" s="14" t="s">
        <v>919</v>
      </c>
      <c r="E358" s="14" t="str">
        <f t="shared" si="5"/>
        <v>001257</v>
      </c>
      <c r="F358" s="3" t="s">
        <v>1876</v>
      </c>
      <c r="G358" s="3" t="s">
        <v>940</v>
      </c>
      <c r="H358" s="3" t="s">
        <v>6</v>
      </c>
      <c r="I358" s="3" t="str">
        <f>IFERROR(VLOOKUP(E358,[2]Sheet1!$C:$D,2,0),"TIPO III - Não classificada")</f>
        <v>TIPO III</v>
      </c>
      <c r="J358" s="3">
        <v>47298</v>
      </c>
      <c r="K358" s="86"/>
      <c r="L358" s="117">
        <f>IF(SUMIFS('MUSD26-30'!B:B,'MUSD26-30'!A:A,ListaUsinas!E358)=0,"",SUMIFS('MUSD26-30'!B:B,'MUSD26-30'!A:A,ListaUsinas!E358))</f>
        <v>4.8</v>
      </c>
      <c r="M358" s="117">
        <f>IF(SUMIFS(MUSD!C:C,MUSD!A:A,ListaUsinas!E358)=0,"",SUMIFS(MUSD!C:C,MUSD!A:A,ListaUsinas!E358))</f>
        <v>4.8</v>
      </c>
      <c r="N358" s="46" t="s">
        <v>8529</v>
      </c>
      <c r="O358" s="50"/>
      <c r="P358" s="79"/>
      <c r="Q358" s="79"/>
      <c r="R358" s="79"/>
      <c r="S358" s="79"/>
      <c r="T358" s="79"/>
      <c r="U358" s="79"/>
      <c r="V358" s="79"/>
      <c r="W358" s="78"/>
      <c r="Y358" s="1"/>
      <c r="Z358" s="1"/>
      <c r="AA358" s="1"/>
      <c r="AB358" s="1"/>
      <c r="AC358" s="1"/>
      <c r="AD358" s="1"/>
      <c r="AE358" s="1"/>
      <c r="AF358" s="1"/>
      <c r="AG358" s="1"/>
      <c r="AH358" s="1"/>
    </row>
    <row r="359" spans="1:34" x14ac:dyDescent="0.25">
      <c r="A359" s="3" t="s">
        <v>6634</v>
      </c>
      <c r="B359" s="48" t="s">
        <v>3929</v>
      </c>
      <c r="C359" s="21" t="s">
        <v>920</v>
      </c>
      <c r="D359" s="14" t="s">
        <v>921</v>
      </c>
      <c r="E359" s="14" t="str">
        <f t="shared" si="5"/>
        <v>028188</v>
      </c>
      <c r="F359" s="3" t="s">
        <v>1876</v>
      </c>
      <c r="G359" s="3" t="s">
        <v>940</v>
      </c>
      <c r="H359" s="3" t="s">
        <v>6</v>
      </c>
      <c r="I359" s="3" t="str">
        <f>IFERROR(VLOOKUP(E359,[2]Sheet1!$C:$D,2,0),"TIPO III - Não classificada")</f>
        <v>TIPO III</v>
      </c>
      <c r="J359" s="3">
        <v>47298</v>
      </c>
      <c r="K359" s="86"/>
      <c r="L359" s="117">
        <f>IF(SUMIFS('MUSD26-30'!B:B,'MUSD26-30'!A:A,ListaUsinas!E359)=0,"",SUMIFS('MUSD26-30'!B:B,'MUSD26-30'!A:A,ListaUsinas!E359))</f>
        <v>4.8</v>
      </c>
      <c r="M359" s="117">
        <f>IF(SUMIFS(MUSD!C:C,MUSD!A:A,ListaUsinas!E359)=0,"",SUMIFS(MUSD!C:C,MUSD!A:A,ListaUsinas!E359))</f>
        <v>4.8</v>
      </c>
      <c r="N359" s="46" t="s">
        <v>8529</v>
      </c>
      <c r="O359" s="50"/>
      <c r="P359" s="79"/>
      <c r="Q359" s="79"/>
      <c r="R359" s="79"/>
      <c r="S359" s="79"/>
      <c r="T359" s="79"/>
      <c r="U359" s="79"/>
      <c r="V359" s="79"/>
      <c r="W359" s="78"/>
      <c r="Y359" s="1"/>
      <c r="Z359" s="1"/>
      <c r="AA359" s="1"/>
      <c r="AB359" s="1"/>
      <c r="AC359" s="1"/>
      <c r="AD359" s="1"/>
      <c r="AE359" s="1"/>
      <c r="AF359" s="1"/>
      <c r="AG359" s="1"/>
      <c r="AH359" s="1"/>
    </row>
    <row r="360" spans="1:34" x14ac:dyDescent="0.25">
      <c r="A360" s="3" t="s">
        <v>6634</v>
      </c>
      <c r="B360" s="48" t="s">
        <v>3929</v>
      </c>
      <c r="C360" s="21" t="s">
        <v>922</v>
      </c>
      <c r="D360" s="14" t="s">
        <v>923</v>
      </c>
      <c r="E360" s="14" t="str">
        <f t="shared" si="5"/>
        <v>028187</v>
      </c>
      <c r="F360" s="3" t="s">
        <v>1876</v>
      </c>
      <c r="G360" s="3" t="s">
        <v>940</v>
      </c>
      <c r="H360" s="3" t="s">
        <v>6</v>
      </c>
      <c r="I360" s="3" t="str">
        <f>IFERROR(VLOOKUP(E360,[2]Sheet1!$C:$D,2,0),"TIPO III - Não classificada")</f>
        <v>TIPO III</v>
      </c>
      <c r="J360" s="3">
        <v>47298</v>
      </c>
      <c r="K360" s="86"/>
      <c r="L360" s="117">
        <f>IF(SUMIFS('MUSD26-30'!B:B,'MUSD26-30'!A:A,ListaUsinas!E360)=0,"",SUMIFS('MUSD26-30'!B:B,'MUSD26-30'!A:A,ListaUsinas!E360))</f>
        <v>4.8</v>
      </c>
      <c r="M360" s="117">
        <f>IF(SUMIFS(MUSD!C:C,MUSD!A:A,ListaUsinas!E360)=0,"",SUMIFS(MUSD!C:C,MUSD!A:A,ListaUsinas!E360))</f>
        <v>4.8</v>
      </c>
      <c r="N360" s="46" t="s">
        <v>8529</v>
      </c>
      <c r="O360" s="50"/>
      <c r="P360" s="79"/>
      <c r="Q360" s="79"/>
      <c r="R360" s="79"/>
      <c r="S360" s="79"/>
      <c r="T360" s="79"/>
      <c r="U360" s="79"/>
      <c r="V360" s="79"/>
      <c r="W360" s="78"/>
      <c r="Y360" s="1"/>
      <c r="Z360" s="1"/>
      <c r="AA360" s="1"/>
      <c r="AB360" s="1"/>
      <c r="AC360" s="1"/>
      <c r="AD360" s="1"/>
      <c r="AE360" s="1"/>
      <c r="AF360" s="1"/>
      <c r="AG360" s="1"/>
      <c r="AH360" s="1"/>
    </row>
    <row r="361" spans="1:34" x14ac:dyDescent="0.25">
      <c r="A361" s="3" t="s">
        <v>6634</v>
      </c>
      <c r="B361" s="48" t="s">
        <v>3929</v>
      </c>
      <c r="C361" s="21" t="s">
        <v>924</v>
      </c>
      <c r="D361" s="14" t="s">
        <v>925</v>
      </c>
      <c r="E361" s="14" t="str">
        <f t="shared" si="5"/>
        <v>027982</v>
      </c>
      <c r="F361" s="3" t="s">
        <v>1876</v>
      </c>
      <c r="G361" s="3" t="s">
        <v>6600</v>
      </c>
      <c r="H361" s="3" t="s">
        <v>6</v>
      </c>
      <c r="I361" s="3" t="str">
        <f>IFERROR(VLOOKUP(E361,[2]Sheet1!$C:$D,2,0),"TIPO III - Não classificada")</f>
        <v>TIPO III - Não classificada</v>
      </c>
      <c r="J361" s="3">
        <v>47297</v>
      </c>
      <c r="K361" s="86">
        <v>46113</v>
      </c>
      <c r="L361" s="117">
        <f>IF(SUMIFS('MUSD26-30'!B:B,'MUSD26-30'!A:A,ListaUsinas!E361)=0,"",SUMIFS('MUSD26-30'!B:B,'MUSD26-30'!A:A,ListaUsinas!E361))</f>
        <v>3.9</v>
      </c>
      <c r="M361" s="117">
        <f>IF(SUMIFS(MUSD!C:C,MUSD!A:A,ListaUsinas!E361)=0,"",SUMIFS(MUSD!C:C,MUSD!A:A,ListaUsinas!E361))</f>
        <v>3.9</v>
      </c>
      <c r="N361" s="46" t="s">
        <v>8529</v>
      </c>
      <c r="O361" s="50"/>
      <c r="P361" s="79"/>
      <c r="Q361" s="79"/>
      <c r="R361" s="79"/>
      <c r="S361" s="79"/>
      <c r="T361" s="79"/>
      <c r="U361" s="79"/>
      <c r="V361" s="79"/>
      <c r="W361" s="78"/>
      <c r="Y361" s="1"/>
      <c r="Z361" s="1"/>
      <c r="AA361" s="1"/>
      <c r="AB361" s="1"/>
      <c r="AC361" s="1"/>
      <c r="AD361" s="1"/>
      <c r="AE361" s="1"/>
      <c r="AF361" s="1"/>
      <c r="AG361" s="1"/>
      <c r="AH361" s="1"/>
    </row>
    <row r="362" spans="1:34" x14ac:dyDescent="0.25">
      <c r="A362" s="3" t="s">
        <v>6634</v>
      </c>
      <c r="B362" s="48" t="s">
        <v>3929</v>
      </c>
      <c r="C362" s="21" t="s">
        <v>926</v>
      </c>
      <c r="D362" s="14" t="s">
        <v>927</v>
      </c>
      <c r="E362" s="14" t="str">
        <f t="shared" si="5"/>
        <v>027165</v>
      </c>
      <c r="F362" s="3" t="s">
        <v>1876</v>
      </c>
      <c r="G362" s="3" t="s">
        <v>940</v>
      </c>
      <c r="H362" s="3" t="s">
        <v>6</v>
      </c>
      <c r="I362" s="3" t="str">
        <f>IFERROR(VLOOKUP(E362,[2]Sheet1!$C:$D,2,0),"TIPO III - Não classificada")</f>
        <v>TIPO III</v>
      </c>
      <c r="J362" s="3">
        <v>47362</v>
      </c>
      <c r="K362" s="86"/>
      <c r="L362" s="117">
        <f>IF(SUMIFS('MUSD26-30'!B:B,'MUSD26-30'!A:A,ListaUsinas!E362)=0,"",SUMIFS('MUSD26-30'!B:B,'MUSD26-30'!A:A,ListaUsinas!E362))</f>
        <v>7.2</v>
      </c>
      <c r="M362" s="117">
        <f>IF(SUMIFS(MUSD!C:C,MUSD!A:A,ListaUsinas!E362)=0,"",SUMIFS(MUSD!C:C,MUSD!A:A,ListaUsinas!E362))</f>
        <v>7.2</v>
      </c>
      <c r="N362" s="46" t="s">
        <v>8529</v>
      </c>
      <c r="O362" s="50"/>
      <c r="P362" s="79"/>
      <c r="Q362" s="79"/>
      <c r="R362" s="79"/>
      <c r="S362" s="79"/>
      <c r="T362" s="79"/>
      <c r="U362" s="79"/>
      <c r="V362" s="79"/>
      <c r="W362" s="78"/>
      <c r="Y362" s="1"/>
      <c r="Z362" s="1"/>
      <c r="AA362" s="1"/>
      <c r="AB362" s="1"/>
      <c r="AC362" s="1"/>
      <c r="AD362" s="1"/>
      <c r="AE362" s="1"/>
      <c r="AF362" s="1"/>
      <c r="AG362" s="1"/>
      <c r="AH362" s="1"/>
    </row>
    <row r="363" spans="1:34" x14ac:dyDescent="0.25">
      <c r="A363" s="3" t="s">
        <v>6634</v>
      </c>
      <c r="B363" s="48" t="s">
        <v>3929</v>
      </c>
      <c r="C363" s="21" t="s">
        <v>941</v>
      </c>
      <c r="D363" s="14" t="s">
        <v>942</v>
      </c>
      <c r="E363" s="14" t="str">
        <f t="shared" si="5"/>
        <v>038152</v>
      </c>
      <c r="F363" s="3" t="s">
        <v>3934</v>
      </c>
      <c r="G363" s="3" t="s">
        <v>940</v>
      </c>
      <c r="H363" s="3" t="s">
        <v>6</v>
      </c>
      <c r="I363" s="3" t="str">
        <f>IFERROR(VLOOKUP(E363,[2]Sheet1!$C:$D,2,0),"TIPO III - Não classificada")</f>
        <v>TIPO III</v>
      </c>
      <c r="J363" s="3">
        <v>47146</v>
      </c>
      <c r="K363" s="86"/>
      <c r="L363" s="117">
        <f>IF(SUMIFS('MUSD26-30'!B:B,'MUSD26-30'!A:A,ListaUsinas!E363)=0,"",SUMIFS('MUSD26-30'!B:B,'MUSD26-30'!A:A,ListaUsinas!E363))</f>
        <v>3</v>
      </c>
      <c r="M363" s="117">
        <f>IF(SUMIFS(MUSD!C:C,MUSD!A:A,ListaUsinas!E363)=0,"",SUMIFS(MUSD!C:C,MUSD!A:A,ListaUsinas!E363))</f>
        <v>3</v>
      </c>
      <c r="N363" s="46" t="s">
        <v>8529</v>
      </c>
      <c r="O363" s="50"/>
      <c r="P363" s="79"/>
      <c r="Q363" s="79"/>
      <c r="R363" s="79"/>
      <c r="S363" s="79"/>
      <c r="T363" s="79"/>
      <c r="U363" s="79"/>
      <c r="V363" s="79"/>
      <c r="W363" s="78"/>
      <c r="Y363" s="1"/>
      <c r="Z363" s="1"/>
      <c r="AA363" s="1"/>
      <c r="AB363" s="1"/>
      <c r="AC363" s="1"/>
      <c r="AD363" s="1"/>
      <c r="AE363" s="1"/>
      <c r="AF363" s="1"/>
      <c r="AG363" s="1"/>
      <c r="AH363" s="1"/>
    </row>
    <row r="364" spans="1:34" x14ac:dyDescent="0.25">
      <c r="A364" s="3" t="s">
        <v>6634</v>
      </c>
      <c r="B364" s="48" t="s">
        <v>3929</v>
      </c>
      <c r="C364" s="21" t="s">
        <v>943</v>
      </c>
      <c r="D364" s="14" t="s">
        <v>944</v>
      </c>
      <c r="E364" s="14" t="str">
        <f t="shared" si="5"/>
        <v>030312</v>
      </c>
      <c r="F364" s="3" t="s">
        <v>3934</v>
      </c>
      <c r="G364" s="3" t="s">
        <v>940</v>
      </c>
      <c r="H364" s="3" t="s">
        <v>6</v>
      </c>
      <c r="I364" s="3" t="str">
        <f>IFERROR(VLOOKUP(E364,[2]Sheet1!$C:$D,2,0),"TIPO III - Não classificada")</f>
        <v>TIPO III</v>
      </c>
      <c r="J364" s="3">
        <v>2947</v>
      </c>
      <c r="K364" s="86"/>
      <c r="L364" s="117">
        <f>IF(SUMIFS('MUSD26-30'!B:B,'MUSD26-30'!A:A,ListaUsinas!E364)=0,"",SUMIFS('MUSD26-30'!B:B,'MUSD26-30'!A:A,ListaUsinas!E364))</f>
        <v>11.55</v>
      </c>
      <c r="M364" s="117">
        <f>IF(SUMIFS(MUSD!C:C,MUSD!A:A,ListaUsinas!E364)=0,"",SUMIFS(MUSD!C:C,MUSD!A:A,ListaUsinas!E364))</f>
        <v>11.55</v>
      </c>
      <c r="N364" s="46" t="s">
        <v>8529</v>
      </c>
      <c r="O364" s="50"/>
      <c r="P364" s="79"/>
      <c r="Q364" s="79"/>
      <c r="R364" s="79"/>
      <c r="S364" s="79"/>
      <c r="T364" s="79"/>
      <c r="U364" s="79"/>
      <c r="V364" s="79"/>
      <c r="W364" s="78"/>
      <c r="Y364" s="1"/>
      <c r="Z364" s="1"/>
      <c r="AA364" s="1"/>
      <c r="AB364" s="1"/>
      <c r="AC364" s="1"/>
      <c r="AD364" s="1"/>
      <c r="AE364" s="1"/>
      <c r="AF364" s="1"/>
      <c r="AG364" s="1"/>
      <c r="AH364" s="1"/>
    </row>
    <row r="365" spans="1:34" x14ac:dyDescent="0.25">
      <c r="A365" s="3" t="s">
        <v>6634</v>
      </c>
      <c r="B365" s="48" t="s">
        <v>3929</v>
      </c>
      <c r="C365" s="21" t="s">
        <v>945</v>
      </c>
      <c r="D365" s="14" t="s">
        <v>946</v>
      </c>
      <c r="E365" s="14" t="str">
        <f t="shared" si="5"/>
        <v>028388</v>
      </c>
      <c r="F365" s="3" t="s">
        <v>3934</v>
      </c>
      <c r="G365" s="3" t="s">
        <v>940</v>
      </c>
      <c r="H365" s="3" t="s">
        <v>6</v>
      </c>
      <c r="I365" s="3" t="str">
        <f>IFERROR(VLOOKUP(E365,[2]Sheet1!$C:$D,2,0),"TIPO III - Não classificada")</f>
        <v>TIPO III</v>
      </c>
      <c r="J365" s="3">
        <v>2947</v>
      </c>
      <c r="K365" s="86"/>
      <c r="L365" s="117">
        <f>IF(SUMIFS('MUSD26-30'!B:B,'MUSD26-30'!A:A,ListaUsinas!E365)=0,"",SUMIFS('MUSD26-30'!B:B,'MUSD26-30'!A:A,ListaUsinas!E365))</f>
        <v>24</v>
      </c>
      <c r="M365" s="117">
        <f>IF(SUMIFS(MUSD!C:C,MUSD!A:A,ListaUsinas!E365)=0,"",SUMIFS(MUSD!C:C,MUSD!A:A,ListaUsinas!E365))</f>
        <v>24</v>
      </c>
      <c r="N365" s="46" t="s">
        <v>8529</v>
      </c>
      <c r="O365" s="50"/>
      <c r="P365" s="79"/>
      <c r="Q365" s="79"/>
      <c r="R365" s="79"/>
      <c r="S365" s="79"/>
      <c r="T365" s="79"/>
      <c r="U365" s="79"/>
      <c r="V365" s="79"/>
      <c r="W365" s="78"/>
      <c r="Y365" s="1"/>
      <c r="Z365" s="1"/>
      <c r="AA365" s="1"/>
      <c r="AB365" s="1"/>
      <c r="AC365" s="1"/>
      <c r="AD365" s="1"/>
      <c r="AE365" s="1"/>
      <c r="AF365" s="1"/>
      <c r="AG365" s="1"/>
      <c r="AH365" s="1"/>
    </row>
    <row r="366" spans="1:34" x14ac:dyDescent="0.25">
      <c r="A366" s="3" t="s">
        <v>6634</v>
      </c>
      <c r="B366" s="48" t="s">
        <v>3929</v>
      </c>
      <c r="C366" s="21" t="s">
        <v>947</v>
      </c>
      <c r="D366" s="14" t="s">
        <v>948</v>
      </c>
      <c r="E366" s="14" t="str">
        <f t="shared" si="5"/>
        <v>027665</v>
      </c>
      <c r="F366" s="3" t="s">
        <v>3934</v>
      </c>
      <c r="G366" s="3" t="s">
        <v>940</v>
      </c>
      <c r="H366" s="3" t="s">
        <v>6</v>
      </c>
      <c r="I366" s="3" t="str">
        <f>IFERROR(VLOOKUP(E366,[2]Sheet1!$C:$D,2,0),"TIPO III - Não classificada")</f>
        <v>TIPO III</v>
      </c>
      <c r="J366" s="3">
        <v>47147</v>
      </c>
      <c r="K366" s="86"/>
      <c r="L366" s="117">
        <f>IF(SUMIFS('MUSD26-30'!B:B,'MUSD26-30'!A:A,ListaUsinas!E366)=0,"",SUMIFS('MUSD26-30'!B:B,'MUSD26-30'!A:A,ListaUsinas!E366))</f>
        <v>12</v>
      </c>
      <c r="M366" s="117">
        <f>IF(SUMIFS(MUSD!C:C,MUSD!A:A,ListaUsinas!E366)=0,"",SUMIFS(MUSD!C:C,MUSD!A:A,ListaUsinas!E366))</f>
        <v>12</v>
      </c>
      <c r="N366" s="46" t="s">
        <v>8529</v>
      </c>
      <c r="O366" s="50"/>
      <c r="P366" s="79"/>
      <c r="Q366" s="79"/>
      <c r="R366" s="79"/>
      <c r="S366" s="79"/>
      <c r="T366" s="79"/>
      <c r="U366" s="79"/>
      <c r="V366" s="79"/>
      <c r="W366" s="78"/>
      <c r="Y366" s="1"/>
      <c r="Z366" s="1"/>
      <c r="AA366" s="1"/>
      <c r="AB366" s="1"/>
      <c r="AC366" s="1"/>
      <c r="AD366" s="1"/>
      <c r="AE366" s="1"/>
      <c r="AF366" s="1"/>
      <c r="AG366" s="1"/>
      <c r="AH366" s="1"/>
    </row>
    <row r="367" spans="1:34" x14ac:dyDescent="0.25">
      <c r="A367" s="3" t="s">
        <v>6634</v>
      </c>
      <c r="B367" s="48" t="s">
        <v>3929</v>
      </c>
      <c r="C367" s="21" t="s">
        <v>949</v>
      </c>
      <c r="D367" s="14" t="s">
        <v>950</v>
      </c>
      <c r="E367" s="14" t="str">
        <f t="shared" si="5"/>
        <v>028184</v>
      </c>
      <c r="F367" s="3" t="s">
        <v>3934</v>
      </c>
      <c r="G367" s="3" t="s">
        <v>940</v>
      </c>
      <c r="H367" s="3" t="s">
        <v>6</v>
      </c>
      <c r="I367" s="3" t="str">
        <f>IFERROR(VLOOKUP(E367,[2]Sheet1!$C:$D,2,0),"TIPO III - Não classificada")</f>
        <v>TIPO III</v>
      </c>
      <c r="J367" s="3">
        <v>47147</v>
      </c>
      <c r="K367" s="86"/>
      <c r="L367" s="117">
        <f>IF(SUMIFS('MUSD26-30'!B:B,'MUSD26-30'!A:A,ListaUsinas!E367)=0,"",SUMIFS('MUSD26-30'!B:B,'MUSD26-30'!A:A,ListaUsinas!E367))</f>
        <v>12</v>
      </c>
      <c r="M367" s="117">
        <f>IF(SUMIFS(MUSD!C:C,MUSD!A:A,ListaUsinas!E367)=0,"",SUMIFS(MUSD!C:C,MUSD!A:A,ListaUsinas!E367))</f>
        <v>12</v>
      </c>
      <c r="N367" s="46" t="s">
        <v>8529</v>
      </c>
      <c r="O367" s="50"/>
      <c r="P367" s="79"/>
      <c r="Q367" s="79"/>
      <c r="R367" s="79"/>
      <c r="S367" s="79"/>
      <c r="T367" s="79"/>
      <c r="U367" s="79"/>
      <c r="V367" s="79"/>
      <c r="W367" s="78"/>
      <c r="Y367" s="1"/>
      <c r="Z367" s="1"/>
      <c r="AA367" s="1"/>
      <c r="AB367" s="1"/>
      <c r="AC367" s="1"/>
      <c r="AD367" s="1"/>
      <c r="AE367" s="1"/>
      <c r="AF367" s="1"/>
      <c r="AG367" s="1"/>
      <c r="AH367" s="1"/>
    </row>
    <row r="368" spans="1:34" x14ac:dyDescent="0.25">
      <c r="A368" s="3" t="s">
        <v>6634</v>
      </c>
      <c r="B368" s="48" t="s">
        <v>3929</v>
      </c>
      <c r="C368" s="21" t="s">
        <v>951</v>
      </c>
      <c r="D368" s="14" t="s">
        <v>952</v>
      </c>
      <c r="E368" s="14" t="str">
        <f t="shared" si="5"/>
        <v>028183</v>
      </c>
      <c r="F368" s="3" t="s">
        <v>3934</v>
      </c>
      <c r="G368" s="3" t="s">
        <v>940</v>
      </c>
      <c r="H368" s="3" t="s">
        <v>6</v>
      </c>
      <c r="I368" s="3" t="str">
        <f>IFERROR(VLOOKUP(E368,[2]Sheet1!$C:$D,2,0),"TIPO III - Não classificada")</f>
        <v>TIPO III</v>
      </c>
      <c r="J368" s="3">
        <v>47147</v>
      </c>
      <c r="K368" s="86"/>
      <c r="L368" s="117">
        <f>IF(SUMIFS('MUSD26-30'!B:B,'MUSD26-30'!A:A,ListaUsinas!E368)=0,"",SUMIFS('MUSD26-30'!B:B,'MUSD26-30'!A:A,ListaUsinas!E368))</f>
        <v>12.1</v>
      </c>
      <c r="M368" s="117">
        <f>IF(SUMIFS(MUSD!C:C,MUSD!A:A,ListaUsinas!E368)=0,"",SUMIFS(MUSD!C:C,MUSD!A:A,ListaUsinas!E368))</f>
        <v>12.1</v>
      </c>
      <c r="N368" s="46" t="s">
        <v>8529</v>
      </c>
      <c r="O368" s="50"/>
      <c r="P368" s="79"/>
      <c r="Q368" s="79"/>
      <c r="R368" s="79"/>
      <c r="S368" s="79"/>
      <c r="T368" s="79"/>
      <c r="U368" s="79"/>
      <c r="V368" s="79"/>
      <c r="W368" s="78"/>
      <c r="Y368" s="1"/>
      <c r="Z368" s="1"/>
      <c r="AA368" s="1"/>
      <c r="AB368" s="1"/>
      <c r="AC368" s="1"/>
      <c r="AD368" s="1"/>
      <c r="AE368" s="1"/>
      <c r="AF368" s="1"/>
      <c r="AG368" s="1"/>
      <c r="AH368" s="1"/>
    </row>
    <row r="369" spans="1:34" x14ac:dyDescent="0.25">
      <c r="A369" s="3" t="s">
        <v>6634</v>
      </c>
      <c r="B369" s="48" t="s">
        <v>3929</v>
      </c>
      <c r="C369" s="21" t="s">
        <v>953</v>
      </c>
      <c r="D369" s="14" t="s">
        <v>954</v>
      </c>
      <c r="E369" s="14" t="str">
        <f t="shared" si="5"/>
        <v>028182</v>
      </c>
      <c r="F369" s="3" t="s">
        <v>3934</v>
      </c>
      <c r="G369" s="3" t="s">
        <v>940</v>
      </c>
      <c r="H369" s="3" t="s">
        <v>6</v>
      </c>
      <c r="I369" s="3" t="str">
        <f>IFERROR(VLOOKUP(E369,[2]Sheet1!$C:$D,2,0),"TIPO III - Não classificada")</f>
        <v>TIPO III</v>
      </c>
      <c r="J369" s="3">
        <v>47147</v>
      </c>
      <c r="K369" s="86"/>
      <c r="L369" s="117">
        <f>IF(SUMIFS('MUSD26-30'!B:B,'MUSD26-30'!A:A,ListaUsinas!E369)=0,"",SUMIFS('MUSD26-30'!B:B,'MUSD26-30'!A:A,ListaUsinas!E369))</f>
        <v>11.6</v>
      </c>
      <c r="M369" s="117">
        <f>IF(SUMIFS(MUSD!C:C,MUSD!A:A,ListaUsinas!E369)=0,"",SUMIFS(MUSD!C:C,MUSD!A:A,ListaUsinas!E369))</f>
        <v>11.6</v>
      </c>
      <c r="N369" s="46" t="s">
        <v>8529</v>
      </c>
      <c r="O369" s="50"/>
      <c r="P369" s="79"/>
      <c r="Q369" s="79"/>
      <c r="R369" s="79"/>
      <c r="S369" s="79"/>
      <c r="T369" s="79"/>
      <c r="U369" s="79"/>
      <c r="V369" s="79"/>
      <c r="W369" s="78"/>
      <c r="Y369" s="1"/>
      <c r="Z369" s="1"/>
      <c r="AA369" s="1"/>
      <c r="AB369" s="1"/>
      <c r="AC369" s="1"/>
      <c r="AD369" s="1"/>
      <c r="AE369" s="1"/>
      <c r="AF369" s="1"/>
      <c r="AG369" s="1"/>
      <c r="AH369" s="1"/>
    </row>
    <row r="370" spans="1:34" x14ac:dyDescent="0.25">
      <c r="A370" s="3" t="s">
        <v>6634</v>
      </c>
      <c r="B370" s="48" t="s">
        <v>3929</v>
      </c>
      <c r="C370" s="21" t="s">
        <v>955</v>
      </c>
      <c r="D370" s="14" t="s">
        <v>956</v>
      </c>
      <c r="E370" s="14" t="str">
        <f t="shared" si="5"/>
        <v>028829</v>
      </c>
      <c r="F370" s="3" t="s">
        <v>3934</v>
      </c>
      <c r="G370" s="3" t="s">
        <v>940</v>
      </c>
      <c r="H370" s="3" t="s">
        <v>6</v>
      </c>
      <c r="I370" s="3" t="str">
        <f>IFERROR(VLOOKUP(E370,[2]Sheet1!$C:$D,2,0),"TIPO III - Não classificada")</f>
        <v>TIPO III</v>
      </c>
      <c r="J370" s="3">
        <v>47147</v>
      </c>
      <c r="K370" s="86"/>
      <c r="L370" s="117">
        <f>IF(SUMIFS('MUSD26-30'!B:B,'MUSD26-30'!A:A,ListaUsinas!E370)=0,"",SUMIFS('MUSD26-30'!B:B,'MUSD26-30'!A:A,ListaUsinas!E370))</f>
        <v>12</v>
      </c>
      <c r="M370" s="117">
        <f>IF(SUMIFS(MUSD!C:C,MUSD!A:A,ListaUsinas!E370)=0,"",SUMIFS(MUSD!C:C,MUSD!A:A,ListaUsinas!E370))</f>
        <v>12</v>
      </c>
      <c r="N370" s="46" t="s">
        <v>8529</v>
      </c>
      <c r="O370" s="50"/>
      <c r="P370" s="79"/>
      <c r="Q370" s="79"/>
      <c r="R370" s="79"/>
      <c r="S370" s="79"/>
      <c r="T370" s="79"/>
      <c r="U370" s="79"/>
      <c r="V370" s="79"/>
      <c r="W370" s="78"/>
      <c r="Y370" s="1"/>
      <c r="Z370" s="1"/>
      <c r="AA370" s="1"/>
      <c r="AB370" s="1"/>
      <c r="AC370" s="1"/>
      <c r="AD370" s="1"/>
      <c r="AE370" s="1"/>
      <c r="AF370" s="1"/>
      <c r="AG370" s="1"/>
      <c r="AH370" s="1"/>
    </row>
    <row r="371" spans="1:34" x14ac:dyDescent="0.25">
      <c r="A371" s="3" t="s">
        <v>6634</v>
      </c>
      <c r="B371" s="48" t="s">
        <v>3929</v>
      </c>
      <c r="C371" s="21" t="s">
        <v>957</v>
      </c>
      <c r="D371" s="14" t="s">
        <v>958</v>
      </c>
      <c r="E371" s="14" t="str">
        <f t="shared" si="5"/>
        <v>028118</v>
      </c>
      <c r="F371" s="3" t="s">
        <v>3934</v>
      </c>
      <c r="G371" s="3" t="s">
        <v>940</v>
      </c>
      <c r="H371" s="3" t="s">
        <v>6</v>
      </c>
      <c r="I371" s="3" t="str">
        <f>IFERROR(VLOOKUP(E371,[2]Sheet1!$C:$D,2,0),"TIPO III - Não classificada")</f>
        <v>TIPO III</v>
      </c>
      <c r="J371" s="3">
        <v>47148</v>
      </c>
      <c r="K371" s="86"/>
      <c r="L371" s="117">
        <f>IF(SUMIFS('MUSD26-30'!B:B,'MUSD26-30'!A:A,ListaUsinas!E371)=0,"",SUMIFS('MUSD26-30'!B:B,'MUSD26-30'!A:A,ListaUsinas!E371))</f>
        <v>21</v>
      </c>
      <c r="M371" s="117">
        <f>IF(SUMIFS(MUSD!C:C,MUSD!A:A,ListaUsinas!E371)=0,"",SUMIFS(MUSD!C:C,MUSD!A:A,ListaUsinas!E371))</f>
        <v>21</v>
      </c>
      <c r="N371" s="46" t="s">
        <v>8529</v>
      </c>
      <c r="O371" s="50"/>
      <c r="P371" s="79"/>
      <c r="Q371" s="79"/>
      <c r="R371" s="79"/>
      <c r="S371" s="79"/>
      <c r="T371" s="79"/>
      <c r="U371" s="79"/>
      <c r="V371" s="79"/>
      <c r="W371" s="78"/>
      <c r="Y371" s="1"/>
      <c r="Z371" s="1"/>
      <c r="AA371" s="1"/>
      <c r="AB371" s="1"/>
      <c r="AC371" s="1"/>
      <c r="AD371" s="1"/>
      <c r="AE371" s="1"/>
      <c r="AF371" s="1"/>
      <c r="AG371" s="1"/>
      <c r="AH371" s="1"/>
    </row>
    <row r="372" spans="1:34" x14ac:dyDescent="0.25">
      <c r="A372" s="3" t="s">
        <v>6634</v>
      </c>
      <c r="B372" s="48" t="s">
        <v>3929</v>
      </c>
      <c r="C372" s="21" t="s">
        <v>959</v>
      </c>
      <c r="D372" s="14" t="s">
        <v>960</v>
      </c>
      <c r="E372" s="14" t="str">
        <f t="shared" si="5"/>
        <v>029546</v>
      </c>
      <c r="F372" s="3" t="s">
        <v>3934</v>
      </c>
      <c r="G372" s="3" t="s">
        <v>940</v>
      </c>
      <c r="H372" s="3" t="s">
        <v>6</v>
      </c>
      <c r="I372" s="3" t="str">
        <f>IFERROR(VLOOKUP(E372,[2]Sheet1!$C:$D,2,0),"TIPO III - Não classificada")</f>
        <v>TIPO III</v>
      </c>
      <c r="J372" s="3">
        <v>47148</v>
      </c>
      <c r="K372" s="86"/>
      <c r="L372" s="117">
        <f>IF(SUMIFS('MUSD26-30'!B:B,'MUSD26-30'!A:A,ListaUsinas!E372)=0,"",SUMIFS('MUSD26-30'!B:B,'MUSD26-30'!A:A,ListaUsinas!E372))</f>
        <v>13</v>
      </c>
      <c r="M372" s="117">
        <f>IF(SUMIFS(MUSD!C:C,MUSD!A:A,ListaUsinas!E372)=0,"",SUMIFS(MUSD!C:C,MUSD!A:A,ListaUsinas!E372))</f>
        <v>13</v>
      </c>
      <c r="N372" s="46" t="s">
        <v>8529</v>
      </c>
      <c r="O372" s="50"/>
      <c r="P372" s="79"/>
      <c r="Q372" s="79"/>
      <c r="R372" s="79"/>
      <c r="S372" s="79"/>
      <c r="T372" s="79"/>
      <c r="U372" s="79"/>
      <c r="V372" s="79"/>
      <c r="W372" s="78"/>
      <c r="Y372" s="1"/>
      <c r="Z372" s="1"/>
      <c r="AA372" s="1"/>
      <c r="AB372" s="1"/>
      <c r="AC372" s="1"/>
      <c r="AD372" s="1"/>
      <c r="AE372" s="1"/>
      <c r="AF372" s="1"/>
      <c r="AG372" s="1"/>
      <c r="AH372" s="1"/>
    </row>
    <row r="373" spans="1:34" x14ac:dyDescent="0.25">
      <c r="A373" s="3" t="s">
        <v>6634</v>
      </c>
      <c r="B373" s="48" t="s">
        <v>3929</v>
      </c>
      <c r="C373" s="21" t="s">
        <v>961</v>
      </c>
      <c r="D373" s="14" t="s">
        <v>962</v>
      </c>
      <c r="E373" s="14" t="str">
        <f t="shared" si="5"/>
        <v>002537</v>
      </c>
      <c r="F373" s="3" t="s">
        <v>3934</v>
      </c>
      <c r="G373" s="3" t="s">
        <v>940</v>
      </c>
      <c r="H373" s="3" t="s">
        <v>6</v>
      </c>
      <c r="I373" s="3" t="str">
        <f>IFERROR(VLOOKUP(E373,[2]Sheet1!$C:$D,2,0),"TIPO III - Não classificada")</f>
        <v>TIPO III</v>
      </c>
      <c r="J373" s="3">
        <v>47148</v>
      </c>
      <c r="K373" s="86"/>
      <c r="L373" s="117">
        <f>IF(SUMIFS('MUSD26-30'!B:B,'MUSD26-30'!A:A,ListaUsinas!E373)=0,"",SUMIFS('MUSD26-30'!B:B,'MUSD26-30'!A:A,ListaUsinas!E373))</f>
        <v>4</v>
      </c>
      <c r="M373" s="117">
        <f>IF(SUMIFS(MUSD!C:C,MUSD!A:A,ListaUsinas!E373)=0,"",SUMIFS(MUSD!C:C,MUSD!A:A,ListaUsinas!E373))</f>
        <v>4</v>
      </c>
      <c r="N373" s="46" t="s">
        <v>8529</v>
      </c>
      <c r="O373" s="50"/>
      <c r="P373" s="79"/>
      <c r="Q373" s="79"/>
      <c r="R373" s="79"/>
      <c r="S373" s="79"/>
      <c r="T373" s="79"/>
      <c r="U373" s="79"/>
      <c r="V373" s="79"/>
      <c r="W373" s="78"/>
      <c r="Y373" s="1"/>
      <c r="Z373" s="1"/>
      <c r="AA373" s="1"/>
      <c r="AB373" s="1"/>
      <c r="AC373" s="1"/>
      <c r="AD373" s="1"/>
      <c r="AE373" s="1"/>
      <c r="AF373" s="1"/>
      <c r="AG373" s="1"/>
      <c r="AH373" s="1"/>
    </row>
    <row r="374" spans="1:34" x14ac:dyDescent="0.25">
      <c r="A374" s="3" t="s">
        <v>6634</v>
      </c>
      <c r="B374" s="48" t="s">
        <v>3929</v>
      </c>
      <c r="C374" s="21" t="s">
        <v>963</v>
      </c>
      <c r="D374" s="14" t="s">
        <v>964</v>
      </c>
      <c r="E374" s="14" t="str">
        <f t="shared" si="5"/>
        <v>027533</v>
      </c>
      <c r="F374" s="3" t="s">
        <v>3934</v>
      </c>
      <c r="G374" s="3" t="s">
        <v>940</v>
      </c>
      <c r="H374" s="3" t="s">
        <v>6</v>
      </c>
      <c r="I374" s="3" t="str">
        <f>IFERROR(VLOOKUP(E374,[2]Sheet1!$C:$D,2,0),"TIPO III - Não classificada")</f>
        <v>TIPO III</v>
      </c>
      <c r="J374" s="3">
        <v>47149</v>
      </c>
      <c r="K374" s="86"/>
      <c r="L374" s="117">
        <f>IF(SUMIFS('MUSD26-30'!B:B,'MUSD26-30'!A:A,ListaUsinas!E374)=0,"",SUMIFS('MUSD26-30'!B:B,'MUSD26-30'!A:A,ListaUsinas!E374))</f>
        <v>18</v>
      </c>
      <c r="M374" s="117">
        <f>IF(SUMIFS(MUSD!C:C,MUSD!A:A,ListaUsinas!E374)=0,"",SUMIFS(MUSD!C:C,MUSD!A:A,ListaUsinas!E374))</f>
        <v>18</v>
      </c>
      <c r="N374" s="46" t="s">
        <v>8529</v>
      </c>
      <c r="O374" s="50"/>
      <c r="P374" s="79"/>
      <c r="Q374" s="79"/>
      <c r="R374" s="79"/>
      <c r="S374" s="79"/>
      <c r="T374" s="79"/>
      <c r="U374" s="79"/>
      <c r="V374" s="79"/>
      <c r="W374" s="78"/>
      <c r="Y374" s="1"/>
      <c r="Z374" s="1"/>
      <c r="AA374" s="1"/>
      <c r="AB374" s="1"/>
      <c r="AC374" s="1"/>
      <c r="AD374" s="1"/>
      <c r="AE374" s="1"/>
      <c r="AF374" s="1"/>
      <c r="AG374" s="1"/>
      <c r="AH374" s="1"/>
    </row>
    <row r="375" spans="1:34" x14ac:dyDescent="0.25">
      <c r="A375" s="3" t="s">
        <v>6634</v>
      </c>
      <c r="B375" s="48" t="s">
        <v>3929</v>
      </c>
      <c r="C375" s="21" t="s">
        <v>965</v>
      </c>
      <c r="D375" s="14" t="s">
        <v>966</v>
      </c>
      <c r="E375" s="14" t="str">
        <f t="shared" si="5"/>
        <v>028112</v>
      </c>
      <c r="F375" s="3" t="s">
        <v>3934</v>
      </c>
      <c r="G375" s="3" t="s">
        <v>940</v>
      </c>
      <c r="H375" s="3" t="s">
        <v>6</v>
      </c>
      <c r="I375" s="3" t="str">
        <f>IFERROR(VLOOKUP(E375,[2]Sheet1!$C:$D,2,0),"TIPO III - Não classificada")</f>
        <v>TIPO III</v>
      </c>
      <c r="J375" s="3">
        <v>47150</v>
      </c>
      <c r="K375" s="86"/>
      <c r="L375" s="117">
        <f>IF(SUMIFS('MUSD26-30'!B:B,'MUSD26-30'!A:A,ListaUsinas!E375)=0,"",SUMIFS('MUSD26-30'!B:B,'MUSD26-30'!A:A,ListaUsinas!E375))</f>
        <v>34</v>
      </c>
      <c r="M375" s="117">
        <f>IF(SUMIFS(MUSD!C:C,MUSD!A:A,ListaUsinas!E375)=0,"",SUMIFS(MUSD!C:C,MUSD!A:A,ListaUsinas!E375))</f>
        <v>34</v>
      </c>
      <c r="N375" s="46" t="s">
        <v>8529</v>
      </c>
      <c r="O375" s="50"/>
      <c r="P375" s="79"/>
      <c r="Q375" s="79"/>
      <c r="R375" s="79"/>
      <c r="S375" s="79"/>
      <c r="T375" s="79"/>
      <c r="U375" s="79"/>
      <c r="V375" s="79"/>
      <c r="W375" s="78"/>
      <c r="Y375" s="1"/>
      <c r="Z375" s="1"/>
      <c r="AA375" s="1"/>
      <c r="AB375" s="1"/>
      <c r="AC375" s="1"/>
      <c r="AD375" s="1"/>
      <c r="AE375" s="1"/>
      <c r="AF375" s="1"/>
      <c r="AG375" s="1"/>
      <c r="AH375" s="1"/>
    </row>
    <row r="376" spans="1:34" x14ac:dyDescent="0.25">
      <c r="A376" s="3" t="s">
        <v>6634</v>
      </c>
      <c r="B376" s="48" t="s">
        <v>3929</v>
      </c>
      <c r="C376" s="21" t="s">
        <v>967</v>
      </c>
      <c r="D376" s="14" t="s">
        <v>968</v>
      </c>
      <c r="E376" s="14" t="str">
        <f t="shared" si="5"/>
        <v>028113</v>
      </c>
      <c r="F376" s="3" t="s">
        <v>3934</v>
      </c>
      <c r="G376" s="3" t="s">
        <v>940</v>
      </c>
      <c r="H376" s="3" t="s">
        <v>6</v>
      </c>
      <c r="I376" s="3" t="str">
        <f>IFERROR(VLOOKUP(E376,[2]Sheet1!$C:$D,2,0),"TIPO III - Não classificada")</f>
        <v>TIPO III</v>
      </c>
      <c r="J376" s="3">
        <v>47150</v>
      </c>
      <c r="K376" s="86"/>
      <c r="L376" s="117">
        <f>IF(SUMIFS('MUSD26-30'!B:B,'MUSD26-30'!A:A,ListaUsinas!E376)=0,"",SUMIFS('MUSD26-30'!B:B,'MUSD26-30'!A:A,ListaUsinas!E376))</f>
        <v>2</v>
      </c>
      <c r="M376" s="117">
        <f>IF(SUMIFS(MUSD!C:C,MUSD!A:A,ListaUsinas!E376)=0,"",SUMIFS(MUSD!C:C,MUSD!A:A,ListaUsinas!E376))</f>
        <v>2</v>
      </c>
      <c r="N376" s="46" t="s">
        <v>8529</v>
      </c>
      <c r="O376" s="50"/>
      <c r="P376" s="79"/>
      <c r="Q376" s="79"/>
      <c r="R376" s="79"/>
      <c r="S376" s="79"/>
      <c r="T376" s="79"/>
      <c r="U376" s="79"/>
      <c r="V376" s="79"/>
      <c r="W376" s="78"/>
      <c r="Y376" s="1"/>
      <c r="Z376" s="1"/>
      <c r="AA376" s="1"/>
      <c r="AB376" s="1"/>
      <c r="AC376" s="1"/>
      <c r="AD376" s="1"/>
      <c r="AE376" s="1"/>
      <c r="AF376" s="1"/>
      <c r="AG376" s="1"/>
      <c r="AH376" s="1"/>
    </row>
    <row r="377" spans="1:34" x14ac:dyDescent="0.25">
      <c r="A377" s="3" t="s">
        <v>6634</v>
      </c>
      <c r="B377" s="48" t="s">
        <v>3929</v>
      </c>
      <c r="C377" s="21" t="s">
        <v>969</v>
      </c>
      <c r="D377" s="14" t="s">
        <v>970</v>
      </c>
      <c r="E377" s="14" t="str">
        <f t="shared" si="5"/>
        <v>062076</v>
      </c>
      <c r="F377" s="3" t="s">
        <v>3934</v>
      </c>
      <c r="G377" s="3" t="s">
        <v>940</v>
      </c>
      <c r="H377" s="3" t="s">
        <v>6</v>
      </c>
      <c r="I377" s="3" t="str">
        <f>IFERROR(VLOOKUP(E377,[2]Sheet1!$C:$D,2,0),"TIPO III - Não classificada")</f>
        <v>TIPO III</v>
      </c>
      <c r="J377" s="3">
        <v>47713</v>
      </c>
      <c r="K377" s="86"/>
      <c r="L377" s="117">
        <f>IF(SUMIFS('MUSD26-30'!B:B,'MUSD26-30'!A:A,ListaUsinas!E377)=0,"",SUMIFS('MUSD26-30'!B:B,'MUSD26-30'!A:A,ListaUsinas!E377))</f>
        <v>0.99</v>
      </c>
      <c r="M377" s="117">
        <f>IF(SUMIFS(MUSD!C:C,MUSD!A:A,ListaUsinas!E377)=0,"",SUMIFS(MUSD!C:C,MUSD!A:A,ListaUsinas!E377))</f>
        <v>0.99</v>
      </c>
      <c r="N377" s="46" t="s">
        <v>8529</v>
      </c>
      <c r="O377" s="50"/>
      <c r="P377" s="79"/>
      <c r="Q377" s="79"/>
      <c r="R377" s="79"/>
      <c r="S377" s="79"/>
      <c r="T377" s="79"/>
      <c r="U377" s="79"/>
      <c r="V377" s="79"/>
      <c r="W377" s="78"/>
      <c r="Y377" s="1"/>
      <c r="Z377" s="1"/>
      <c r="AA377" s="1"/>
      <c r="AB377" s="1"/>
      <c r="AC377" s="1"/>
      <c r="AD377" s="1"/>
      <c r="AE377" s="1"/>
      <c r="AF377" s="1"/>
      <c r="AG377" s="1"/>
      <c r="AH377" s="1"/>
    </row>
    <row r="378" spans="1:34" x14ac:dyDescent="0.25">
      <c r="A378" s="3" t="s">
        <v>6634</v>
      </c>
      <c r="B378" s="48" t="s">
        <v>3929</v>
      </c>
      <c r="C378" s="21" t="s">
        <v>971</v>
      </c>
      <c r="D378" s="14" t="s">
        <v>972</v>
      </c>
      <c r="E378" s="14" t="str">
        <f t="shared" si="5"/>
        <v>030355</v>
      </c>
      <c r="F378" s="3" t="s">
        <v>3934</v>
      </c>
      <c r="G378" s="3" t="s">
        <v>940</v>
      </c>
      <c r="H378" s="3" t="s">
        <v>6</v>
      </c>
      <c r="I378" s="3" t="str">
        <f>IFERROR(VLOOKUP(E378,[2]Sheet1!$C:$D,2,0),"TIPO III - Não classificada")</f>
        <v>TIPO II-B</v>
      </c>
      <c r="J378" s="3">
        <v>47752</v>
      </c>
      <c r="K378" s="86"/>
      <c r="L378" s="117">
        <f>IF(SUMIFS('MUSD26-30'!B:B,'MUSD26-30'!A:A,ListaUsinas!E378)=0,"",SUMIFS('MUSD26-30'!B:B,'MUSD26-30'!A:A,ListaUsinas!E378))</f>
        <v>33.5</v>
      </c>
      <c r="M378" s="117">
        <f>IF(SUMIFS(MUSD!C:C,MUSD!A:A,ListaUsinas!E378)=0,"",SUMIFS(MUSD!C:C,MUSD!A:A,ListaUsinas!E378))</f>
        <v>33.5</v>
      </c>
      <c r="N378" s="46" t="s">
        <v>8529</v>
      </c>
      <c r="O378" s="50"/>
      <c r="P378" s="79"/>
      <c r="Q378" s="79"/>
      <c r="R378" s="79"/>
      <c r="S378" s="79"/>
      <c r="T378" s="79"/>
      <c r="U378" s="79"/>
      <c r="V378" s="79"/>
      <c r="W378" s="78"/>
      <c r="Y378" s="1"/>
      <c r="Z378" s="1"/>
      <c r="AA378" s="1"/>
      <c r="AB378" s="1"/>
      <c r="AC378" s="1"/>
      <c r="AD378" s="1"/>
      <c r="AE378" s="1"/>
      <c r="AF378" s="1"/>
      <c r="AG378" s="1"/>
      <c r="AH378" s="1"/>
    </row>
    <row r="379" spans="1:34" x14ac:dyDescent="0.25">
      <c r="A379" s="3" t="s">
        <v>6634</v>
      </c>
      <c r="B379" s="48" t="s">
        <v>3929</v>
      </c>
      <c r="C379" s="21" t="s">
        <v>973</v>
      </c>
      <c r="D379" s="14" t="s">
        <v>974</v>
      </c>
      <c r="E379" s="14" t="str">
        <f t="shared" si="5"/>
        <v>028116</v>
      </c>
      <c r="F379" s="3" t="s">
        <v>3934</v>
      </c>
      <c r="G379" s="3" t="s">
        <v>940</v>
      </c>
      <c r="H379" s="3" t="s">
        <v>6</v>
      </c>
      <c r="I379" s="3" t="str">
        <f>IFERROR(VLOOKUP(E379,[2]Sheet1!$C:$D,2,0),"TIPO III - Não classificada")</f>
        <v>TIPO III - Não classificada</v>
      </c>
      <c r="J379" s="3">
        <v>3515</v>
      </c>
      <c r="K379" s="86"/>
      <c r="L379" s="117">
        <f>IF(SUMIFS('MUSD26-30'!B:B,'MUSD26-30'!A:A,ListaUsinas!E379)=0,"",SUMIFS('MUSD26-30'!B:B,'MUSD26-30'!A:A,ListaUsinas!E379))</f>
        <v>35</v>
      </c>
      <c r="M379" s="117">
        <f>IF(SUMIFS(MUSD!C:C,MUSD!A:A,ListaUsinas!E379)=0,"",SUMIFS(MUSD!C:C,MUSD!A:A,ListaUsinas!E379))</f>
        <v>35</v>
      </c>
      <c r="N379" s="46" t="s">
        <v>8529</v>
      </c>
      <c r="O379" s="50"/>
      <c r="P379" s="79"/>
      <c r="Q379" s="79"/>
      <c r="R379" s="79"/>
      <c r="S379" s="79"/>
      <c r="T379" s="79"/>
      <c r="U379" s="79"/>
      <c r="V379" s="79"/>
      <c r="W379" s="78"/>
      <c r="Y379" s="1"/>
      <c r="Z379" s="1"/>
      <c r="AA379" s="1"/>
      <c r="AB379" s="1"/>
      <c r="AC379" s="1"/>
      <c r="AD379" s="1"/>
      <c r="AE379" s="1"/>
      <c r="AF379" s="1"/>
      <c r="AG379" s="1"/>
      <c r="AH379" s="1"/>
    </row>
    <row r="380" spans="1:34" x14ac:dyDescent="0.25">
      <c r="A380" s="3" t="s">
        <v>6634</v>
      </c>
      <c r="B380" s="48" t="s">
        <v>3929</v>
      </c>
      <c r="C380" s="21" t="s">
        <v>975</v>
      </c>
      <c r="D380" s="14" t="s">
        <v>976</v>
      </c>
      <c r="E380" s="14" t="str">
        <f t="shared" si="5"/>
        <v>050746</v>
      </c>
      <c r="F380" s="3" t="s">
        <v>3934</v>
      </c>
      <c r="G380" s="3" t="s">
        <v>940</v>
      </c>
      <c r="H380" s="3" t="s">
        <v>6</v>
      </c>
      <c r="I380" s="3" t="str">
        <f>IFERROR(VLOOKUP(E380,[2]Sheet1!$C:$D,2,0),"TIPO III - Não classificada")</f>
        <v>TIPO III</v>
      </c>
      <c r="J380" s="3">
        <v>3515</v>
      </c>
      <c r="K380" s="86"/>
      <c r="L380" s="117">
        <f>IF(SUMIFS('MUSD26-30'!B:B,'MUSD26-30'!A:A,ListaUsinas!E380)=0,"",SUMIFS('MUSD26-30'!B:B,'MUSD26-30'!A:A,ListaUsinas!E380))</f>
        <v>35</v>
      </c>
      <c r="M380" s="117">
        <f>IF(SUMIFS(MUSD!C:C,MUSD!A:A,ListaUsinas!E380)=0,"",SUMIFS(MUSD!C:C,MUSD!A:A,ListaUsinas!E380))</f>
        <v>35</v>
      </c>
      <c r="N380" s="46" t="s">
        <v>8529</v>
      </c>
      <c r="O380" s="50"/>
      <c r="P380" s="79"/>
      <c r="Q380" s="79"/>
      <c r="R380" s="79"/>
      <c r="S380" s="79"/>
      <c r="T380" s="79"/>
      <c r="U380" s="79"/>
      <c r="V380" s="79"/>
      <c r="W380" s="78"/>
      <c r="Y380" s="1"/>
      <c r="Z380" s="1"/>
      <c r="AA380" s="1"/>
      <c r="AB380" s="1"/>
      <c r="AC380" s="1"/>
      <c r="AD380" s="1"/>
      <c r="AE380" s="1"/>
      <c r="AF380" s="1"/>
      <c r="AG380" s="1"/>
      <c r="AH380" s="1"/>
    </row>
    <row r="381" spans="1:34" x14ac:dyDescent="0.25">
      <c r="A381" s="3" t="s">
        <v>6634</v>
      </c>
      <c r="B381" s="48" t="s">
        <v>3929</v>
      </c>
      <c r="C381" s="21" t="s">
        <v>977</v>
      </c>
      <c r="D381" s="14" t="s">
        <v>978</v>
      </c>
      <c r="E381" s="14" t="str">
        <f t="shared" si="5"/>
        <v>035113</v>
      </c>
      <c r="F381" s="3" t="s">
        <v>3934</v>
      </c>
      <c r="G381" s="3" t="s">
        <v>940</v>
      </c>
      <c r="H381" s="3" t="s">
        <v>6</v>
      </c>
      <c r="I381" s="3" t="str">
        <f>IFERROR(VLOOKUP(E381,[2]Sheet1!$C:$D,2,0),"TIPO III - Não classificada")</f>
        <v>TIPO III</v>
      </c>
      <c r="J381" s="3">
        <v>47152</v>
      </c>
      <c r="K381" s="86"/>
      <c r="L381" s="117">
        <f>IF(SUMIFS('MUSD26-30'!B:B,'MUSD26-30'!A:A,ListaUsinas!E381)=0,"",SUMIFS('MUSD26-30'!B:B,'MUSD26-30'!A:A,ListaUsinas!E381))</f>
        <v>15.8</v>
      </c>
      <c r="M381" s="117">
        <f>IF(SUMIFS(MUSD!C:C,MUSD!A:A,ListaUsinas!E381)=0,"",SUMIFS(MUSD!C:C,MUSD!A:A,ListaUsinas!E381))</f>
        <v>15.8</v>
      </c>
      <c r="N381" s="46" t="s">
        <v>8529</v>
      </c>
      <c r="O381" s="50"/>
      <c r="P381" s="79"/>
      <c r="Q381" s="79"/>
      <c r="R381" s="79"/>
      <c r="S381" s="79"/>
      <c r="T381" s="79"/>
      <c r="U381" s="79"/>
      <c r="V381" s="79"/>
      <c r="W381" s="78"/>
      <c r="Y381" s="1"/>
      <c r="Z381" s="1"/>
      <c r="AA381" s="1"/>
      <c r="AB381" s="1"/>
      <c r="AC381" s="1"/>
      <c r="AD381" s="1"/>
      <c r="AE381" s="1"/>
      <c r="AF381" s="1"/>
      <c r="AG381" s="1"/>
      <c r="AH381" s="1"/>
    </row>
    <row r="382" spans="1:34" x14ac:dyDescent="0.25">
      <c r="A382" s="3" t="s">
        <v>6634</v>
      </c>
      <c r="B382" s="48" t="s">
        <v>3929</v>
      </c>
      <c r="C382" s="21" t="s">
        <v>979</v>
      </c>
      <c r="D382" s="14" t="s">
        <v>980</v>
      </c>
      <c r="E382" s="14" t="str">
        <f t="shared" si="5"/>
        <v>028541</v>
      </c>
      <c r="F382" s="3" t="s">
        <v>3934</v>
      </c>
      <c r="G382" s="3" t="s">
        <v>940</v>
      </c>
      <c r="H382" s="3" t="s">
        <v>6</v>
      </c>
      <c r="I382" s="3" t="str">
        <f>IFERROR(VLOOKUP(E382,[2]Sheet1!$C:$D,2,0),"TIPO III - Não classificada")</f>
        <v>TIPO II-B</v>
      </c>
      <c r="J382" s="3">
        <v>3749</v>
      </c>
      <c r="K382" s="86"/>
      <c r="L382" s="117">
        <f>IF(SUMIFS('MUSD26-30'!B:B,'MUSD26-30'!A:A,ListaUsinas!E382)=0,"",SUMIFS('MUSD26-30'!B:B,'MUSD26-30'!A:A,ListaUsinas!E382))</f>
        <v>30</v>
      </c>
      <c r="M382" s="117">
        <f>IF(SUMIFS(MUSD!C:C,MUSD!A:A,ListaUsinas!E382)=0,"",SUMIFS(MUSD!C:C,MUSD!A:A,ListaUsinas!E382))</f>
        <v>30</v>
      </c>
      <c r="N382" s="46" t="s">
        <v>8529</v>
      </c>
      <c r="O382" s="50"/>
      <c r="P382" s="79"/>
      <c r="Q382" s="79"/>
      <c r="R382" s="79"/>
      <c r="S382" s="79"/>
      <c r="T382" s="79"/>
      <c r="U382" s="79"/>
      <c r="V382" s="79"/>
      <c r="W382" s="78"/>
      <c r="Y382" s="1"/>
      <c r="Z382" s="1"/>
      <c r="AA382" s="1"/>
      <c r="AB382" s="1"/>
      <c r="AC382" s="1"/>
      <c r="AD382" s="1"/>
      <c r="AE382" s="1"/>
      <c r="AF382" s="1"/>
      <c r="AG382" s="1"/>
      <c r="AH382" s="1"/>
    </row>
    <row r="383" spans="1:34" x14ac:dyDescent="0.25">
      <c r="A383" s="3" t="s">
        <v>6634</v>
      </c>
      <c r="B383" s="48" t="s">
        <v>3929</v>
      </c>
      <c r="C383" s="21" t="s">
        <v>981</v>
      </c>
      <c r="D383" s="14" t="s">
        <v>982</v>
      </c>
      <c r="E383" s="14" t="str">
        <f t="shared" si="5"/>
        <v>030272</v>
      </c>
      <c r="F383" s="3" t="s">
        <v>3934</v>
      </c>
      <c r="G383" s="3" t="s">
        <v>940</v>
      </c>
      <c r="H383" s="3" t="s">
        <v>6</v>
      </c>
      <c r="I383" s="3" t="str">
        <f>IFERROR(VLOOKUP(E383,[2]Sheet1!$C:$D,2,0),"TIPO III - Não classificada")</f>
        <v>TIPO III</v>
      </c>
      <c r="J383" s="3">
        <v>3759</v>
      </c>
      <c r="K383" s="86"/>
      <c r="L383" s="117">
        <f>IF(SUMIFS('MUSD26-30'!B:B,'MUSD26-30'!A:A,ListaUsinas!E383)=0,"",SUMIFS('MUSD26-30'!B:B,'MUSD26-30'!A:A,ListaUsinas!E383))</f>
        <v>30</v>
      </c>
      <c r="M383" s="117">
        <f>IF(SUMIFS(MUSD!C:C,MUSD!A:A,ListaUsinas!E383)=0,"",SUMIFS(MUSD!C:C,MUSD!A:A,ListaUsinas!E383))</f>
        <v>30</v>
      </c>
      <c r="N383" s="46" t="s">
        <v>8529</v>
      </c>
      <c r="O383" s="50"/>
      <c r="P383" s="79"/>
      <c r="Q383" s="79"/>
      <c r="R383" s="79"/>
      <c r="S383" s="79"/>
      <c r="T383" s="79"/>
      <c r="U383" s="79"/>
      <c r="V383" s="79"/>
      <c r="W383" s="78"/>
      <c r="Y383" s="1"/>
      <c r="Z383" s="1"/>
      <c r="AA383" s="1"/>
      <c r="AB383" s="1"/>
      <c r="AC383" s="1"/>
      <c r="AD383" s="1"/>
      <c r="AE383" s="1"/>
      <c r="AF383" s="1"/>
      <c r="AG383" s="1"/>
      <c r="AH383" s="1"/>
    </row>
    <row r="384" spans="1:34" x14ac:dyDescent="0.25">
      <c r="A384" s="3" t="s">
        <v>6634</v>
      </c>
      <c r="B384" s="48" t="s">
        <v>3929</v>
      </c>
      <c r="C384" s="21" t="s">
        <v>983</v>
      </c>
      <c r="D384" s="14" t="s">
        <v>984</v>
      </c>
      <c r="E384" s="14" t="str">
        <f t="shared" si="5"/>
        <v>029066</v>
      </c>
      <c r="F384" s="3" t="s">
        <v>3934</v>
      </c>
      <c r="G384" s="3" t="s">
        <v>940</v>
      </c>
      <c r="H384" s="3" t="s">
        <v>6</v>
      </c>
      <c r="I384" s="3" t="str">
        <f>IFERROR(VLOOKUP(E384,[2]Sheet1!$C:$D,2,0),"TIPO III - Não classificada")</f>
        <v>TIPO III</v>
      </c>
      <c r="J384" s="3">
        <v>47153</v>
      </c>
      <c r="K384" s="86"/>
      <c r="L384" s="117">
        <f>IF(SUMIFS('MUSD26-30'!B:B,'MUSD26-30'!A:A,ListaUsinas!E384)=0,"",SUMIFS('MUSD26-30'!B:B,'MUSD26-30'!A:A,ListaUsinas!E384))</f>
        <v>46</v>
      </c>
      <c r="M384" s="117">
        <f>IF(SUMIFS(MUSD!C:C,MUSD!A:A,ListaUsinas!E384)=0,"",SUMIFS(MUSD!C:C,MUSD!A:A,ListaUsinas!E384))</f>
        <v>46</v>
      </c>
      <c r="N384" s="46" t="s">
        <v>8529</v>
      </c>
      <c r="O384" s="50"/>
      <c r="P384" s="79"/>
      <c r="Q384" s="79"/>
      <c r="R384" s="79"/>
      <c r="S384" s="79"/>
      <c r="T384" s="79"/>
      <c r="U384" s="79"/>
      <c r="V384" s="79"/>
      <c r="W384" s="78"/>
      <c r="Y384" s="1"/>
      <c r="Z384" s="1"/>
      <c r="AA384" s="1"/>
      <c r="AB384" s="1"/>
      <c r="AC384" s="1"/>
      <c r="AD384" s="1"/>
      <c r="AE384" s="1"/>
      <c r="AF384" s="1"/>
      <c r="AG384" s="1"/>
      <c r="AH384" s="1"/>
    </row>
    <row r="385" spans="1:34" x14ac:dyDescent="0.25">
      <c r="A385" s="3" t="s">
        <v>6634</v>
      </c>
      <c r="B385" s="48" t="s">
        <v>3929</v>
      </c>
      <c r="C385" s="21" t="s">
        <v>985</v>
      </c>
      <c r="D385" s="14" t="s">
        <v>986</v>
      </c>
      <c r="E385" s="14" t="str">
        <f t="shared" si="5"/>
        <v>028803</v>
      </c>
      <c r="F385" s="3" t="s">
        <v>3934</v>
      </c>
      <c r="G385" s="3" t="s">
        <v>940</v>
      </c>
      <c r="H385" s="3" t="s">
        <v>6</v>
      </c>
      <c r="I385" s="3" t="str">
        <f>IFERROR(VLOOKUP(E385,[2]Sheet1!$C:$D,2,0),"TIPO III - Não classificada")</f>
        <v>TIPO III</v>
      </c>
      <c r="J385" s="3">
        <v>47153</v>
      </c>
      <c r="K385" s="86"/>
      <c r="L385" s="117">
        <f>IF(SUMIFS('MUSD26-30'!B:B,'MUSD26-30'!A:A,ListaUsinas!E385)=0,"",SUMIFS('MUSD26-30'!B:B,'MUSD26-30'!A:A,ListaUsinas!E385))</f>
        <v>46</v>
      </c>
      <c r="M385" s="117">
        <f>IF(SUMIFS(MUSD!C:C,MUSD!A:A,ListaUsinas!E385)=0,"",SUMIFS(MUSD!C:C,MUSD!A:A,ListaUsinas!E385))</f>
        <v>46</v>
      </c>
      <c r="N385" s="46" t="s">
        <v>8529</v>
      </c>
      <c r="O385" s="50"/>
      <c r="P385" s="79"/>
      <c r="Q385" s="79"/>
      <c r="R385" s="79"/>
      <c r="S385" s="79"/>
      <c r="T385" s="79"/>
      <c r="U385" s="79"/>
      <c r="V385" s="79"/>
      <c r="W385" s="78"/>
      <c r="Y385" s="1"/>
      <c r="Z385" s="1"/>
      <c r="AA385" s="1"/>
      <c r="AB385" s="1"/>
      <c r="AC385" s="1"/>
      <c r="AD385" s="1"/>
      <c r="AE385" s="1"/>
      <c r="AF385" s="1"/>
      <c r="AG385" s="1"/>
      <c r="AH385" s="1"/>
    </row>
    <row r="386" spans="1:34" x14ac:dyDescent="0.25">
      <c r="A386" s="3" t="s">
        <v>6634</v>
      </c>
      <c r="B386" s="48" t="s">
        <v>3929</v>
      </c>
      <c r="C386" s="21" t="s">
        <v>987</v>
      </c>
      <c r="D386" s="14" t="s">
        <v>988</v>
      </c>
      <c r="E386" s="14" t="str">
        <f t="shared" ref="E386:E449" si="6">MID(D386,11,6)</f>
        <v>051982</v>
      </c>
      <c r="F386" s="3" t="s">
        <v>3934</v>
      </c>
      <c r="G386" s="3" t="s">
        <v>940</v>
      </c>
      <c r="H386" s="3" t="s">
        <v>6</v>
      </c>
      <c r="I386" s="3" t="str">
        <f>IFERROR(VLOOKUP(E386,[2]Sheet1!$C:$D,2,0),"TIPO III - Não classificada")</f>
        <v>TIPO III</v>
      </c>
      <c r="J386" s="3">
        <v>3771</v>
      </c>
      <c r="K386" s="86"/>
      <c r="L386" s="117">
        <f>IF(SUMIFS('MUSD26-30'!B:B,'MUSD26-30'!A:A,ListaUsinas!E386)=0,"",SUMIFS('MUSD26-30'!B:B,'MUSD26-30'!A:A,ListaUsinas!E386))</f>
        <v>28.5</v>
      </c>
      <c r="M386" s="117">
        <f>IF(SUMIFS(MUSD!C:C,MUSD!A:A,ListaUsinas!E386)=0,"",SUMIFS(MUSD!C:C,MUSD!A:A,ListaUsinas!E386))</f>
        <v>28.5</v>
      </c>
      <c r="N386" s="46" t="s">
        <v>8529</v>
      </c>
      <c r="O386" s="50"/>
      <c r="P386" s="79"/>
      <c r="Q386" s="79"/>
      <c r="R386" s="79"/>
      <c r="S386" s="79"/>
      <c r="T386" s="79"/>
      <c r="U386" s="79"/>
      <c r="V386" s="79"/>
      <c r="W386" s="78"/>
      <c r="Y386" s="1"/>
      <c r="Z386" s="1"/>
      <c r="AA386" s="1"/>
      <c r="AB386" s="1"/>
      <c r="AC386" s="1"/>
      <c r="AD386" s="1"/>
      <c r="AE386" s="1"/>
      <c r="AF386" s="1"/>
      <c r="AG386" s="1"/>
      <c r="AH386" s="1"/>
    </row>
    <row r="387" spans="1:34" x14ac:dyDescent="0.25">
      <c r="A387" s="3" t="s">
        <v>6634</v>
      </c>
      <c r="B387" s="48" t="s">
        <v>3929</v>
      </c>
      <c r="C387" s="21" t="s">
        <v>989</v>
      </c>
      <c r="D387" s="14" t="s">
        <v>990</v>
      </c>
      <c r="E387" s="14" t="str">
        <f t="shared" si="6"/>
        <v>029119</v>
      </c>
      <c r="F387" s="3" t="s">
        <v>3934</v>
      </c>
      <c r="G387" s="3" t="s">
        <v>940</v>
      </c>
      <c r="H387" s="3" t="s">
        <v>6</v>
      </c>
      <c r="I387" s="3" t="str">
        <f>IFERROR(VLOOKUP(E387,[2]Sheet1!$C:$D,2,0),"TIPO III - Não classificada")</f>
        <v>TIPO III</v>
      </c>
      <c r="J387" s="3">
        <v>3772</v>
      </c>
      <c r="K387" s="86"/>
      <c r="L387" s="117">
        <f>IF(SUMIFS('MUSD26-30'!B:B,'MUSD26-30'!A:A,ListaUsinas!E387)=0,"",SUMIFS('MUSD26-30'!B:B,'MUSD26-30'!A:A,ListaUsinas!E387))</f>
        <v>30</v>
      </c>
      <c r="M387" s="117">
        <f>IF(SUMIFS(MUSD!C:C,MUSD!A:A,ListaUsinas!E387)=0,"",SUMIFS(MUSD!C:C,MUSD!A:A,ListaUsinas!E387))</f>
        <v>30</v>
      </c>
      <c r="N387" s="46" t="s">
        <v>8529</v>
      </c>
      <c r="O387" s="50"/>
      <c r="P387" s="79"/>
      <c r="Q387" s="79"/>
      <c r="R387" s="79"/>
      <c r="S387" s="79"/>
      <c r="T387" s="79"/>
      <c r="U387" s="79"/>
      <c r="V387" s="79"/>
      <c r="W387" s="78"/>
      <c r="Y387" s="1"/>
      <c r="Z387" s="1"/>
      <c r="AA387" s="1"/>
      <c r="AB387" s="1"/>
      <c r="AC387" s="1"/>
      <c r="AD387" s="1"/>
      <c r="AE387" s="1"/>
      <c r="AF387" s="1"/>
      <c r="AG387" s="1"/>
      <c r="AH387" s="1"/>
    </row>
    <row r="388" spans="1:34" x14ac:dyDescent="0.25">
      <c r="A388" s="3" t="s">
        <v>6634</v>
      </c>
      <c r="B388" s="48" t="s">
        <v>3929</v>
      </c>
      <c r="C388" s="21" t="s">
        <v>991</v>
      </c>
      <c r="D388" s="14" t="s">
        <v>992</v>
      </c>
      <c r="E388" s="14" t="str">
        <f t="shared" si="6"/>
        <v>001298</v>
      </c>
      <c r="F388" s="3" t="s">
        <v>3934</v>
      </c>
      <c r="G388" s="3" t="s">
        <v>940</v>
      </c>
      <c r="H388" s="3" t="s">
        <v>6</v>
      </c>
      <c r="I388" s="3" t="str">
        <f>IFERROR(VLOOKUP(E388,[2]Sheet1!$C:$D,2,0),"TIPO III - Não classificada")</f>
        <v>TIPO III</v>
      </c>
      <c r="J388" s="3">
        <v>47154</v>
      </c>
      <c r="K388" s="86"/>
      <c r="L388" s="117">
        <f>IF(SUMIFS('MUSD26-30'!B:B,'MUSD26-30'!A:A,ListaUsinas!E388)=0,"",SUMIFS('MUSD26-30'!B:B,'MUSD26-30'!A:A,ListaUsinas!E388))</f>
        <v>15</v>
      </c>
      <c r="M388" s="117">
        <f>IF(SUMIFS(MUSD!C:C,MUSD!A:A,ListaUsinas!E388)=0,"",SUMIFS(MUSD!C:C,MUSD!A:A,ListaUsinas!E388))</f>
        <v>15</v>
      </c>
      <c r="N388" s="46" t="s">
        <v>8529</v>
      </c>
      <c r="O388" s="50"/>
      <c r="P388" s="79"/>
      <c r="Q388" s="79"/>
      <c r="R388" s="79"/>
      <c r="S388" s="79"/>
      <c r="T388" s="79"/>
      <c r="U388" s="79"/>
      <c r="V388" s="79"/>
      <c r="W388" s="78"/>
      <c r="Y388" s="1"/>
      <c r="Z388" s="1"/>
      <c r="AA388" s="1"/>
      <c r="AB388" s="1"/>
      <c r="AC388" s="1"/>
      <c r="AD388" s="1"/>
      <c r="AE388" s="1"/>
      <c r="AF388" s="1"/>
      <c r="AG388" s="1"/>
      <c r="AH388" s="1"/>
    </row>
    <row r="389" spans="1:34" x14ac:dyDescent="0.25">
      <c r="A389" s="3" t="s">
        <v>6634</v>
      </c>
      <c r="B389" s="48" t="s">
        <v>3929</v>
      </c>
      <c r="C389" s="21" t="s">
        <v>991</v>
      </c>
      <c r="D389" s="14" t="s">
        <v>993</v>
      </c>
      <c r="E389" s="14" t="str">
        <f t="shared" si="6"/>
        <v>029173</v>
      </c>
      <c r="F389" s="3" t="s">
        <v>3934</v>
      </c>
      <c r="G389" s="3" t="s">
        <v>940</v>
      </c>
      <c r="H389" s="3" t="s">
        <v>6</v>
      </c>
      <c r="I389" s="3" t="str">
        <f>IFERROR(VLOOKUP(E389,[2]Sheet1!$C:$D,2,0),"TIPO III - Não classificada")</f>
        <v>TIPO III</v>
      </c>
      <c r="J389" s="3">
        <v>47154</v>
      </c>
      <c r="K389" s="86"/>
      <c r="L389" s="117">
        <f>IF(SUMIFS('MUSD26-30'!B:B,'MUSD26-30'!A:A,ListaUsinas!E389)=0,"",SUMIFS('MUSD26-30'!B:B,'MUSD26-30'!A:A,ListaUsinas!E389))</f>
        <v>15</v>
      </c>
      <c r="M389" s="117">
        <f>IF(SUMIFS(MUSD!C:C,MUSD!A:A,ListaUsinas!E389)=0,"",SUMIFS(MUSD!C:C,MUSD!A:A,ListaUsinas!E389))</f>
        <v>15</v>
      </c>
      <c r="N389" s="46" t="s">
        <v>8529</v>
      </c>
      <c r="O389" s="50"/>
      <c r="P389" s="79"/>
      <c r="Q389" s="79"/>
      <c r="R389" s="79"/>
      <c r="S389" s="79"/>
      <c r="T389" s="79"/>
      <c r="U389" s="79"/>
      <c r="V389" s="79"/>
      <c r="W389" s="78"/>
      <c r="Y389" s="1"/>
      <c r="Z389" s="1"/>
      <c r="AA389" s="1"/>
      <c r="AB389" s="1"/>
      <c r="AC389" s="1"/>
      <c r="AD389" s="1"/>
      <c r="AE389" s="1"/>
      <c r="AF389" s="1"/>
      <c r="AG389" s="1"/>
      <c r="AH389" s="1"/>
    </row>
    <row r="390" spans="1:34" x14ac:dyDescent="0.25">
      <c r="A390" s="3" t="s">
        <v>6634</v>
      </c>
      <c r="B390" s="48" t="s">
        <v>3929</v>
      </c>
      <c r="C390" s="21" t="s">
        <v>977</v>
      </c>
      <c r="D390" s="14" t="s">
        <v>994</v>
      </c>
      <c r="E390" s="14" t="str">
        <f t="shared" si="6"/>
        <v>029648</v>
      </c>
      <c r="F390" s="3" t="s">
        <v>3934</v>
      </c>
      <c r="G390" s="3" t="s">
        <v>940</v>
      </c>
      <c r="H390" s="3" t="s">
        <v>6</v>
      </c>
      <c r="I390" s="3" t="str">
        <f>IFERROR(VLOOKUP(E390,[2]Sheet1!$C:$D,2,0),"TIPO III - Não classificada")</f>
        <v>TIPO III</v>
      </c>
      <c r="J390" s="3">
        <v>3779</v>
      </c>
      <c r="K390" s="86"/>
      <c r="L390" s="117">
        <f>IF(SUMIFS('MUSD26-30'!B:B,'MUSD26-30'!A:A,ListaUsinas!E390)=0,"",SUMIFS('MUSD26-30'!B:B,'MUSD26-30'!A:A,ListaUsinas!E390))</f>
        <v>15.8</v>
      </c>
      <c r="M390" s="117">
        <f>IF(SUMIFS(MUSD!C:C,MUSD!A:A,ListaUsinas!E390)=0,"",SUMIFS(MUSD!C:C,MUSD!A:A,ListaUsinas!E390))</f>
        <v>15.8</v>
      </c>
      <c r="N390" s="46" t="s">
        <v>8529</v>
      </c>
      <c r="O390" s="50"/>
      <c r="P390" s="79"/>
      <c r="Q390" s="79"/>
      <c r="R390" s="79"/>
      <c r="S390" s="79"/>
      <c r="T390" s="79"/>
      <c r="U390" s="79"/>
      <c r="V390" s="79"/>
      <c r="W390" s="78"/>
      <c r="Y390" s="1"/>
      <c r="Z390" s="1"/>
      <c r="AA390" s="1"/>
      <c r="AB390" s="1"/>
      <c r="AC390" s="1"/>
      <c r="AD390" s="1"/>
      <c r="AE390" s="1"/>
      <c r="AF390" s="1"/>
      <c r="AG390" s="1"/>
      <c r="AH390" s="1"/>
    </row>
    <row r="391" spans="1:34" x14ac:dyDescent="0.25">
      <c r="A391" s="3" t="s">
        <v>6634</v>
      </c>
      <c r="B391" s="48" t="s">
        <v>3929</v>
      </c>
      <c r="C391" s="21" t="s">
        <v>995</v>
      </c>
      <c r="D391" s="14" t="s">
        <v>996</v>
      </c>
      <c r="E391" s="14" t="str">
        <f t="shared" si="6"/>
        <v>029663</v>
      </c>
      <c r="F391" s="3" t="s">
        <v>3934</v>
      </c>
      <c r="G391" s="3" t="s">
        <v>940</v>
      </c>
      <c r="H391" s="3" t="s">
        <v>6</v>
      </c>
      <c r="I391" s="3" t="str">
        <f>IFERROR(VLOOKUP(E391,[2]Sheet1!$C:$D,2,0),"TIPO III - Não classificada")</f>
        <v>TIPO III</v>
      </c>
      <c r="J391" s="3">
        <v>3783</v>
      </c>
      <c r="K391" s="86"/>
      <c r="L391" s="117">
        <f>IF(SUMIFS('MUSD26-30'!B:B,'MUSD26-30'!A:A,ListaUsinas!E391)=0,"",SUMIFS('MUSD26-30'!B:B,'MUSD26-30'!A:A,ListaUsinas!E391))</f>
        <v>15.832000000000001</v>
      </c>
      <c r="M391" s="117">
        <f>IF(SUMIFS(MUSD!C:C,MUSD!A:A,ListaUsinas!E391)=0,"",SUMIFS(MUSD!C:C,MUSD!A:A,ListaUsinas!E391))</f>
        <v>15.832000000000001</v>
      </c>
      <c r="N391" s="46" t="s">
        <v>8529</v>
      </c>
      <c r="O391" s="50"/>
      <c r="P391" s="79"/>
      <c r="Q391" s="79"/>
      <c r="R391" s="79"/>
      <c r="S391" s="79"/>
      <c r="T391" s="79"/>
      <c r="U391" s="79"/>
      <c r="V391" s="79"/>
      <c r="W391" s="78"/>
      <c r="Y391" s="1"/>
      <c r="Z391" s="1"/>
      <c r="AA391" s="1"/>
      <c r="AB391" s="1"/>
      <c r="AC391" s="1"/>
      <c r="AD391" s="1"/>
      <c r="AE391" s="1"/>
      <c r="AF391" s="1"/>
      <c r="AG391" s="1"/>
      <c r="AH391" s="1"/>
    </row>
    <row r="392" spans="1:34" x14ac:dyDescent="0.25">
      <c r="A392" s="3" t="s">
        <v>6634</v>
      </c>
      <c r="B392" s="48" t="s">
        <v>3929</v>
      </c>
      <c r="C392" s="21" t="s">
        <v>997</v>
      </c>
      <c r="D392" s="14" t="s">
        <v>998</v>
      </c>
      <c r="E392" s="14" t="str">
        <f t="shared" si="6"/>
        <v>031033</v>
      </c>
      <c r="F392" s="3" t="s">
        <v>3934</v>
      </c>
      <c r="G392" s="3" t="s">
        <v>940</v>
      </c>
      <c r="H392" s="3" t="s">
        <v>6</v>
      </c>
      <c r="I392" s="3" t="str">
        <f>IFERROR(VLOOKUP(E392,[2]Sheet1!$C:$D,2,0),"TIPO III - Não classificada")</f>
        <v>TIPO III</v>
      </c>
      <c r="J392" s="3">
        <v>3785</v>
      </c>
      <c r="K392" s="86"/>
      <c r="L392" s="117">
        <f>IF(SUMIFS('MUSD26-30'!B:B,'MUSD26-30'!A:A,ListaUsinas!E392)=0,"",SUMIFS('MUSD26-30'!B:B,'MUSD26-30'!A:A,ListaUsinas!E392))</f>
        <v>30</v>
      </c>
      <c r="M392" s="117">
        <f>IF(SUMIFS(MUSD!C:C,MUSD!A:A,ListaUsinas!E392)=0,"",SUMIFS(MUSD!C:C,MUSD!A:A,ListaUsinas!E392))</f>
        <v>30</v>
      </c>
      <c r="N392" s="46" t="s">
        <v>8529</v>
      </c>
      <c r="O392" s="50"/>
      <c r="P392" s="79"/>
      <c r="Q392" s="79"/>
      <c r="R392" s="79"/>
      <c r="S392" s="79"/>
      <c r="T392" s="79"/>
      <c r="U392" s="79"/>
      <c r="V392" s="79"/>
      <c r="W392" s="78"/>
      <c r="Y392" s="1"/>
      <c r="Z392" s="1"/>
      <c r="AA392" s="1"/>
      <c r="AB392" s="1"/>
      <c r="AC392" s="1"/>
      <c r="AD392" s="1"/>
      <c r="AE392" s="1"/>
      <c r="AF392" s="1"/>
      <c r="AG392" s="1"/>
      <c r="AH392" s="1"/>
    </row>
    <row r="393" spans="1:34" x14ac:dyDescent="0.25">
      <c r="A393" s="3" t="s">
        <v>6634</v>
      </c>
      <c r="B393" s="48" t="s">
        <v>3929</v>
      </c>
      <c r="C393" s="21" t="s">
        <v>999</v>
      </c>
      <c r="D393" s="14" t="s">
        <v>1000</v>
      </c>
      <c r="E393" s="14" t="str">
        <f t="shared" si="6"/>
        <v>030973</v>
      </c>
      <c r="F393" s="3" t="s">
        <v>3934</v>
      </c>
      <c r="G393" s="3" t="s">
        <v>940</v>
      </c>
      <c r="H393" s="3" t="s">
        <v>6</v>
      </c>
      <c r="I393" s="3" t="str">
        <f>IFERROR(VLOOKUP(E393,[2]Sheet1!$C:$D,2,0),"TIPO III - Não classificada")</f>
        <v>TIPO III</v>
      </c>
      <c r="J393" s="3">
        <v>7072</v>
      </c>
      <c r="K393" s="86"/>
      <c r="L393" s="117">
        <f>IF(SUMIFS('MUSD26-30'!B:B,'MUSD26-30'!A:A,ListaUsinas!E393)=0,"",SUMIFS('MUSD26-30'!B:B,'MUSD26-30'!A:A,ListaUsinas!E393))</f>
        <v>30</v>
      </c>
      <c r="M393" s="117">
        <f>IF(SUMIFS(MUSD!C:C,MUSD!A:A,ListaUsinas!E393)=0,"",SUMIFS(MUSD!C:C,MUSD!A:A,ListaUsinas!E393))</f>
        <v>30</v>
      </c>
      <c r="N393" s="46" t="s">
        <v>8529</v>
      </c>
      <c r="O393" s="50"/>
      <c r="P393" s="79"/>
      <c r="Q393" s="79"/>
      <c r="R393" s="79"/>
      <c r="S393" s="79"/>
      <c r="T393" s="79"/>
      <c r="U393" s="79"/>
      <c r="V393" s="79"/>
      <c r="W393" s="78"/>
      <c r="Y393" s="1"/>
      <c r="Z393" s="1"/>
      <c r="AA393" s="1"/>
      <c r="AB393" s="1"/>
      <c r="AC393" s="1"/>
      <c r="AD393" s="1"/>
      <c r="AE393" s="1"/>
      <c r="AF393" s="1"/>
      <c r="AG393" s="1"/>
      <c r="AH393" s="1"/>
    </row>
    <row r="394" spans="1:34" x14ac:dyDescent="0.25">
      <c r="A394" s="3" t="s">
        <v>6634</v>
      </c>
      <c r="B394" s="48" t="s">
        <v>3929</v>
      </c>
      <c r="C394" s="21" t="s">
        <v>1001</v>
      </c>
      <c r="D394" s="14" t="s">
        <v>1002</v>
      </c>
      <c r="E394" s="14" t="str">
        <f t="shared" si="6"/>
        <v>031327</v>
      </c>
      <c r="F394" s="3" t="s">
        <v>3934</v>
      </c>
      <c r="G394" s="3" t="s">
        <v>940</v>
      </c>
      <c r="H394" s="3" t="s">
        <v>6</v>
      </c>
      <c r="I394" s="3" t="str">
        <f>IFERROR(VLOOKUP(E394,[2]Sheet1!$C:$D,2,0),"TIPO III - Não classificada")</f>
        <v>TIPO III</v>
      </c>
      <c r="J394" s="3">
        <v>7073</v>
      </c>
      <c r="K394" s="86"/>
      <c r="L394" s="117">
        <f>IF(SUMIFS('MUSD26-30'!B:B,'MUSD26-30'!A:A,ListaUsinas!E394)=0,"",SUMIFS('MUSD26-30'!B:B,'MUSD26-30'!A:A,ListaUsinas!E394))</f>
        <v>30</v>
      </c>
      <c r="M394" s="117">
        <f>IF(SUMIFS(MUSD!C:C,MUSD!A:A,ListaUsinas!E394)=0,"",SUMIFS(MUSD!C:C,MUSD!A:A,ListaUsinas!E394))</f>
        <v>30</v>
      </c>
      <c r="N394" s="46" t="s">
        <v>8529</v>
      </c>
      <c r="O394" s="50"/>
      <c r="P394" s="79"/>
      <c r="Q394" s="79"/>
      <c r="R394" s="79"/>
      <c r="S394" s="79"/>
      <c r="T394" s="79"/>
      <c r="U394" s="79"/>
      <c r="V394" s="79"/>
      <c r="W394" s="78"/>
      <c r="Y394" s="1"/>
      <c r="Z394" s="1"/>
      <c r="AA394" s="1"/>
      <c r="AB394" s="1"/>
      <c r="AC394" s="1"/>
      <c r="AD394" s="1"/>
      <c r="AE394" s="1"/>
      <c r="AF394" s="1"/>
      <c r="AG394" s="1"/>
      <c r="AH394" s="1"/>
    </row>
    <row r="395" spans="1:34" x14ac:dyDescent="0.25">
      <c r="A395" s="3" t="s">
        <v>6634</v>
      </c>
      <c r="B395" s="48" t="s">
        <v>3929</v>
      </c>
      <c r="C395" s="21" t="s">
        <v>1003</v>
      </c>
      <c r="D395" s="14" t="s">
        <v>1004</v>
      </c>
      <c r="E395" s="14" t="str">
        <f t="shared" si="6"/>
        <v>029647</v>
      </c>
      <c r="F395" s="3" t="s">
        <v>3934</v>
      </c>
      <c r="G395" s="3" t="s">
        <v>940</v>
      </c>
      <c r="H395" s="3" t="s">
        <v>6</v>
      </c>
      <c r="I395" s="3" t="str">
        <f>IFERROR(VLOOKUP(E395,[2]Sheet1!$C:$D,2,0),"TIPO III - Não classificada")</f>
        <v>TIPO III</v>
      </c>
      <c r="J395" s="3">
        <v>47155</v>
      </c>
      <c r="K395" s="86"/>
      <c r="L395" s="117">
        <f>IF(SUMIFS('MUSD26-30'!B:B,'MUSD26-30'!A:A,ListaUsinas!E395)=0,"",SUMIFS('MUSD26-30'!B:B,'MUSD26-30'!A:A,ListaUsinas!E395))</f>
        <v>1.8</v>
      </c>
      <c r="M395" s="117">
        <f>IF(SUMIFS(MUSD!C:C,MUSD!A:A,ListaUsinas!E395)=0,"",SUMIFS(MUSD!C:C,MUSD!A:A,ListaUsinas!E395))</f>
        <v>1.8</v>
      </c>
      <c r="N395" s="46" t="s">
        <v>8529</v>
      </c>
      <c r="O395" s="50"/>
      <c r="P395" s="79"/>
      <c r="Q395" s="79"/>
      <c r="R395" s="79"/>
      <c r="S395" s="79"/>
      <c r="T395" s="79"/>
      <c r="U395" s="79"/>
      <c r="V395" s="79"/>
      <c r="W395" s="78"/>
      <c r="Y395" s="1"/>
      <c r="Z395" s="1"/>
      <c r="AA395" s="1"/>
      <c r="AB395" s="1"/>
      <c r="AC395" s="1"/>
      <c r="AD395" s="1"/>
      <c r="AE395" s="1"/>
      <c r="AF395" s="1"/>
      <c r="AG395" s="1"/>
      <c r="AH395" s="1"/>
    </row>
    <row r="396" spans="1:34" x14ac:dyDescent="0.25">
      <c r="A396" s="3" t="s">
        <v>6634</v>
      </c>
      <c r="B396" s="48" t="s">
        <v>3929</v>
      </c>
      <c r="C396" s="21" t="s">
        <v>1005</v>
      </c>
      <c r="D396" s="14" t="s">
        <v>1006</v>
      </c>
      <c r="E396" s="14" t="str">
        <f t="shared" si="6"/>
        <v>029989</v>
      </c>
      <c r="F396" s="3" t="s">
        <v>3934</v>
      </c>
      <c r="G396" s="3" t="s">
        <v>940</v>
      </c>
      <c r="H396" s="3" t="s">
        <v>6</v>
      </c>
      <c r="I396" s="3" t="str">
        <f>IFERROR(VLOOKUP(E396,[2]Sheet1!$C:$D,2,0),"TIPO III - Não classificada")</f>
        <v>TIPO III</v>
      </c>
      <c r="J396" s="3">
        <v>47156</v>
      </c>
      <c r="K396" s="86"/>
      <c r="L396" s="117">
        <f>IF(SUMIFS('MUSD26-30'!B:B,'MUSD26-30'!A:A,ListaUsinas!E396)=0,"",SUMIFS('MUSD26-30'!B:B,'MUSD26-30'!A:A,ListaUsinas!E396))</f>
        <v>4</v>
      </c>
      <c r="M396" s="117">
        <f>IF(SUMIFS(MUSD!C:C,MUSD!A:A,ListaUsinas!E396)=0,"",SUMIFS(MUSD!C:C,MUSD!A:A,ListaUsinas!E396))</f>
        <v>4</v>
      </c>
      <c r="N396" s="46" t="s">
        <v>8529</v>
      </c>
      <c r="O396" s="50"/>
      <c r="P396" s="79"/>
      <c r="Q396" s="79"/>
      <c r="R396" s="79"/>
      <c r="S396" s="79"/>
      <c r="T396" s="79"/>
      <c r="U396" s="79"/>
      <c r="V396" s="79"/>
      <c r="W396" s="78"/>
      <c r="Y396" s="1"/>
      <c r="Z396" s="1"/>
      <c r="AA396" s="1"/>
      <c r="AB396" s="1"/>
      <c r="AC396" s="1"/>
      <c r="AD396" s="1"/>
      <c r="AE396" s="1"/>
      <c r="AF396" s="1"/>
      <c r="AG396" s="1"/>
      <c r="AH396" s="1"/>
    </row>
    <row r="397" spans="1:34" x14ac:dyDescent="0.25">
      <c r="A397" s="3" t="s">
        <v>6634</v>
      </c>
      <c r="B397" s="48" t="s">
        <v>3929</v>
      </c>
      <c r="C397" s="21" t="s">
        <v>1007</v>
      </c>
      <c r="D397" s="14" t="s">
        <v>1008</v>
      </c>
      <c r="E397" s="14" t="str">
        <f t="shared" si="6"/>
        <v>028834</v>
      </c>
      <c r="F397" s="3" t="s">
        <v>3934</v>
      </c>
      <c r="G397" s="3" t="s">
        <v>940</v>
      </c>
      <c r="H397" s="3" t="s">
        <v>6</v>
      </c>
      <c r="I397" s="3" t="str">
        <f>IFERROR(VLOOKUP(E397,[2]Sheet1!$C:$D,2,0),"TIPO III - Não classificada")</f>
        <v>TIPO III</v>
      </c>
      <c r="J397" s="3">
        <v>7092</v>
      </c>
      <c r="K397" s="86"/>
      <c r="L397" s="117">
        <f>IF(SUMIFS('MUSD26-30'!B:B,'MUSD26-30'!A:A,ListaUsinas!E397)=0,"",SUMIFS('MUSD26-30'!B:B,'MUSD26-30'!A:A,ListaUsinas!E397))</f>
        <v>30</v>
      </c>
      <c r="M397" s="117">
        <f>IF(SUMIFS(MUSD!C:C,MUSD!A:A,ListaUsinas!E397)=0,"",SUMIFS(MUSD!C:C,MUSD!A:A,ListaUsinas!E397))</f>
        <v>30</v>
      </c>
      <c r="N397" s="46" t="s">
        <v>8529</v>
      </c>
      <c r="O397" s="50"/>
      <c r="P397" s="79"/>
      <c r="Q397" s="79"/>
      <c r="R397" s="79"/>
      <c r="S397" s="79"/>
      <c r="T397" s="79"/>
      <c r="U397" s="79"/>
      <c r="V397" s="79"/>
      <c r="W397" s="78"/>
      <c r="Y397" s="1"/>
      <c r="Z397" s="1"/>
      <c r="AA397" s="1"/>
      <c r="AB397" s="1"/>
      <c r="AC397" s="1"/>
      <c r="AD397" s="1"/>
      <c r="AE397" s="1"/>
      <c r="AF397" s="1"/>
      <c r="AG397" s="1"/>
      <c r="AH397" s="1"/>
    </row>
    <row r="398" spans="1:34" x14ac:dyDescent="0.25">
      <c r="A398" s="3" t="s">
        <v>6634</v>
      </c>
      <c r="B398" s="48" t="s">
        <v>3929</v>
      </c>
      <c r="C398" s="21" t="s">
        <v>1009</v>
      </c>
      <c r="D398" s="14" t="s">
        <v>1010</v>
      </c>
      <c r="E398" s="14" t="str">
        <f t="shared" si="6"/>
        <v>001147</v>
      </c>
      <c r="F398" s="3" t="s">
        <v>3934</v>
      </c>
      <c r="G398" s="3" t="s">
        <v>940</v>
      </c>
      <c r="H398" s="3" t="s">
        <v>6</v>
      </c>
      <c r="I398" s="3" t="str">
        <f>IFERROR(VLOOKUP(E398,[2]Sheet1!$C:$D,2,0),"TIPO III - Não classificada")</f>
        <v>TIPO III</v>
      </c>
      <c r="J398" s="3">
        <v>7094</v>
      </c>
      <c r="K398" s="86"/>
      <c r="L398" s="117">
        <f>IF(SUMIFS('MUSD26-30'!B:B,'MUSD26-30'!A:A,ListaUsinas!E398)=0,"",SUMIFS('MUSD26-30'!B:B,'MUSD26-30'!A:A,ListaUsinas!E398))</f>
        <v>30</v>
      </c>
      <c r="M398" s="117">
        <f>IF(SUMIFS(MUSD!C:C,MUSD!A:A,ListaUsinas!E398)=0,"",SUMIFS(MUSD!C:C,MUSD!A:A,ListaUsinas!E398))</f>
        <v>30</v>
      </c>
      <c r="N398" s="46" t="s">
        <v>8529</v>
      </c>
      <c r="O398" s="50"/>
      <c r="P398" s="79"/>
      <c r="Q398" s="79"/>
      <c r="R398" s="79"/>
      <c r="S398" s="79"/>
      <c r="T398" s="79"/>
      <c r="U398" s="79"/>
      <c r="V398" s="79"/>
      <c r="W398" s="78"/>
      <c r="Y398" s="1"/>
      <c r="Z398" s="1"/>
      <c r="AA398" s="1"/>
      <c r="AB398" s="1"/>
      <c r="AC398" s="1"/>
      <c r="AD398" s="1"/>
      <c r="AE398" s="1"/>
      <c r="AF398" s="1"/>
      <c r="AG398" s="1"/>
      <c r="AH398" s="1"/>
    </row>
    <row r="399" spans="1:34" x14ac:dyDescent="0.25">
      <c r="A399" s="3" t="s">
        <v>6634</v>
      </c>
      <c r="B399" s="48" t="s">
        <v>3929</v>
      </c>
      <c r="C399" s="21" t="s">
        <v>1011</v>
      </c>
      <c r="D399" s="14" t="s">
        <v>1012</v>
      </c>
      <c r="E399" s="14" t="str">
        <f t="shared" si="6"/>
        <v>031575</v>
      </c>
      <c r="F399" s="3" t="s">
        <v>3934</v>
      </c>
      <c r="G399" s="3" t="s">
        <v>940</v>
      </c>
      <c r="H399" s="3" t="s">
        <v>6</v>
      </c>
      <c r="I399" s="3" t="str">
        <f>IFERROR(VLOOKUP(E399,[2]Sheet1!$C:$D,2,0),"TIPO III - Não classificada")</f>
        <v>TIPO III</v>
      </c>
      <c r="J399" s="3">
        <v>7096</v>
      </c>
      <c r="K399" s="86"/>
      <c r="L399" s="117">
        <f>IF(SUMIFS('MUSD26-30'!B:B,'MUSD26-30'!A:A,ListaUsinas!E399)=0,"",SUMIFS('MUSD26-30'!B:B,'MUSD26-30'!A:A,ListaUsinas!E399))</f>
        <v>16.5</v>
      </c>
      <c r="M399" s="117">
        <f>IF(SUMIFS(MUSD!C:C,MUSD!A:A,ListaUsinas!E399)=0,"",SUMIFS(MUSD!C:C,MUSD!A:A,ListaUsinas!E399))</f>
        <v>16.5</v>
      </c>
      <c r="N399" s="46" t="s">
        <v>8529</v>
      </c>
      <c r="O399" s="50"/>
      <c r="P399" s="79"/>
      <c r="Q399" s="79"/>
      <c r="R399" s="79"/>
      <c r="S399" s="79"/>
      <c r="T399" s="79"/>
      <c r="U399" s="79"/>
      <c r="V399" s="79"/>
      <c r="W399" s="78"/>
      <c r="Y399" s="1"/>
      <c r="Z399" s="1"/>
      <c r="AA399" s="1"/>
      <c r="AB399" s="1"/>
      <c r="AC399" s="1"/>
      <c r="AD399" s="1"/>
      <c r="AE399" s="1"/>
      <c r="AF399" s="1"/>
      <c r="AG399" s="1"/>
      <c r="AH399" s="1"/>
    </row>
    <row r="400" spans="1:34" x14ac:dyDescent="0.25">
      <c r="A400" s="3" t="s">
        <v>6634</v>
      </c>
      <c r="B400" s="48" t="s">
        <v>3929</v>
      </c>
      <c r="C400" s="21" t="s">
        <v>1013</v>
      </c>
      <c r="D400" s="14" t="s">
        <v>1014</v>
      </c>
      <c r="E400" s="14" t="str">
        <f t="shared" si="6"/>
        <v>029118</v>
      </c>
      <c r="F400" s="3" t="s">
        <v>3934</v>
      </c>
      <c r="G400" s="3" t="s">
        <v>940</v>
      </c>
      <c r="H400" s="3" t="s">
        <v>6</v>
      </c>
      <c r="I400" s="3" t="str">
        <f>IFERROR(VLOOKUP(E400,[2]Sheet1!$C:$D,2,0),"TIPO III - Não classificada")</f>
        <v>TIPO III</v>
      </c>
      <c r="J400" s="3">
        <v>47321</v>
      </c>
      <c r="K400" s="86"/>
      <c r="L400" s="117">
        <f>IF(SUMIFS('MUSD26-30'!B:B,'MUSD26-30'!A:A,ListaUsinas!E400)=0,"",SUMIFS('MUSD26-30'!B:B,'MUSD26-30'!A:A,ListaUsinas!E400))</f>
        <v>14.2</v>
      </c>
      <c r="M400" s="117">
        <f>IF(SUMIFS(MUSD!C:C,MUSD!A:A,ListaUsinas!E400)=0,"",SUMIFS(MUSD!C:C,MUSD!A:A,ListaUsinas!E400))</f>
        <v>14.2</v>
      </c>
      <c r="N400" s="46" t="s">
        <v>8529</v>
      </c>
      <c r="O400" s="50"/>
      <c r="P400" s="79"/>
      <c r="Q400" s="79"/>
      <c r="R400" s="79"/>
      <c r="S400" s="79"/>
      <c r="T400" s="79"/>
      <c r="U400" s="79"/>
      <c r="V400" s="79"/>
      <c r="W400" s="78"/>
      <c r="Y400" s="1"/>
      <c r="Z400" s="1"/>
      <c r="AA400" s="1"/>
      <c r="AB400" s="1"/>
      <c r="AC400" s="1"/>
      <c r="AD400" s="1"/>
      <c r="AE400" s="1"/>
      <c r="AF400" s="1"/>
      <c r="AG400" s="1"/>
      <c r="AH400" s="1"/>
    </row>
    <row r="401" spans="1:34" x14ac:dyDescent="0.25">
      <c r="A401" s="3" t="s">
        <v>6634</v>
      </c>
      <c r="B401" s="48" t="s">
        <v>3929</v>
      </c>
      <c r="C401" s="21" t="s">
        <v>1015</v>
      </c>
      <c r="D401" s="14" t="s">
        <v>1016</v>
      </c>
      <c r="E401" s="14" t="str">
        <f t="shared" si="6"/>
        <v>029153</v>
      </c>
      <c r="F401" s="3" t="s">
        <v>3934</v>
      </c>
      <c r="G401" s="3" t="s">
        <v>940</v>
      </c>
      <c r="H401" s="3" t="s">
        <v>6</v>
      </c>
      <c r="I401" s="3" t="str">
        <f>IFERROR(VLOOKUP(E401,[2]Sheet1!$C:$D,2,0),"TIPO III - Não classificada")</f>
        <v>TIPO III</v>
      </c>
      <c r="J401" s="3">
        <v>47157</v>
      </c>
      <c r="K401" s="86"/>
      <c r="L401" s="117">
        <f>IF(SUMIFS('MUSD26-30'!B:B,'MUSD26-30'!A:A,ListaUsinas!E401)=0,"",SUMIFS('MUSD26-30'!B:B,'MUSD26-30'!A:A,ListaUsinas!E401))</f>
        <v>5</v>
      </c>
      <c r="M401" s="117">
        <f>IF(SUMIFS(MUSD!C:C,MUSD!A:A,ListaUsinas!E401)=0,"",SUMIFS(MUSD!C:C,MUSD!A:A,ListaUsinas!E401))</f>
        <v>5</v>
      </c>
      <c r="N401" s="46" t="s">
        <v>8529</v>
      </c>
      <c r="O401" s="50"/>
      <c r="P401" s="79"/>
      <c r="Q401" s="79"/>
      <c r="R401" s="79"/>
      <c r="S401" s="79"/>
      <c r="T401" s="79"/>
      <c r="U401" s="79"/>
      <c r="V401" s="79"/>
      <c r="W401" s="78"/>
      <c r="Y401" s="1"/>
      <c r="Z401" s="1"/>
      <c r="AA401" s="1"/>
      <c r="AB401" s="1"/>
      <c r="AC401" s="1"/>
      <c r="AD401" s="1"/>
      <c r="AE401" s="1"/>
      <c r="AF401" s="1"/>
      <c r="AG401" s="1"/>
      <c r="AH401" s="1"/>
    </row>
    <row r="402" spans="1:34" x14ac:dyDescent="0.25">
      <c r="A402" s="3" t="s">
        <v>6634</v>
      </c>
      <c r="B402" s="48" t="s">
        <v>3929</v>
      </c>
      <c r="C402" s="21" t="s">
        <v>1017</v>
      </c>
      <c r="D402" s="14" t="s">
        <v>1018</v>
      </c>
      <c r="E402" s="14" t="str">
        <f t="shared" si="6"/>
        <v>035044</v>
      </c>
      <c r="F402" s="3" t="s">
        <v>3934</v>
      </c>
      <c r="G402" s="3" t="s">
        <v>940</v>
      </c>
      <c r="H402" s="3" t="s">
        <v>6</v>
      </c>
      <c r="I402" s="3" t="str">
        <f>IFERROR(VLOOKUP(E402,[2]Sheet1!$C:$D,2,0),"TIPO III - Não classificada")</f>
        <v>TIPO III</v>
      </c>
      <c r="J402" s="3">
        <v>47743</v>
      </c>
      <c r="K402" s="86"/>
      <c r="L402" s="117">
        <f>IF(SUMIFS('MUSD26-30'!B:B,'MUSD26-30'!A:A,ListaUsinas!E402)=0,"",SUMIFS('MUSD26-30'!B:B,'MUSD26-30'!A:A,ListaUsinas!E402))</f>
        <v>6</v>
      </c>
      <c r="M402" s="117">
        <f>IF(SUMIFS(MUSD!C:C,MUSD!A:A,ListaUsinas!E402)=0,"",SUMIFS(MUSD!C:C,MUSD!A:A,ListaUsinas!E402))</f>
        <v>6</v>
      </c>
      <c r="N402" s="46" t="s">
        <v>8529</v>
      </c>
      <c r="O402" s="50"/>
      <c r="P402" s="79"/>
      <c r="Q402" s="79"/>
      <c r="R402" s="79"/>
      <c r="S402" s="79"/>
      <c r="T402" s="79"/>
      <c r="U402" s="79"/>
      <c r="V402" s="79"/>
      <c r="W402" s="78"/>
      <c r="Y402" s="1"/>
      <c r="Z402" s="1"/>
      <c r="AA402" s="1"/>
      <c r="AB402" s="1"/>
      <c r="AC402" s="1"/>
      <c r="AD402" s="1"/>
      <c r="AE402" s="1"/>
      <c r="AF402" s="1"/>
      <c r="AG402" s="1"/>
      <c r="AH402" s="1"/>
    </row>
    <row r="403" spans="1:34" x14ac:dyDescent="0.25">
      <c r="A403" s="3" t="s">
        <v>6634</v>
      </c>
      <c r="B403" s="48" t="s">
        <v>3929</v>
      </c>
      <c r="C403" s="21" t="s">
        <v>1019</v>
      </c>
      <c r="D403" s="14" t="s">
        <v>1020</v>
      </c>
      <c r="E403" s="14" t="str">
        <f t="shared" si="6"/>
        <v>071734</v>
      </c>
      <c r="F403" s="3" t="s">
        <v>3934</v>
      </c>
      <c r="G403" s="3" t="s">
        <v>940</v>
      </c>
      <c r="H403" s="3" t="s">
        <v>6</v>
      </c>
      <c r="I403" s="3" t="str">
        <f>IFERROR(VLOOKUP(E403,[2]Sheet1!$C:$D,2,0),"TIPO III - Não classificada")</f>
        <v>TIPO III</v>
      </c>
      <c r="J403" s="3">
        <v>47319</v>
      </c>
      <c r="K403" s="86"/>
      <c r="L403" s="117">
        <f>IF(SUMIFS('MUSD26-30'!B:B,'MUSD26-30'!A:A,ListaUsinas!E403)=0,"",SUMIFS('MUSD26-30'!B:B,'MUSD26-30'!A:A,ListaUsinas!E403))</f>
        <v>0.3</v>
      </c>
      <c r="M403" s="117">
        <f>IF(SUMIFS(MUSD!C:C,MUSD!A:A,ListaUsinas!E403)=0,"",SUMIFS(MUSD!C:C,MUSD!A:A,ListaUsinas!E403))</f>
        <v>0.3</v>
      </c>
      <c r="N403" s="46" t="s">
        <v>8529</v>
      </c>
      <c r="O403" s="50"/>
      <c r="P403" s="79"/>
      <c r="Q403" s="79"/>
      <c r="R403" s="79"/>
      <c r="S403" s="79"/>
      <c r="T403" s="79"/>
      <c r="U403" s="79"/>
      <c r="V403" s="79"/>
      <c r="W403" s="78"/>
      <c r="Y403" s="1"/>
      <c r="Z403" s="1"/>
      <c r="AA403" s="1"/>
      <c r="AB403" s="1"/>
      <c r="AC403" s="1"/>
      <c r="AD403" s="1"/>
      <c r="AE403" s="1"/>
      <c r="AF403" s="1"/>
      <c r="AG403" s="1"/>
      <c r="AH403" s="1"/>
    </row>
    <row r="404" spans="1:34" x14ac:dyDescent="0.25">
      <c r="A404" s="3" t="s">
        <v>6634</v>
      </c>
      <c r="B404" s="48" t="s">
        <v>3929</v>
      </c>
      <c r="C404" s="21" t="s">
        <v>1021</v>
      </c>
      <c r="D404" s="14" t="s">
        <v>1022</v>
      </c>
      <c r="E404" s="14" t="str">
        <f t="shared" si="6"/>
        <v>071741</v>
      </c>
      <c r="F404" s="3" t="s">
        <v>3934</v>
      </c>
      <c r="G404" s="3" t="s">
        <v>940</v>
      </c>
      <c r="H404" s="3" t="s">
        <v>6</v>
      </c>
      <c r="I404" s="3" t="str">
        <f>IFERROR(VLOOKUP(E404,[2]Sheet1!$C:$D,2,0),"TIPO III - Não classificada")</f>
        <v>TIPO III</v>
      </c>
      <c r="J404" s="3">
        <v>47320</v>
      </c>
      <c r="K404" s="86"/>
      <c r="L404" s="117">
        <f>IF(SUMIFS('MUSD26-30'!B:B,'MUSD26-30'!A:A,ListaUsinas!E404)=0,"",SUMIFS('MUSD26-30'!B:B,'MUSD26-30'!A:A,ListaUsinas!E404))</f>
        <v>0.3</v>
      </c>
      <c r="M404" s="117">
        <f>IF(SUMIFS(MUSD!C:C,MUSD!A:A,ListaUsinas!E404)=0,"",SUMIFS(MUSD!C:C,MUSD!A:A,ListaUsinas!E404))</f>
        <v>0.3</v>
      </c>
      <c r="N404" s="46" t="s">
        <v>8529</v>
      </c>
      <c r="O404" s="50"/>
      <c r="P404" s="79"/>
      <c r="Q404" s="79"/>
      <c r="R404" s="79"/>
      <c r="S404" s="79"/>
      <c r="T404" s="79"/>
      <c r="U404" s="79"/>
      <c r="V404" s="79"/>
      <c r="W404" s="78"/>
      <c r="Y404" s="1"/>
      <c r="Z404" s="1"/>
      <c r="AA404" s="1"/>
      <c r="AB404" s="1"/>
      <c r="AC404" s="1"/>
      <c r="AD404" s="1"/>
      <c r="AE404" s="1"/>
      <c r="AF404" s="1"/>
      <c r="AG404" s="1"/>
      <c r="AH404" s="1"/>
    </row>
    <row r="405" spans="1:34" x14ac:dyDescent="0.25">
      <c r="A405" s="3" t="s">
        <v>6634</v>
      </c>
      <c r="B405" s="48" t="s">
        <v>3929</v>
      </c>
      <c r="C405" s="21" t="s">
        <v>1023</v>
      </c>
      <c r="D405" s="14" t="s">
        <v>1024</v>
      </c>
      <c r="E405" s="14" t="str">
        <f t="shared" si="6"/>
        <v>071739</v>
      </c>
      <c r="F405" s="3" t="s">
        <v>3934</v>
      </c>
      <c r="G405" s="3" t="s">
        <v>940</v>
      </c>
      <c r="H405" s="3" t="s">
        <v>6</v>
      </c>
      <c r="I405" s="3" t="str">
        <f>IFERROR(VLOOKUP(E405,[2]Sheet1!$C:$D,2,0),"TIPO III - Não classificada")</f>
        <v>TIPO III</v>
      </c>
      <c r="J405" s="3">
        <v>47319</v>
      </c>
      <c r="K405" s="86"/>
      <c r="L405" s="117">
        <f>IF(SUMIFS('MUSD26-30'!B:B,'MUSD26-30'!A:A,ListaUsinas!E405)=0,"",SUMIFS('MUSD26-30'!B:B,'MUSD26-30'!A:A,ListaUsinas!E405))</f>
        <v>0.14000000000000001</v>
      </c>
      <c r="M405" s="117">
        <f>IF(SUMIFS(MUSD!C:C,MUSD!A:A,ListaUsinas!E405)=0,"",SUMIFS(MUSD!C:C,MUSD!A:A,ListaUsinas!E405))</f>
        <v>0.14000000000000001</v>
      </c>
      <c r="N405" s="46" t="s">
        <v>8529</v>
      </c>
      <c r="O405" s="50"/>
      <c r="P405" s="79"/>
      <c r="Q405" s="79"/>
      <c r="R405" s="79"/>
      <c r="S405" s="79"/>
      <c r="T405" s="79"/>
      <c r="U405" s="79"/>
      <c r="V405" s="79"/>
      <c r="W405" s="78"/>
      <c r="Y405" s="1"/>
      <c r="Z405" s="1"/>
      <c r="AA405" s="1"/>
      <c r="AB405" s="1"/>
      <c r="AC405" s="1"/>
      <c r="AD405" s="1"/>
      <c r="AE405" s="1"/>
      <c r="AF405" s="1"/>
      <c r="AG405" s="1"/>
      <c r="AH405" s="1"/>
    </row>
    <row r="406" spans="1:34" x14ac:dyDescent="0.25">
      <c r="A406" s="3" t="s">
        <v>6634</v>
      </c>
      <c r="B406" s="48" t="s">
        <v>3929</v>
      </c>
      <c r="C406" s="21" t="s">
        <v>1025</v>
      </c>
      <c r="D406" s="14" t="s">
        <v>1026</v>
      </c>
      <c r="E406" s="14" t="str">
        <f t="shared" si="6"/>
        <v>071740</v>
      </c>
      <c r="F406" s="3" t="s">
        <v>3934</v>
      </c>
      <c r="G406" s="3" t="s">
        <v>940</v>
      </c>
      <c r="H406" s="3" t="s">
        <v>6</v>
      </c>
      <c r="I406" s="3" t="str">
        <f>IFERROR(VLOOKUP(E406,[2]Sheet1!$C:$D,2,0),"TIPO III - Não classificada")</f>
        <v>TIPO III</v>
      </c>
      <c r="J406" s="3">
        <v>47320</v>
      </c>
      <c r="K406" s="86"/>
      <c r="L406" s="117">
        <f>IF(SUMIFS('MUSD26-30'!B:B,'MUSD26-30'!A:A,ListaUsinas!E406)=0,"",SUMIFS('MUSD26-30'!B:B,'MUSD26-30'!A:A,ListaUsinas!E406))</f>
        <v>0.22</v>
      </c>
      <c r="M406" s="117">
        <f>IF(SUMIFS(MUSD!C:C,MUSD!A:A,ListaUsinas!E406)=0,"",SUMIFS(MUSD!C:C,MUSD!A:A,ListaUsinas!E406))</f>
        <v>0.22</v>
      </c>
      <c r="N406" s="46" t="s">
        <v>8529</v>
      </c>
      <c r="O406" s="50"/>
      <c r="P406" s="79"/>
      <c r="Q406" s="79"/>
      <c r="R406" s="79"/>
      <c r="S406" s="79"/>
      <c r="T406" s="79"/>
      <c r="U406" s="79"/>
      <c r="V406" s="79"/>
      <c r="W406" s="78"/>
      <c r="Y406" s="1"/>
      <c r="Z406" s="1"/>
      <c r="AA406" s="1"/>
      <c r="AB406" s="1"/>
      <c r="AC406" s="1"/>
      <c r="AD406" s="1"/>
      <c r="AE406" s="1"/>
      <c r="AF406" s="1"/>
      <c r="AG406" s="1"/>
      <c r="AH406" s="1"/>
    </row>
    <row r="407" spans="1:34" x14ac:dyDescent="0.25">
      <c r="A407" s="3" t="s">
        <v>6634</v>
      </c>
      <c r="B407" s="48" t="s">
        <v>3929</v>
      </c>
      <c r="C407" s="21" t="s">
        <v>1027</v>
      </c>
      <c r="D407" s="14" t="s">
        <v>1028</v>
      </c>
      <c r="E407" s="14" t="str">
        <f t="shared" si="6"/>
        <v>035111</v>
      </c>
      <c r="F407" s="3" t="s">
        <v>3934</v>
      </c>
      <c r="G407" s="3" t="s">
        <v>940</v>
      </c>
      <c r="H407" s="3" t="s">
        <v>6</v>
      </c>
      <c r="I407" s="3" t="str">
        <f>IFERROR(VLOOKUP(E407,[2]Sheet1!$C:$D,2,0),"TIPO III - Não classificada")</f>
        <v>TIPO III</v>
      </c>
      <c r="J407" s="3">
        <v>47152</v>
      </c>
      <c r="K407" s="86"/>
      <c r="L407" s="117">
        <f>IF(SUMIFS('MUSD26-30'!B:B,'MUSD26-30'!A:A,ListaUsinas!E407)=0,"",SUMIFS('MUSD26-30'!B:B,'MUSD26-30'!A:A,ListaUsinas!E407))</f>
        <v>15.8</v>
      </c>
      <c r="M407" s="117">
        <f>IF(SUMIFS(MUSD!C:C,MUSD!A:A,ListaUsinas!E407)=0,"",SUMIFS(MUSD!C:C,MUSD!A:A,ListaUsinas!E407))</f>
        <v>15.8</v>
      </c>
      <c r="N407" s="46" t="s">
        <v>8529</v>
      </c>
      <c r="O407" s="50"/>
      <c r="P407" s="79"/>
      <c r="Q407" s="79"/>
      <c r="R407" s="79"/>
      <c r="S407" s="79"/>
      <c r="T407" s="79"/>
      <c r="U407" s="79"/>
      <c r="V407" s="79"/>
      <c r="W407" s="78"/>
      <c r="Y407" s="1"/>
      <c r="Z407" s="1"/>
      <c r="AA407" s="1"/>
      <c r="AB407" s="1"/>
      <c r="AC407" s="1"/>
      <c r="AD407" s="1"/>
      <c r="AE407" s="1"/>
      <c r="AF407" s="1"/>
      <c r="AG407" s="1"/>
      <c r="AH407" s="1"/>
    </row>
    <row r="408" spans="1:34" x14ac:dyDescent="0.25">
      <c r="A408" s="3" t="s">
        <v>6634</v>
      </c>
      <c r="B408" s="48" t="s">
        <v>3929</v>
      </c>
      <c r="C408" s="21" t="s">
        <v>1029</v>
      </c>
      <c r="D408" s="14" t="s">
        <v>1030</v>
      </c>
      <c r="E408" s="14" t="str">
        <f t="shared" si="6"/>
        <v>035112</v>
      </c>
      <c r="F408" s="3" t="s">
        <v>3934</v>
      </c>
      <c r="G408" s="3" t="s">
        <v>940</v>
      </c>
      <c r="H408" s="3" t="s">
        <v>6</v>
      </c>
      <c r="I408" s="3" t="str">
        <f>IFERROR(VLOOKUP(E408,[2]Sheet1!$C:$D,2,0),"TIPO III - Não classificada")</f>
        <v>TIPO III</v>
      </c>
      <c r="J408" s="3">
        <v>47151</v>
      </c>
      <c r="K408" s="86"/>
      <c r="L408" s="117">
        <f>IF(SUMIFS('MUSD26-30'!B:B,'MUSD26-30'!A:A,ListaUsinas!E408)=0,"",SUMIFS('MUSD26-30'!B:B,'MUSD26-30'!A:A,ListaUsinas!E408))</f>
        <v>14</v>
      </c>
      <c r="M408" s="117">
        <f>IF(SUMIFS(MUSD!C:C,MUSD!A:A,ListaUsinas!E408)=0,"",SUMIFS(MUSD!C:C,MUSD!A:A,ListaUsinas!E408))</f>
        <v>14</v>
      </c>
      <c r="N408" s="46" t="s">
        <v>8529</v>
      </c>
      <c r="O408" s="50"/>
      <c r="P408" s="79"/>
      <c r="Q408" s="79"/>
      <c r="R408" s="79"/>
      <c r="S408" s="79"/>
      <c r="T408" s="79"/>
      <c r="U408" s="79"/>
      <c r="V408" s="79"/>
      <c r="W408" s="78"/>
      <c r="Y408" s="1"/>
      <c r="Z408" s="1"/>
      <c r="AA408" s="1"/>
      <c r="AB408" s="1"/>
      <c r="AC408" s="1"/>
      <c r="AD408" s="1"/>
      <c r="AE408" s="1"/>
      <c r="AF408" s="1"/>
      <c r="AG408" s="1"/>
      <c r="AH408" s="1"/>
    </row>
    <row r="409" spans="1:34" ht="30" x14ac:dyDescent="0.25">
      <c r="A409" s="3" t="s">
        <v>8698</v>
      </c>
      <c r="B409" s="48" t="s">
        <v>3929</v>
      </c>
      <c r="C409" s="21" t="s">
        <v>1031</v>
      </c>
      <c r="D409" s="14" t="s">
        <v>1032</v>
      </c>
      <c r="E409" s="14" t="str">
        <f t="shared" si="6"/>
        <v>035110</v>
      </c>
      <c r="F409" s="3" t="s">
        <v>3934</v>
      </c>
      <c r="G409" s="3" t="s">
        <v>6599</v>
      </c>
      <c r="H409" s="3" t="s">
        <v>7</v>
      </c>
      <c r="I409" s="3" t="str">
        <f>IFERROR(VLOOKUP(E409,[2]Sheet1!$C:$D,2,0),"TIPO III - Não classificada")</f>
        <v>TIPO III</v>
      </c>
      <c r="J409" s="3"/>
      <c r="K409" s="86">
        <v>47178</v>
      </c>
      <c r="L409" s="117">
        <f>IF(SUMIFS('MUSD26-30'!B:B,'MUSD26-30'!A:A,ListaUsinas!E409)=0,"",SUMIFS('MUSD26-30'!B:B,'MUSD26-30'!A:A,ListaUsinas!E409))</f>
        <v>16</v>
      </c>
      <c r="M409" s="117">
        <f>IF(SUMIFS(MUSD!C:C,MUSD!A:A,ListaUsinas!E409)=0,"",SUMIFS(MUSD!C:C,MUSD!A:A,ListaUsinas!E409))</f>
        <v>16</v>
      </c>
      <c r="N409" s="46" t="s">
        <v>8544</v>
      </c>
      <c r="O409" s="50"/>
      <c r="P409" s="79"/>
      <c r="Q409" s="79"/>
      <c r="R409" s="79"/>
      <c r="S409" s="79"/>
      <c r="T409" s="79"/>
      <c r="U409" s="79"/>
      <c r="V409" s="79"/>
      <c r="W409" s="78"/>
      <c r="Y409" s="1"/>
      <c r="Z409" s="1"/>
      <c r="AA409" s="1"/>
      <c r="AB409" s="1"/>
      <c r="AC409" s="1"/>
      <c r="AD409" s="1"/>
      <c r="AE409" s="1"/>
      <c r="AF409" s="1"/>
      <c r="AG409" s="1"/>
      <c r="AH409" s="1"/>
    </row>
    <row r="410" spans="1:34" ht="30" x14ac:dyDescent="0.25">
      <c r="A410" s="3" t="s">
        <v>8698</v>
      </c>
      <c r="B410" s="48" t="s">
        <v>3929</v>
      </c>
      <c r="C410" s="21" t="s">
        <v>1033</v>
      </c>
      <c r="D410" s="14" t="s">
        <v>1034</v>
      </c>
      <c r="E410" s="14" t="str">
        <f t="shared" si="6"/>
        <v>046586</v>
      </c>
      <c r="F410" s="3" t="s">
        <v>3934</v>
      </c>
      <c r="G410" s="3" t="s">
        <v>6600</v>
      </c>
      <c r="H410" s="3" t="s">
        <v>7</v>
      </c>
      <c r="I410" s="3" t="str">
        <f>IFERROR(VLOOKUP(E410,[2]Sheet1!$C:$D,2,0),"TIPO III - Não classificada")</f>
        <v>TIPO III</v>
      </c>
      <c r="J410" s="3"/>
      <c r="K410" s="86">
        <v>45658</v>
      </c>
      <c r="L410" s="117">
        <f>IF(SUMIFS('MUSD26-30'!B:B,'MUSD26-30'!A:A,ListaUsinas!E410)=0,"",SUMIFS('MUSD26-30'!B:B,'MUSD26-30'!A:A,ListaUsinas!E410))</f>
        <v>50</v>
      </c>
      <c r="M410" s="117">
        <f>IF(SUMIFS(MUSD!C:C,MUSD!A:A,ListaUsinas!E410)=0,"",SUMIFS(MUSD!C:C,MUSD!A:A,ListaUsinas!E410))</f>
        <v>50</v>
      </c>
      <c r="N410" s="46" t="s">
        <v>8544</v>
      </c>
      <c r="O410" s="50"/>
      <c r="P410" s="79"/>
      <c r="Q410" s="79"/>
      <c r="R410" s="79"/>
      <c r="S410" s="79"/>
      <c r="T410" s="79"/>
      <c r="U410" s="79"/>
      <c r="V410" s="79"/>
      <c r="W410" s="78"/>
      <c r="Y410" s="1"/>
      <c r="Z410" s="1"/>
      <c r="AA410" s="1"/>
      <c r="AB410" s="1"/>
      <c r="AC410" s="1"/>
      <c r="AD410" s="1"/>
      <c r="AE410" s="1"/>
      <c r="AF410" s="1"/>
      <c r="AG410" s="1"/>
      <c r="AH410" s="1"/>
    </row>
    <row r="411" spans="1:34" ht="30" x14ac:dyDescent="0.25">
      <c r="A411" s="3" t="s">
        <v>8698</v>
      </c>
      <c r="B411" s="48" t="s">
        <v>3929</v>
      </c>
      <c r="C411" s="21" t="s">
        <v>1035</v>
      </c>
      <c r="D411" s="14" t="s">
        <v>1036</v>
      </c>
      <c r="E411" s="14" t="str">
        <f t="shared" si="6"/>
        <v>046587</v>
      </c>
      <c r="F411" s="3" t="s">
        <v>3934</v>
      </c>
      <c r="G411" s="3" t="s">
        <v>6600</v>
      </c>
      <c r="H411" s="3" t="s">
        <v>7</v>
      </c>
      <c r="I411" s="3" t="str">
        <f>IFERROR(VLOOKUP(E411,[2]Sheet1!$C:$D,2,0),"TIPO III - Não classificada")</f>
        <v>TIPO III</v>
      </c>
      <c r="J411" s="3"/>
      <c r="K411" s="86">
        <v>45658</v>
      </c>
      <c r="L411" s="117">
        <f>IF(SUMIFS('MUSD26-30'!B:B,'MUSD26-30'!A:A,ListaUsinas!E411)=0,"",SUMIFS('MUSD26-30'!B:B,'MUSD26-30'!A:A,ListaUsinas!E411))</f>
        <v>50</v>
      </c>
      <c r="M411" s="117">
        <f>IF(SUMIFS(MUSD!C:C,MUSD!A:A,ListaUsinas!E411)=0,"",SUMIFS(MUSD!C:C,MUSD!A:A,ListaUsinas!E411))</f>
        <v>50</v>
      </c>
      <c r="N411" s="46" t="s">
        <v>8544</v>
      </c>
      <c r="O411" s="50"/>
      <c r="P411" s="79"/>
      <c r="Q411" s="79"/>
      <c r="R411" s="79"/>
      <c r="S411" s="79"/>
      <c r="T411" s="79"/>
      <c r="U411" s="79"/>
      <c r="V411" s="79"/>
      <c r="W411" s="78"/>
      <c r="Y411" s="1"/>
      <c r="Z411" s="1"/>
      <c r="AA411" s="1"/>
      <c r="AB411" s="1"/>
      <c r="AC411" s="1"/>
      <c r="AD411" s="1"/>
      <c r="AE411" s="1"/>
      <c r="AF411" s="1"/>
      <c r="AG411" s="1"/>
      <c r="AH411" s="1"/>
    </row>
    <row r="412" spans="1:34" x14ac:dyDescent="0.25">
      <c r="A412" s="3" t="s">
        <v>6634</v>
      </c>
      <c r="B412" s="48" t="s">
        <v>3929</v>
      </c>
      <c r="C412" s="21" t="s">
        <v>1043</v>
      </c>
      <c r="D412" s="14" t="s">
        <v>1044</v>
      </c>
      <c r="E412" s="14" t="str">
        <f t="shared" si="6"/>
        <v>031768</v>
      </c>
      <c r="F412" s="3" t="s">
        <v>3934</v>
      </c>
      <c r="G412" s="3" t="s">
        <v>940</v>
      </c>
      <c r="H412" s="3" t="s">
        <v>6</v>
      </c>
      <c r="I412" s="3" t="str">
        <f>IFERROR(VLOOKUP(E412,[2]Sheet1!$C:$D,2,0),"TIPO III - Não classificada")</f>
        <v>TIPO III</v>
      </c>
      <c r="J412" s="3">
        <v>7072</v>
      </c>
      <c r="K412" s="86"/>
      <c r="L412" s="117">
        <f>IF(SUMIFS('MUSD26-30'!B:B,'MUSD26-30'!A:A,ListaUsinas!E412)=0,"",SUMIFS('MUSD26-30'!B:B,'MUSD26-30'!A:A,ListaUsinas!E412))</f>
        <v>22.5</v>
      </c>
      <c r="M412" s="117">
        <f>IF(SUMIFS(MUSD!C:C,MUSD!A:A,ListaUsinas!E412)=0,"",SUMIFS(MUSD!C:C,MUSD!A:A,ListaUsinas!E412))</f>
        <v>22.5</v>
      </c>
      <c r="N412" s="46" t="s">
        <v>8529</v>
      </c>
      <c r="O412" s="50"/>
      <c r="P412" s="79"/>
      <c r="Q412" s="79"/>
      <c r="R412" s="79"/>
      <c r="S412" s="79"/>
      <c r="T412" s="79"/>
      <c r="U412" s="79"/>
      <c r="V412" s="79"/>
      <c r="W412" s="78"/>
      <c r="Y412" s="1"/>
      <c r="Z412" s="1"/>
      <c r="AA412" s="1"/>
      <c r="AB412" s="1"/>
      <c r="AC412" s="1"/>
      <c r="AD412" s="1"/>
      <c r="AE412" s="1"/>
      <c r="AF412" s="1"/>
      <c r="AG412" s="1"/>
      <c r="AH412" s="1"/>
    </row>
    <row r="413" spans="1:34" x14ac:dyDescent="0.25">
      <c r="A413" s="3" t="s">
        <v>6634</v>
      </c>
      <c r="B413" s="48" t="s">
        <v>3929</v>
      </c>
      <c r="C413" s="21" t="s">
        <v>1074</v>
      </c>
      <c r="D413" s="14" t="s">
        <v>1075</v>
      </c>
      <c r="E413" s="14" t="str">
        <f t="shared" si="6"/>
        <v>030997</v>
      </c>
      <c r="F413" s="3" t="s">
        <v>3935</v>
      </c>
      <c r="G413" s="3" t="s">
        <v>940</v>
      </c>
      <c r="H413" s="3" t="s">
        <v>6</v>
      </c>
      <c r="I413" s="3" t="str">
        <f>IFERROR(VLOOKUP(E413,[2]Sheet1!$C:$D,2,0),"TIPO III - Não classificada")</f>
        <v>TIPO III</v>
      </c>
      <c r="J413" s="3">
        <v>47071</v>
      </c>
      <c r="K413" s="86"/>
      <c r="L413" s="117">
        <f>IF(SUMIFS('MUSD26-30'!B:B,'MUSD26-30'!A:A,ListaUsinas!E413)=0,"",SUMIFS('MUSD26-30'!B:B,'MUSD26-30'!A:A,ListaUsinas!E413))</f>
        <v>0.13</v>
      </c>
      <c r="M413" s="117">
        <f>IF(SUMIFS(MUSD!C:C,MUSD!A:A,ListaUsinas!E413)=0,"",SUMIFS(MUSD!C:C,MUSD!A:A,ListaUsinas!E413))</f>
        <v>0.13</v>
      </c>
      <c r="N413" s="46" t="s">
        <v>8529</v>
      </c>
      <c r="O413" s="50"/>
      <c r="P413" s="79"/>
      <c r="Q413" s="79"/>
      <c r="R413" s="79"/>
      <c r="S413" s="79"/>
      <c r="T413" s="79"/>
      <c r="U413" s="79"/>
      <c r="V413" s="79"/>
      <c r="W413" s="78"/>
      <c r="Y413" s="1"/>
      <c r="Z413" s="1"/>
      <c r="AA413" s="1"/>
      <c r="AB413" s="1"/>
      <c r="AC413" s="1"/>
      <c r="AD413" s="1"/>
      <c r="AE413" s="1"/>
      <c r="AF413" s="1"/>
      <c r="AG413" s="1"/>
      <c r="AH413" s="20"/>
    </row>
    <row r="414" spans="1:34" x14ac:dyDescent="0.25">
      <c r="A414" s="3" t="s">
        <v>6634</v>
      </c>
      <c r="B414" s="48" t="s">
        <v>3929</v>
      </c>
      <c r="C414" s="21" t="s">
        <v>1076</v>
      </c>
      <c r="D414" s="14" t="s">
        <v>1077</v>
      </c>
      <c r="E414" s="14" t="str">
        <f t="shared" si="6"/>
        <v>000140</v>
      </c>
      <c r="F414" s="3" t="s">
        <v>3935</v>
      </c>
      <c r="G414" s="3" t="s">
        <v>940</v>
      </c>
      <c r="H414" s="3" t="s">
        <v>6</v>
      </c>
      <c r="I414" s="3" t="str">
        <f>IFERROR(VLOOKUP(E414,[2]Sheet1!$C:$D,2,0),"TIPO III - Não classificada")</f>
        <v>TIPO III - Não classificada</v>
      </c>
      <c r="J414" s="3">
        <v>1700</v>
      </c>
      <c r="K414" s="86"/>
      <c r="L414" s="117">
        <f>IF(SUMIFS('MUSD26-30'!B:B,'MUSD26-30'!A:A,ListaUsinas!E414)=0,"",SUMIFS('MUSD26-30'!B:B,'MUSD26-30'!A:A,ListaUsinas!E414))</f>
        <v>21</v>
      </c>
      <c r="M414" s="117">
        <f>IF(SUMIFS(MUSD!C:C,MUSD!A:A,ListaUsinas!E414)=0,"",SUMIFS(MUSD!C:C,MUSD!A:A,ListaUsinas!E414))</f>
        <v>21</v>
      </c>
      <c r="N414" s="46" t="s">
        <v>8529</v>
      </c>
      <c r="O414" s="50"/>
      <c r="P414" s="79"/>
      <c r="Q414" s="79"/>
      <c r="R414" s="79"/>
      <c r="S414" s="79"/>
      <c r="T414" s="79"/>
      <c r="U414" s="79"/>
      <c r="V414" s="79"/>
      <c r="W414" s="78"/>
      <c r="Y414" s="1"/>
      <c r="Z414" s="1"/>
      <c r="AA414" s="1"/>
      <c r="AB414" s="1"/>
      <c r="AC414" s="1"/>
      <c r="AD414" s="1"/>
      <c r="AE414" s="1"/>
      <c r="AF414" s="1"/>
      <c r="AG414" s="1"/>
      <c r="AH414" s="20"/>
    </row>
    <row r="415" spans="1:34" x14ac:dyDescent="0.25">
      <c r="A415" s="3" t="s">
        <v>6634</v>
      </c>
      <c r="B415" s="48" t="s">
        <v>3929</v>
      </c>
      <c r="C415" s="21" t="s">
        <v>1078</v>
      </c>
      <c r="D415" s="14" t="s">
        <v>1079</v>
      </c>
      <c r="E415" s="14" t="str">
        <f t="shared" si="6"/>
        <v>000928</v>
      </c>
      <c r="F415" s="3" t="s">
        <v>3935</v>
      </c>
      <c r="G415" s="3" t="s">
        <v>940</v>
      </c>
      <c r="H415" s="3" t="s">
        <v>6</v>
      </c>
      <c r="I415" s="3" t="str">
        <f>IFERROR(VLOOKUP(E415,[2]Sheet1!$C:$D,2,0),"TIPO III - Não classificada")</f>
        <v>TIPO III</v>
      </c>
      <c r="J415" s="3">
        <v>1701</v>
      </c>
      <c r="K415" s="86"/>
      <c r="L415" s="117">
        <f>IF(SUMIFS('MUSD26-30'!B:B,'MUSD26-30'!A:A,ListaUsinas!E415)=0,"",SUMIFS('MUSD26-30'!B:B,'MUSD26-30'!A:A,ListaUsinas!E415))</f>
        <v>5</v>
      </c>
      <c r="M415" s="117">
        <f>IF(SUMIFS(MUSD!C:C,MUSD!A:A,ListaUsinas!E415)=0,"",SUMIFS(MUSD!C:C,MUSD!A:A,ListaUsinas!E415))</f>
        <v>5</v>
      </c>
      <c r="N415" s="46" t="s">
        <v>8529</v>
      </c>
      <c r="O415" s="50"/>
      <c r="P415" s="79"/>
      <c r="Q415" s="79"/>
      <c r="R415" s="79"/>
      <c r="S415" s="79"/>
      <c r="T415" s="79"/>
      <c r="U415" s="79"/>
      <c r="V415" s="79"/>
      <c r="W415" s="78"/>
      <c r="Y415" s="1"/>
      <c r="Z415" s="1"/>
      <c r="AA415" s="1"/>
      <c r="AB415" s="1"/>
      <c r="AC415" s="1"/>
      <c r="AD415" s="1"/>
      <c r="AE415" s="1"/>
      <c r="AF415" s="1"/>
      <c r="AG415" s="1"/>
      <c r="AH415" s="20"/>
    </row>
    <row r="416" spans="1:34" x14ac:dyDescent="0.25">
      <c r="A416" s="3" t="s">
        <v>6634</v>
      </c>
      <c r="B416" s="48" t="s">
        <v>3929</v>
      </c>
      <c r="C416" s="21" t="s">
        <v>1080</v>
      </c>
      <c r="D416" s="14" t="s">
        <v>1081</v>
      </c>
      <c r="E416" s="14" t="str">
        <f t="shared" si="6"/>
        <v>002051</v>
      </c>
      <c r="F416" s="3" t="s">
        <v>3935</v>
      </c>
      <c r="G416" s="3" t="s">
        <v>940</v>
      </c>
      <c r="H416" s="3" t="s">
        <v>6</v>
      </c>
      <c r="I416" s="3" t="str">
        <f>IFERROR(VLOOKUP(E416,[2]Sheet1!$C:$D,2,0),"TIPO III - Não classificada")</f>
        <v>TIPO III</v>
      </c>
      <c r="J416" s="3">
        <v>1702</v>
      </c>
      <c r="K416" s="86"/>
      <c r="L416" s="117">
        <f>IF(SUMIFS('MUSD26-30'!B:B,'MUSD26-30'!A:A,ListaUsinas!E416)=0,"",SUMIFS('MUSD26-30'!B:B,'MUSD26-30'!A:A,ListaUsinas!E416))</f>
        <v>9</v>
      </c>
      <c r="M416" s="117">
        <f>IF(SUMIFS(MUSD!C:C,MUSD!A:A,ListaUsinas!E416)=0,"",SUMIFS(MUSD!C:C,MUSD!A:A,ListaUsinas!E416))</f>
        <v>9</v>
      </c>
      <c r="N416" s="46" t="s">
        <v>8529</v>
      </c>
      <c r="O416" s="50"/>
      <c r="P416" s="79"/>
      <c r="Q416" s="79"/>
      <c r="R416" s="79"/>
      <c r="S416" s="79"/>
      <c r="T416" s="79"/>
      <c r="U416" s="79"/>
      <c r="V416" s="79"/>
      <c r="W416" s="78"/>
      <c r="Y416" s="1"/>
      <c r="Z416" s="1"/>
      <c r="AA416" s="1"/>
      <c r="AB416" s="1"/>
      <c r="AC416" s="1"/>
      <c r="AD416" s="1"/>
      <c r="AE416" s="1"/>
      <c r="AF416" s="1"/>
      <c r="AG416" s="1"/>
      <c r="AH416" s="20"/>
    </row>
    <row r="417" spans="1:34" x14ac:dyDescent="0.25">
      <c r="A417" s="3" t="s">
        <v>6634</v>
      </c>
      <c r="B417" s="48" t="s">
        <v>3929</v>
      </c>
      <c r="C417" s="21" t="s">
        <v>1082</v>
      </c>
      <c r="D417" s="14" t="s">
        <v>1083</v>
      </c>
      <c r="E417" s="14" t="str">
        <f t="shared" si="6"/>
        <v>001347</v>
      </c>
      <c r="F417" s="3" t="s">
        <v>3935</v>
      </c>
      <c r="G417" s="3" t="s">
        <v>940</v>
      </c>
      <c r="H417" s="3" t="s">
        <v>6</v>
      </c>
      <c r="I417" s="3" t="str">
        <f>IFERROR(VLOOKUP(E417,[2]Sheet1!$C:$D,2,0),"TIPO III - Não classificada")</f>
        <v>TIPO III</v>
      </c>
      <c r="J417" s="3" t="s">
        <v>1084</v>
      </c>
      <c r="K417" s="86"/>
      <c r="L417" s="117">
        <f>IF(SUMIFS('MUSD26-30'!B:B,'MUSD26-30'!A:A,ListaUsinas!E417)=0,"",SUMIFS('MUSD26-30'!B:B,'MUSD26-30'!A:A,ListaUsinas!E417))</f>
        <v>20</v>
      </c>
      <c r="M417" s="117">
        <f>IF(SUMIFS(MUSD!C:C,MUSD!A:A,ListaUsinas!E417)=0,"",SUMIFS(MUSD!C:C,MUSD!A:A,ListaUsinas!E417))</f>
        <v>20</v>
      </c>
      <c r="N417" s="46" t="s">
        <v>8529</v>
      </c>
      <c r="O417" s="50"/>
      <c r="P417" s="79"/>
      <c r="Q417" s="79"/>
      <c r="R417" s="79"/>
      <c r="S417" s="79"/>
      <c r="T417" s="79"/>
      <c r="U417" s="79"/>
      <c r="V417" s="79"/>
      <c r="W417" s="78"/>
      <c r="Y417" s="1"/>
      <c r="Z417" s="1"/>
      <c r="AA417" s="1"/>
      <c r="AB417" s="1"/>
      <c r="AC417" s="1"/>
      <c r="AD417" s="1"/>
      <c r="AE417" s="1"/>
      <c r="AF417" s="1"/>
      <c r="AG417" s="1"/>
      <c r="AH417" s="20"/>
    </row>
    <row r="418" spans="1:34" x14ac:dyDescent="0.25">
      <c r="A418" s="3" t="s">
        <v>6634</v>
      </c>
      <c r="B418" s="48" t="s">
        <v>3929</v>
      </c>
      <c r="C418" s="21" t="s">
        <v>1085</v>
      </c>
      <c r="D418" s="14" t="s">
        <v>1086</v>
      </c>
      <c r="E418" s="14" t="str">
        <f t="shared" si="6"/>
        <v>029111</v>
      </c>
      <c r="F418" s="3" t="s">
        <v>3935</v>
      </c>
      <c r="G418" s="3" t="s">
        <v>940</v>
      </c>
      <c r="H418" s="3" t="s">
        <v>6</v>
      </c>
      <c r="I418" s="3" t="str">
        <f>IFERROR(VLOOKUP(E418,[2]Sheet1!$C:$D,2,0),"TIPO III - Não classificada")</f>
        <v>TIPO III</v>
      </c>
      <c r="J418" s="3">
        <v>47072</v>
      </c>
      <c r="K418" s="86"/>
      <c r="L418" s="117">
        <f>IF(SUMIFS('MUSD26-30'!B:B,'MUSD26-30'!A:A,ListaUsinas!E418)=0,"",SUMIFS('MUSD26-30'!B:B,'MUSD26-30'!A:A,ListaUsinas!E418))</f>
        <v>1.6</v>
      </c>
      <c r="M418" s="117">
        <f>IF(SUMIFS(MUSD!C:C,MUSD!A:A,ListaUsinas!E418)=0,"",SUMIFS(MUSD!C:C,MUSD!A:A,ListaUsinas!E418))</f>
        <v>1.6</v>
      </c>
      <c r="N418" s="46" t="s">
        <v>8529</v>
      </c>
      <c r="O418" s="50"/>
      <c r="P418" s="79"/>
      <c r="Q418" s="79"/>
      <c r="R418" s="79"/>
      <c r="S418" s="79"/>
      <c r="T418" s="79"/>
      <c r="U418" s="79"/>
      <c r="V418" s="79"/>
      <c r="W418" s="78"/>
      <c r="Y418" s="1"/>
      <c r="Z418" s="1"/>
      <c r="AA418" s="1"/>
      <c r="AB418" s="1"/>
      <c r="AC418" s="1"/>
      <c r="AD418" s="1"/>
      <c r="AE418" s="1"/>
      <c r="AF418" s="1"/>
      <c r="AG418" s="1"/>
      <c r="AH418" s="20"/>
    </row>
    <row r="419" spans="1:34" x14ac:dyDescent="0.25">
      <c r="A419" s="3" t="s">
        <v>6634</v>
      </c>
      <c r="B419" s="48" t="s">
        <v>3929</v>
      </c>
      <c r="C419" s="21" t="s">
        <v>1087</v>
      </c>
      <c r="D419" s="14" t="s">
        <v>1088</v>
      </c>
      <c r="E419" s="14" t="str">
        <f t="shared" si="6"/>
        <v>030620</v>
      </c>
      <c r="F419" s="3" t="s">
        <v>3935</v>
      </c>
      <c r="G419" s="3" t="s">
        <v>940</v>
      </c>
      <c r="H419" s="3" t="s">
        <v>6</v>
      </c>
      <c r="I419" s="3" t="str">
        <f>IFERROR(VLOOKUP(E419,[2]Sheet1!$C:$D,2,0),"TIPO III - Não classificada")</f>
        <v>TIPO III</v>
      </c>
      <c r="J419" s="3">
        <v>47073</v>
      </c>
      <c r="K419" s="86"/>
      <c r="L419" s="117">
        <f>IF(SUMIFS('MUSD26-30'!B:B,'MUSD26-30'!A:A,ListaUsinas!E419)=0,"",SUMIFS('MUSD26-30'!B:B,'MUSD26-30'!A:A,ListaUsinas!E419))</f>
        <v>0.4</v>
      </c>
      <c r="M419" s="117">
        <f>IF(SUMIFS(MUSD!C:C,MUSD!A:A,ListaUsinas!E419)=0,"",SUMIFS(MUSD!C:C,MUSD!A:A,ListaUsinas!E419))</f>
        <v>0.4</v>
      </c>
      <c r="N419" s="46" t="s">
        <v>8529</v>
      </c>
      <c r="O419" s="50"/>
      <c r="P419" s="79"/>
      <c r="Q419" s="79"/>
      <c r="R419" s="79"/>
      <c r="S419" s="79"/>
      <c r="T419" s="79"/>
      <c r="U419" s="79"/>
      <c r="V419" s="79"/>
      <c r="W419" s="78"/>
      <c r="Y419" s="1"/>
      <c r="Z419" s="1"/>
      <c r="AA419" s="1"/>
      <c r="AB419" s="1"/>
      <c r="AC419" s="1"/>
      <c r="AD419" s="1"/>
      <c r="AE419" s="1"/>
      <c r="AF419" s="1"/>
      <c r="AG419" s="1"/>
      <c r="AH419" s="20"/>
    </row>
    <row r="420" spans="1:34" x14ac:dyDescent="0.25">
      <c r="A420" s="3" t="s">
        <v>6634</v>
      </c>
      <c r="B420" s="48" t="s">
        <v>3929</v>
      </c>
      <c r="C420" s="21" t="s">
        <v>1089</v>
      </c>
      <c r="D420" s="14" t="s">
        <v>1090</v>
      </c>
      <c r="E420" s="14" t="str">
        <f t="shared" si="6"/>
        <v>027672</v>
      </c>
      <c r="F420" s="3" t="s">
        <v>3935</v>
      </c>
      <c r="G420" s="3" t="s">
        <v>940</v>
      </c>
      <c r="H420" s="3" t="s">
        <v>6</v>
      </c>
      <c r="I420" s="3" t="str">
        <f>IFERROR(VLOOKUP(E420,[2]Sheet1!$C:$D,2,0),"TIPO III - Não classificada")</f>
        <v>TIPO III</v>
      </c>
      <c r="J420" s="3">
        <v>1711</v>
      </c>
      <c r="K420" s="86"/>
      <c r="L420" s="117">
        <f>IF(SUMIFS('MUSD26-30'!B:B,'MUSD26-30'!A:A,ListaUsinas!E420)=0,"",SUMIFS('MUSD26-30'!B:B,'MUSD26-30'!A:A,ListaUsinas!E420))</f>
        <v>19</v>
      </c>
      <c r="M420" s="117">
        <f>IF(SUMIFS(MUSD!C:C,MUSD!A:A,ListaUsinas!E420)=0,"",SUMIFS(MUSD!C:C,MUSD!A:A,ListaUsinas!E420))</f>
        <v>19</v>
      </c>
      <c r="N420" s="46" t="s">
        <v>8529</v>
      </c>
      <c r="O420" s="50"/>
      <c r="P420" s="79"/>
      <c r="Q420" s="79"/>
      <c r="R420" s="79"/>
      <c r="S420" s="79"/>
      <c r="T420" s="79"/>
      <c r="U420" s="79"/>
      <c r="V420" s="79"/>
      <c r="W420" s="78"/>
      <c r="Y420" s="1"/>
      <c r="Z420" s="1"/>
      <c r="AA420" s="1"/>
      <c r="AB420" s="1"/>
      <c r="AC420" s="1"/>
      <c r="AD420" s="1"/>
      <c r="AE420" s="1"/>
      <c r="AF420" s="1"/>
      <c r="AG420" s="1"/>
      <c r="AH420" s="20"/>
    </row>
    <row r="421" spans="1:34" x14ac:dyDescent="0.25">
      <c r="A421" s="3" t="s">
        <v>6634</v>
      </c>
      <c r="B421" s="48" t="s">
        <v>3929</v>
      </c>
      <c r="C421" s="21" t="s">
        <v>1091</v>
      </c>
      <c r="D421" s="14" t="s">
        <v>1092</v>
      </c>
      <c r="E421" s="14" t="str">
        <f t="shared" si="6"/>
        <v>030066</v>
      </c>
      <c r="F421" s="3" t="s">
        <v>3935</v>
      </c>
      <c r="G421" s="3" t="s">
        <v>940</v>
      </c>
      <c r="H421" s="3" t="s">
        <v>6</v>
      </c>
      <c r="I421" s="3" t="str">
        <f>IFERROR(VLOOKUP(E421,[2]Sheet1!$C:$D,2,0),"TIPO III - Não classificada")</f>
        <v>TIPO III</v>
      </c>
      <c r="J421" s="3">
        <v>47745</v>
      </c>
      <c r="K421" s="86"/>
      <c r="L421" s="117">
        <f>IF(SUMIFS('MUSD26-30'!B:B,'MUSD26-30'!A:A,ListaUsinas!E421)=0,"",SUMIFS('MUSD26-30'!B:B,'MUSD26-30'!A:A,ListaUsinas!E421))</f>
        <v>30</v>
      </c>
      <c r="M421" s="117">
        <f>IF(SUMIFS(MUSD!C:C,MUSD!A:A,ListaUsinas!E421)=0,"",SUMIFS(MUSD!C:C,MUSD!A:A,ListaUsinas!E421))</f>
        <v>30</v>
      </c>
      <c r="N421" s="46" t="s">
        <v>8529</v>
      </c>
      <c r="O421" s="50"/>
      <c r="P421" s="79"/>
      <c r="Q421" s="79"/>
      <c r="R421" s="79"/>
      <c r="S421" s="79"/>
      <c r="T421" s="79"/>
      <c r="U421" s="79"/>
      <c r="V421" s="79"/>
      <c r="W421" s="78"/>
      <c r="Y421" s="1"/>
      <c r="Z421" s="1"/>
      <c r="AA421" s="1"/>
      <c r="AB421" s="1"/>
      <c r="AC421" s="1"/>
      <c r="AD421" s="1"/>
      <c r="AE421" s="1"/>
      <c r="AF421" s="1"/>
      <c r="AG421" s="1"/>
      <c r="AH421" s="20"/>
    </row>
    <row r="422" spans="1:34" x14ac:dyDescent="0.25">
      <c r="A422" s="3" t="s">
        <v>6634</v>
      </c>
      <c r="B422" s="48" t="s">
        <v>3929</v>
      </c>
      <c r="C422" s="21" t="s">
        <v>1093</v>
      </c>
      <c r="D422" s="14" t="s">
        <v>1094</v>
      </c>
      <c r="E422" s="14" t="str">
        <f t="shared" si="6"/>
        <v>028798</v>
      </c>
      <c r="F422" s="3" t="s">
        <v>3935</v>
      </c>
      <c r="G422" s="3" t="s">
        <v>940</v>
      </c>
      <c r="H422" s="3" t="s">
        <v>6</v>
      </c>
      <c r="I422" s="3" t="str">
        <f>IFERROR(VLOOKUP(E422,[2]Sheet1!$C:$D,2,0),"TIPO III - Não classificada")</f>
        <v>TIPO III</v>
      </c>
      <c r="J422" s="3">
        <v>47820</v>
      </c>
      <c r="K422" s="86"/>
      <c r="L422" s="117">
        <f>IF(SUMIFS('MUSD26-30'!B:B,'MUSD26-30'!A:A,ListaUsinas!E422)=0,"",SUMIFS('MUSD26-30'!B:B,'MUSD26-30'!A:A,ListaUsinas!E422))</f>
        <v>2.4900000000000002</v>
      </c>
      <c r="M422" s="117">
        <f>IF(SUMIFS(MUSD!C:C,MUSD!A:A,ListaUsinas!E422)=0,"",SUMIFS(MUSD!C:C,MUSD!A:A,ListaUsinas!E422))</f>
        <v>2.4900000000000002</v>
      </c>
      <c r="N422" s="46" t="s">
        <v>8529</v>
      </c>
      <c r="O422" s="50"/>
      <c r="P422" s="79"/>
      <c r="Q422" s="79"/>
      <c r="R422" s="79"/>
      <c r="S422" s="79"/>
      <c r="T422" s="79"/>
      <c r="U422" s="79"/>
      <c r="V422" s="79"/>
      <c r="W422" s="78"/>
      <c r="Y422" s="1"/>
      <c r="Z422" s="1"/>
      <c r="AA422" s="1"/>
      <c r="AB422" s="1"/>
      <c r="AC422" s="1"/>
      <c r="AD422" s="1"/>
      <c r="AE422" s="1"/>
      <c r="AF422" s="1"/>
      <c r="AG422" s="1"/>
      <c r="AH422" s="20"/>
    </row>
    <row r="423" spans="1:34" x14ac:dyDescent="0.25">
      <c r="A423" s="3" t="s">
        <v>6634</v>
      </c>
      <c r="B423" s="48" t="s">
        <v>3929</v>
      </c>
      <c r="C423" s="21" t="s">
        <v>296</v>
      </c>
      <c r="D423" s="14" t="s">
        <v>1095</v>
      </c>
      <c r="E423" s="14" t="str">
        <f t="shared" si="6"/>
        <v>030600</v>
      </c>
      <c r="F423" s="3" t="s">
        <v>3935</v>
      </c>
      <c r="G423" s="3" t="s">
        <v>940</v>
      </c>
      <c r="H423" s="3" t="s">
        <v>6</v>
      </c>
      <c r="I423" s="3" t="str">
        <f>IFERROR(VLOOKUP(E423,[2]Sheet1!$C:$D,2,0),"TIPO III - Não classificada")</f>
        <v>TIPO III</v>
      </c>
      <c r="J423" s="3">
        <v>47074</v>
      </c>
      <c r="K423" s="86"/>
      <c r="L423" s="117">
        <f>IF(SUMIFS('MUSD26-30'!B:B,'MUSD26-30'!A:A,ListaUsinas!E423)=0,"",SUMIFS('MUSD26-30'!B:B,'MUSD26-30'!A:A,ListaUsinas!E423))</f>
        <v>14</v>
      </c>
      <c r="M423" s="117">
        <f>IF(SUMIFS(MUSD!C:C,MUSD!A:A,ListaUsinas!E423)=0,"",SUMIFS(MUSD!C:C,MUSD!A:A,ListaUsinas!E423))</f>
        <v>14</v>
      </c>
      <c r="N423" s="46" t="s">
        <v>8529</v>
      </c>
      <c r="O423" s="50"/>
      <c r="P423" s="79"/>
      <c r="Q423" s="79"/>
      <c r="R423" s="79"/>
      <c r="S423" s="79"/>
      <c r="T423" s="79"/>
      <c r="U423" s="79"/>
      <c r="V423" s="79"/>
      <c r="W423" s="78"/>
      <c r="Y423" s="1"/>
      <c r="Z423" s="1"/>
      <c r="AA423" s="1"/>
      <c r="AB423" s="1"/>
      <c r="AC423" s="1"/>
      <c r="AD423" s="1"/>
      <c r="AE423" s="1"/>
      <c r="AF423" s="1"/>
      <c r="AG423" s="1"/>
      <c r="AH423" s="20"/>
    </row>
    <row r="424" spans="1:34" x14ac:dyDescent="0.25">
      <c r="A424" s="3" t="s">
        <v>6634</v>
      </c>
      <c r="B424" s="48" t="s">
        <v>3929</v>
      </c>
      <c r="C424" s="21" t="s">
        <v>1096</v>
      </c>
      <c r="D424" s="14" t="s">
        <v>1097</v>
      </c>
      <c r="E424" s="14" t="str">
        <f t="shared" si="6"/>
        <v>026732</v>
      </c>
      <c r="F424" s="3" t="s">
        <v>3935</v>
      </c>
      <c r="G424" s="3" t="s">
        <v>940</v>
      </c>
      <c r="H424" s="3" t="s">
        <v>6</v>
      </c>
      <c r="I424" s="3" t="str">
        <f>IFERROR(VLOOKUP(E424,[2]Sheet1!$C:$D,2,0),"TIPO III - Não classificada")</f>
        <v>TIPO III</v>
      </c>
      <c r="J424" s="3">
        <v>1767</v>
      </c>
      <c r="K424" s="86"/>
      <c r="L424" s="117">
        <f>IF(SUMIFS('MUSD26-30'!B:B,'MUSD26-30'!A:A,ListaUsinas!E424)=0,"",SUMIFS('MUSD26-30'!B:B,'MUSD26-30'!A:A,ListaUsinas!E424))</f>
        <v>30</v>
      </c>
      <c r="M424" s="117">
        <f>IF(SUMIFS(MUSD!C:C,MUSD!A:A,ListaUsinas!E424)=0,"",SUMIFS(MUSD!C:C,MUSD!A:A,ListaUsinas!E424))</f>
        <v>30</v>
      </c>
      <c r="N424" s="46" t="s">
        <v>8529</v>
      </c>
      <c r="O424" s="50"/>
      <c r="P424" s="79"/>
      <c r="Q424" s="79"/>
      <c r="R424" s="79"/>
      <c r="S424" s="79"/>
      <c r="T424" s="79"/>
      <c r="U424" s="79"/>
      <c r="V424" s="79"/>
      <c r="W424" s="78"/>
      <c r="Y424" s="1"/>
      <c r="Z424" s="1"/>
      <c r="AA424" s="1"/>
      <c r="AB424" s="1"/>
      <c r="AC424" s="1"/>
      <c r="AD424" s="1"/>
      <c r="AE424" s="1"/>
      <c r="AF424" s="1"/>
      <c r="AG424" s="1"/>
      <c r="AH424" s="20"/>
    </row>
    <row r="425" spans="1:34" x14ac:dyDescent="0.25">
      <c r="A425" s="3" t="s">
        <v>6634</v>
      </c>
      <c r="B425" s="48" t="s">
        <v>3929</v>
      </c>
      <c r="C425" s="21" t="s">
        <v>1098</v>
      </c>
      <c r="D425" s="14" t="s">
        <v>1099</v>
      </c>
      <c r="E425" s="14" t="str">
        <f t="shared" si="6"/>
        <v>000922</v>
      </c>
      <c r="F425" s="3" t="s">
        <v>3935</v>
      </c>
      <c r="G425" s="3" t="s">
        <v>940</v>
      </c>
      <c r="H425" s="3" t="s">
        <v>6</v>
      </c>
      <c r="I425" s="3" t="str">
        <f>IFERROR(VLOOKUP(E425,[2]Sheet1!$C:$D,2,0),"TIPO III - Não classificada")</f>
        <v>TIPO III</v>
      </c>
      <c r="J425" s="3">
        <v>47075</v>
      </c>
      <c r="K425" s="86"/>
      <c r="L425" s="117">
        <f>IF(SUMIFS('MUSD26-30'!B:B,'MUSD26-30'!A:A,ListaUsinas!E425)=0,"",SUMIFS('MUSD26-30'!B:B,'MUSD26-30'!A:A,ListaUsinas!E425))</f>
        <v>1.4</v>
      </c>
      <c r="M425" s="117">
        <f>IF(SUMIFS(MUSD!C:C,MUSD!A:A,ListaUsinas!E425)=0,"",SUMIFS(MUSD!C:C,MUSD!A:A,ListaUsinas!E425))</f>
        <v>1.4</v>
      </c>
      <c r="N425" s="46" t="s">
        <v>8529</v>
      </c>
      <c r="O425" s="50"/>
      <c r="P425" s="79"/>
      <c r="Q425" s="79"/>
      <c r="R425" s="79"/>
      <c r="S425" s="79"/>
      <c r="T425" s="79"/>
      <c r="U425" s="79"/>
      <c r="V425" s="79"/>
      <c r="W425" s="78"/>
      <c r="Y425" s="1"/>
      <c r="Z425" s="1"/>
      <c r="AA425" s="1"/>
      <c r="AB425" s="1"/>
      <c r="AC425" s="1"/>
      <c r="AD425" s="1"/>
      <c r="AE425" s="1"/>
      <c r="AF425" s="1"/>
      <c r="AG425" s="1"/>
      <c r="AH425" s="20"/>
    </row>
    <row r="426" spans="1:34" x14ac:dyDescent="0.25">
      <c r="A426" s="3" t="s">
        <v>6634</v>
      </c>
      <c r="B426" s="48" t="s">
        <v>3929</v>
      </c>
      <c r="C426" s="21" t="s">
        <v>1100</v>
      </c>
      <c r="D426" s="14" t="s">
        <v>1101</v>
      </c>
      <c r="E426" s="14" t="str">
        <f t="shared" si="6"/>
        <v>000992</v>
      </c>
      <c r="F426" s="3" t="s">
        <v>3935</v>
      </c>
      <c r="G426" s="3" t="s">
        <v>940</v>
      </c>
      <c r="H426" s="3" t="s">
        <v>6</v>
      </c>
      <c r="I426" s="3" t="str">
        <f>IFERROR(VLOOKUP(E426,[2]Sheet1!$C:$D,2,0),"TIPO III - Não classificada")</f>
        <v>TIPO III</v>
      </c>
      <c r="J426" s="3">
        <v>47076</v>
      </c>
      <c r="K426" s="86"/>
      <c r="L426" s="117">
        <f>IF(SUMIFS('MUSD26-30'!B:B,'MUSD26-30'!A:A,ListaUsinas!E426)=0,"",SUMIFS('MUSD26-30'!B:B,'MUSD26-30'!A:A,ListaUsinas!E426))</f>
        <v>5.5</v>
      </c>
      <c r="M426" s="117">
        <f>IF(SUMIFS(MUSD!C:C,MUSD!A:A,ListaUsinas!E426)=0,"",SUMIFS(MUSD!C:C,MUSD!A:A,ListaUsinas!E426))</f>
        <v>5.5</v>
      </c>
      <c r="N426" s="46" t="s">
        <v>8529</v>
      </c>
      <c r="O426" s="50"/>
      <c r="P426" s="79"/>
      <c r="Q426" s="79"/>
      <c r="R426" s="79"/>
      <c r="S426" s="79"/>
      <c r="T426" s="79"/>
      <c r="U426" s="79"/>
      <c r="V426" s="79"/>
      <c r="W426" s="78"/>
      <c r="Y426" s="1"/>
      <c r="Z426" s="1"/>
      <c r="AA426" s="1"/>
      <c r="AB426" s="1"/>
      <c r="AC426" s="1"/>
      <c r="AD426" s="1"/>
      <c r="AE426" s="1"/>
      <c r="AF426" s="1"/>
      <c r="AG426" s="1"/>
      <c r="AH426" s="20"/>
    </row>
    <row r="427" spans="1:34" x14ac:dyDescent="0.25">
      <c r="A427" s="3" t="s">
        <v>6634</v>
      </c>
      <c r="B427" s="48" t="s">
        <v>3929</v>
      </c>
      <c r="C427" s="21" t="s">
        <v>1102</v>
      </c>
      <c r="D427" s="14" t="s">
        <v>1103</v>
      </c>
      <c r="E427" s="14" t="str">
        <f t="shared" si="6"/>
        <v>028804</v>
      </c>
      <c r="F427" s="3" t="s">
        <v>3935</v>
      </c>
      <c r="G427" s="3" t="s">
        <v>940</v>
      </c>
      <c r="H427" s="3" t="s">
        <v>6</v>
      </c>
      <c r="I427" s="3" t="str">
        <f>IFERROR(VLOOKUP(E427,[2]Sheet1!$C:$D,2,0),"TIPO III - Não classificada")</f>
        <v>TIPO III</v>
      </c>
      <c r="J427" s="3">
        <v>1791</v>
      </c>
      <c r="K427" s="86"/>
      <c r="L427" s="117">
        <f>IF(SUMIFS('MUSD26-30'!B:B,'MUSD26-30'!A:A,ListaUsinas!E427)=0,"",SUMIFS('MUSD26-30'!B:B,'MUSD26-30'!A:A,ListaUsinas!E427))</f>
        <v>19.8</v>
      </c>
      <c r="M427" s="117">
        <f>IF(SUMIFS(MUSD!C:C,MUSD!A:A,ListaUsinas!E427)=0,"",SUMIFS(MUSD!C:C,MUSD!A:A,ListaUsinas!E427))</f>
        <v>19.8</v>
      </c>
      <c r="N427" s="46" t="s">
        <v>8529</v>
      </c>
      <c r="O427" s="50"/>
      <c r="P427" s="79"/>
      <c r="Q427" s="79"/>
      <c r="R427" s="79"/>
      <c r="S427" s="79"/>
      <c r="T427" s="79"/>
      <c r="U427" s="79"/>
      <c r="V427" s="79"/>
      <c r="W427" s="78"/>
      <c r="Y427" s="1"/>
      <c r="Z427" s="1"/>
      <c r="AA427" s="1"/>
      <c r="AB427" s="1"/>
      <c r="AC427" s="1"/>
      <c r="AD427" s="1"/>
      <c r="AE427" s="1"/>
      <c r="AF427" s="1"/>
      <c r="AG427" s="1"/>
      <c r="AH427" s="20"/>
    </row>
    <row r="428" spans="1:34" x14ac:dyDescent="0.25">
      <c r="A428" s="3" t="s">
        <v>6634</v>
      </c>
      <c r="B428" s="48" t="s">
        <v>3929</v>
      </c>
      <c r="C428" s="21" t="s">
        <v>1104</v>
      </c>
      <c r="D428" s="14" t="s">
        <v>1105</v>
      </c>
      <c r="E428" s="14" t="str">
        <f t="shared" si="6"/>
        <v>032922</v>
      </c>
      <c r="F428" s="3" t="s">
        <v>3935</v>
      </c>
      <c r="G428" s="3" t="s">
        <v>940</v>
      </c>
      <c r="H428" s="3" t="s">
        <v>6</v>
      </c>
      <c r="I428" s="3" t="str">
        <f>IFERROR(VLOOKUP(E428,[2]Sheet1!$C:$D,2,0),"TIPO III - Não classificada")</f>
        <v>TIPO III</v>
      </c>
      <c r="J428" s="3">
        <v>47817</v>
      </c>
      <c r="K428" s="86"/>
      <c r="L428" s="117">
        <f>IF(SUMIFS('MUSD26-30'!B:B,'MUSD26-30'!A:A,ListaUsinas!E428)=0,"",SUMIFS('MUSD26-30'!B:B,'MUSD26-30'!A:A,ListaUsinas!E428))</f>
        <v>2.68</v>
      </c>
      <c r="M428" s="117">
        <f>IF(SUMIFS(MUSD!C:C,MUSD!A:A,ListaUsinas!E428)=0,"",SUMIFS(MUSD!C:C,MUSD!A:A,ListaUsinas!E428))</f>
        <v>2.68</v>
      </c>
      <c r="N428" s="46" t="s">
        <v>8529</v>
      </c>
      <c r="O428" s="50"/>
      <c r="P428" s="79"/>
      <c r="Q428" s="79"/>
      <c r="R428" s="79"/>
      <c r="S428" s="79"/>
      <c r="T428" s="79"/>
      <c r="U428" s="79"/>
      <c r="V428" s="79"/>
      <c r="W428" s="78"/>
      <c r="Y428" s="1"/>
      <c r="Z428" s="1"/>
      <c r="AA428" s="1"/>
      <c r="AB428" s="1"/>
      <c r="AC428" s="1"/>
      <c r="AD428" s="1"/>
      <c r="AE428" s="1"/>
      <c r="AF428" s="1"/>
      <c r="AG428" s="1"/>
      <c r="AH428" s="20"/>
    </row>
    <row r="429" spans="1:34" x14ac:dyDescent="0.25">
      <c r="A429" s="3" t="s">
        <v>6634</v>
      </c>
      <c r="B429" s="48" t="s">
        <v>3929</v>
      </c>
      <c r="C429" s="21" t="s">
        <v>1106</v>
      </c>
      <c r="D429" s="14" t="s">
        <v>1107</v>
      </c>
      <c r="E429" s="14" t="str">
        <f t="shared" si="6"/>
        <v>029727</v>
      </c>
      <c r="F429" s="3" t="s">
        <v>3935</v>
      </c>
      <c r="G429" s="3" t="s">
        <v>940</v>
      </c>
      <c r="H429" s="3" t="s">
        <v>6</v>
      </c>
      <c r="I429" s="3" t="str">
        <f>IFERROR(VLOOKUP(E429,[2]Sheet1!$C:$D,2,0),"TIPO III - Não classificada")</f>
        <v>TIPO III</v>
      </c>
      <c r="J429" s="3">
        <v>7492</v>
      </c>
      <c r="K429" s="86"/>
      <c r="L429" s="117">
        <f>IF(SUMIFS('MUSD26-30'!B:B,'MUSD26-30'!A:A,ListaUsinas!E429)=0,"",SUMIFS('MUSD26-30'!B:B,'MUSD26-30'!A:A,ListaUsinas!E429))</f>
        <v>13</v>
      </c>
      <c r="M429" s="117">
        <f>IF(SUMIFS(MUSD!C:C,MUSD!A:A,ListaUsinas!E429)=0,"",SUMIFS(MUSD!C:C,MUSD!A:A,ListaUsinas!E429))</f>
        <v>13</v>
      </c>
      <c r="N429" s="46" t="s">
        <v>8529</v>
      </c>
      <c r="O429" s="50"/>
      <c r="P429" s="79"/>
      <c r="Q429" s="79"/>
      <c r="R429" s="79"/>
      <c r="S429" s="79"/>
      <c r="T429" s="79"/>
      <c r="U429" s="79"/>
      <c r="V429" s="79"/>
      <c r="W429" s="78"/>
      <c r="Y429" s="1"/>
      <c r="Z429" s="1"/>
      <c r="AA429" s="1"/>
      <c r="AB429" s="1"/>
      <c r="AC429" s="1"/>
      <c r="AD429" s="1"/>
      <c r="AE429" s="1"/>
      <c r="AF429" s="1"/>
      <c r="AG429" s="1"/>
      <c r="AH429" s="20"/>
    </row>
    <row r="430" spans="1:34" x14ac:dyDescent="0.25">
      <c r="A430" s="3" t="s">
        <v>6634</v>
      </c>
      <c r="B430" s="48" t="s">
        <v>3929</v>
      </c>
      <c r="C430" s="21" t="s">
        <v>1108</v>
      </c>
      <c r="D430" s="14" t="s">
        <v>1109</v>
      </c>
      <c r="E430" s="14" t="str">
        <f t="shared" si="6"/>
        <v>002856</v>
      </c>
      <c r="F430" s="3" t="s">
        <v>3935</v>
      </c>
      <c r="G430" s="3" t="s">
        <v>940</v>
      </c>
      <c r="H430" s="3" t="s">
        <v>6</v>
      </c>
      <c r="I430" s="3" t="str">
        <f>IFERROR(VLOOKUP(E430,[2]Sheet1!$C:$D,2,0),"TIPO III - Não classificada")</f>
        <v>TIPO III</v>
      </c>
      <c r="J430" s="3">
        <v>47077</v>
      </c>
      <c r="K430" s="86"/>
      <c r="L430" s="117">
        <f>IF(SUMIFS('MUSD26-30'!B:B,'MUSD26-30'!A:A,ListaUsinas!E430)=0,"",SUMIFS('MUSD26-30'!B:B,'MUSD26-30'!A:A,ListaUsinas!E430))</f>
        <v>1.7</v>
      </c>
      <c r="M430" s="117">
        <f>IF(SUMIFS(MUSD!C:C,MUSD!A:A,ListaUsinas!E430)=0,"",SUMIFS(MUSD!C:C,MUSD!A:A,ListaUsinas!E430))</f>
        <v>1.7</v>
      </c>
      <c r="N430" s="46" t="s">
        <v>8529</v>
      </c>
      <c r="O430" s="50"/>
      <c r="P430" s="79"/>
      <c r="Q430" s="79"/>
      <c r="R430" s="79"/>
      <c r="S430" s="79"/>
      <c r="T430" s="79"/>
      <c r="U430" s="79"/>
      <c r="V430" s="79"/>
      <c r="W430" s="78"/>
      <c r="Y430" s="1"/>
      <c r="Z430" s="1"/>
      <c r="AA430" s="1"/>
      <c r="AB430" s="1"/>
      <c r="AC430" s="1"/>
      <c r="AD430" s="1"/>
      <c r="AE430" s="1"/>
      <c r="AF430" s="1"/>
      <c r="AG430" s="1"/>
      <c r="AH430" s="20"/>
    </row>
    <row r="431" spans="1:34" x14ac:dyDescent="0.25">
      <c r="A431" s="3" t="s">
        <v>6634</v>
      </c>
      <c r="B431" s="48" t="s">
        <v>3929</v>
      </c>
      <c r="C431" s="21" t="s">
        <v>1110</v>
      </c>
      <c r="D431" s="14" t="s">
        <v>1111</v>
      </c>
      <c r="E431" s="14" t="str">
        <f t="shared" si="6"/>
        <v>000769</v>
      </c>
      <c r="F431" s="3" t="s">
        <v>3935</v>
      </c>
      <c r="G431" s="3" t="s">
        <v>940</v>
      </c>
      <c r="H431" s="3" t="s">
        <v>6</v>
      </c>
      <c r="I431" s="3" t="str">
        <f>IFERROR(VLOOKUP(E431,[2]Sheet1!$C:$D,2,0),"TIPO III - Não classificada")</f>
        <v>TIPO III</v>
      </c>
      <c r="J431" s="3">
        <v>47078</v>
      </c>
      <c r="K431" s="86"/>
      <c r="L431" s="117">
        <f>IF(SUMIFS('MUSD26-30'!B:B,'MUSD26-30'!A:A,ListaUsinas!E431)=0,"",SUMIFS('MUSD26-30'!B:B,'MUSD26-30'!A:A,ListaUsinas!E431))</f>
        <v>0.68</v>
      </c>
      <c r="M431" s="117">
        <f>IF(SUMIFS(MUSD!C:C,MUSD!A:A,ListaUsinas!E431)=0,"",SUMIFS(MUSD!C:C,MUSD!A:A,ListaUsinas!E431))</f>
        <v>0.68</v>
      </c>
      <c r="N431" s="46" t="s">
        <v>8529</v>
      </c>
      <c r="O431" s="50"/>
      <c r="P431" s="79"/>
      <c r="Q431" s="79"/>
      <c r="R431" s="79"/>
      <c r="S431" s="79"/>
      <c r="T431" s="79"/>
      <c r="U431" s="79"/>
      <c r="V431" s="79"/>
      <c r="W431" s="78"/>
      <c r="Y431" s="1"/>
      <c r="Z431" s="1"/>
      <c r="AA431" s="1"/>
      <c r="AB431" s="1"/>
      <c r="AC431" s="1"/>
      <c r="AD431" s="1"/>
      <c r="AE431" s="1"/>
      <c r="AF431" s="1"/>
      <c r="AG431" s="1"/>
      <c r="AH431" s="20"/>
    </row>
    <row r="432" spans="1:34" x14ac:dyDescent="0.25">
      <c r="A432" s="3" t="s">
        <v>6634</v>
      </c>
      <c r="B432" s="48" t="s">
        <v>3929</v>
      </c>
      <c r="C432" s="21" t="s">
        <v>1112</v>
      </c>
      <c r="D432" s="14" t="s">
        <v>1113</v>
      </c>
      <c r="E432" s="14" t="str">
        <f t="shared" si="6"/>
        <v>029726</v>
      </c>
      <c r="F432" s="3" t="s">
        <v>3935</v>
      </c>
      <c r="G432" s="3" t="s">
        <v>940</v>
      </c>
      <c r="H432" s="3" t="s">
        <v>6</v>
      </c>
      <c r="I432" s="3" t="str">
        <f>IFERROR(VLOOKUP(E432,[2]Sheet1!$C:$D,2,0),"TIPO III - Não classificada")</f>
        <v>TIPO III</v>
      </c>
      <c r="J432" s="3">
        <v>7509</v>
      </c>
      <c r="K432" s="86"/>
      <c r="L432" s="117">
        <f>IF(SUMIFS('MUSD26-30'!B:B,'MUSD26-30'!A:A,ListaUsinas!E432)=0,"",SUMIFS('MUSD26-30'!B:B,'MUSD26-30'!A:A,ListaUsinas!E432))</f>
        <v>9.8000000000000007</v>
      </c>
      <c r="M432" s="117">
        <f>IF(SUMIFS(MUSD!C:C,MUSD!A:A,ListaUsinas!E432)=0,"",SUMIFS(MUSD!C:C,MUSD!A:A,ListaUsinas!E432))</f>
        <v>9.8000000000000007</v>
      </c>
      <c r="N432" s="46" t="s">
        <v>8529</v>
      </c>
      <c r="O432" s="50"/>
      <c r="P432" s="79"/>
      <c r="Q432" s="79"/>
      <c r="R432" s="79"/>
      <c r="S432" s="79"/>
      <c r="T432" s="79"/>
      <c r="U432" s="79"/>
      <c r="V432" s="79"/>
      <c r="W432" s="78"/>
      <c r="Y432" s="1"/>
      <c r="Z432" s="1"/>
      <c r="AA432" s="1"/>
      <c r="AB432" s="1"/>
      <c r="AC432" s="1"/>
      <c r="AD432" s="1"/>
      <c r="AE432" s="1"/>
      <c r="AF432" s="1"/>
      <c r="AG432" s="1"/>
      <c r="AH432" s="20"/>
    </row>
    <row r="433" spans="1:34" x14ac:dyDescent="0.25">
      <c r="A433" s="3" t="s">
        <v>6634</v>
      </c>
      <c r="B433" s="48" t="s">
        <v>3929</v>
      </c>
      <c r="C433" s="21" t="s">
        <v>1114</v>
      </c>
      <c r="D433" s="14" t="s">
        <v>1115</v>
      </c>
      <c r="E433" s="14" t="str">
        <f t="shared" si="6"/>
        <v>028730</v>
      </c>
      <c r="F433" s="3" t="s">
        <v>3935</v>
      </c>
      <c r="G433" s="3" t="s">
        <v>940</v>
      </c>
      <c r="H433" s="3" t="s">
        <v>6</v>
      </c>
      <c r="I433" s="3" t="str">
        <f>IFERROR(VLOOKUP(E433,[2]Sheet1!$C:$D,2,0),"TIPO III - Não classificada")</f>
        <v>TIPO III</v>
      </c>
      <c r="J433" s="3">
        <v>8701</v>
      </c>
      <c r="K433" s="86"/>
      <c r="L433" s="117">
        <f>IF(SUMIFS('MUSD26-30'!B:B,'MUSD26-30'!A:A,ListaUsinas!E433)=0,"",SUMIFS('MUSD26-30'!B:B,'MUSD26-30'!A:A,ListaUsinas!E433))</f>
        <v>28.05</v>
      </c>
      <c r="M433" s="117">
        <f>IF(SUMIFS(MUSD!C:C,MUSD!A:A,ListaUsinas!E433)=0,"",SUMIFS(MUSD!C:C,MUSD!A:A,ListaUsinas!E433))</f>
        <v>28.05</v>
      </c>
      <c r="N433" s="46" t="s">
        <v>8529</v>
      </c>
      <c r="O433" s="50"/>
      <c r="P433" s="79"/>
      <c r="Q433" s="79"/>
      <c r="R433" s="79"/>
      <c r="S433" s="79"/>
      <c r="T433" s="79"/>
      <c r="U433" s="79"/>
      <c r="V433" s="79"/>
      <c r="W433" s="78"/>
      <c r="Y433" s="1"/>
      <c r="Z433" s="1"/>
      <c r="AA433" s="1"/>
      <c r="AB433" s="1"/>
      <c r="AC433" s="1"/>
      <c r="AD433" s="1"/>
      <c r="AE433" s="1"/>
      <c r="AF433" s="1"/>
      <c r="AG433" s="1"/>
      <c r="AH433" s="20"/>
    </row>
    <row r="434" spans="1:34" x14ac:dyDescent="0.25">
      <c r="A434" s="3" t="s">
        <v>6634</v>
      </c>
      <c r="B434" s="48" t="s">
        <v>3929</v>
      </c>
      <c r="C434" s="21" t="s">
        <v>596</v>
      </c>
      <c r="D434" s="14" t="s">
        <v>1116</v>
      </c>
      <c r="E434" s="14" t="str">
        <f t="shared" si="6"/>
        <v>029728</v>
      </c>
      <c r="F434" s="3" t="s">
        <v>3935</v>
      </c>
      <c r="G434" s="3" t="s">
        <v>940</v>
      </c>
      <c r="H434" s="3" t="s">
        <v>6</v>
      </c>
      <c r="I434" s="3" t="str">
        <f>IFERROR(VLOOKUP(E434,[2]Sheet1!$C:$D,2,0),"TIPO III - Não classificada")</f>
        <v>TIPO III</v>
      </c>
      <c r="J434" s="3">
        <v>9038</v>
      </c>
      <c r="K434" s="86"/>
      <c r="L434" s="117">
        <f>IF(SUMIFS('MUSD26-30'!B:B,'MUSD26-30'!A:A,ListaUsinas!E434)=0,"",SUMIFS('MUSD26-30'!B:B,'MUSD26-30'!A:A,ListaUsinas!E434))</f>
        <v>7.9</v>
      </c>
      <c r="M434" s="117">
        <f>IF(SUMIFS(MUSD!C:C,MUSD!A:A,ListaUsinas!E434)=0,"",SUMIFS(MUSD!C:C,MUSD!A:A,ListaUsinas!E434))</f>
        <v>7.9</v>
      </c>
      <c r="N434" s="46" t="s">
        <v>8529</v>
      </c>
      <c r="O434" s="50"/>
      <c r="P434" s="79"/>
      <c r="Q434" s="79"/>
      <c r="R434" s="79"/>
      <c r="S434" s="79"/>
      <c r="T434" s="79"/>
      <c r="U434" s="79"/>
      <c r="V434" s="79"/>
      <c r="W434" s="78"/>
      <c r="Y434" s="1"/>
      <c r="Z434" s="1"/>
      <c r="AA434" s="1"/>
      <c r="AB434" s="1"/>
      <c r="AC434" s="1"/>
      <c r="AD434" s="1"/>
      <c r="AE434" s="1"/>
      <c r="AF434" s="1"/>
      <c r="AG434" s="1"/>
      <c r="AH434" s="20"/>
    </row>
    <row r="435" spans="1:34" x14ac:dyDescent="0.25">
      <c r="A435" s="3" t="s">
        <v>6634</v>
      </c>
      <c r="B435" s="48" t="s">
        <v>3929</v>
      </c>
      <c r="C435" s="21" t="s">
        <v>1119</v>
      </c>
      <c r="D435" s="14" t="s">
        <v>1120</v>
      </c>
      <c r="E435" s="14" t="str">
        <f t="shared" si="6"/>
        <v>048949</v>
      </c>
      <c r="F435" s="3" t="s">
        <v>3935</v>
      </c>
      <c r="G435" s="3" t="s">
        <v>940</v>
      </c>
      <c r="H435" s="3" t="s">
        <v>6</v>
      </c>
      <c r="I435" s="3" t="str">
        <f>IFERROR(VLOOKUP(E435,[2]Sheet1!$C:$D,2,0),"TIPO III - Não classificada")</f>
        <v>TIPO III</v>
      </c>
      <c r="J435" s="3">
        <v>47302</v>
      </c>
      <c r="K435" s="86"/>
      <c r="L435" s="117">
        <f>IF(SUMIFS('MUSD26-30'!B:B,'MUSD26-30'!A:A,ListaUsinas!E435)=0,"",SUMIFS('MUSD26-30'!B:B,'MUSD26-30'!A:A,ListaUsinas!E435))</f>
        <v>8.4659999999999993</v>
      </c>
      <c r="M435" s="117">
        <f>IF(SUMIFS(MUSD!C:C,MUSD!A:A,ListaUsinas!E435)=0,"",SUMIFS(MUSD!C:C,MUSD!A:A,ListaUsinas!E435))</f>
        <v>8.4659999999999993</v>
      </c>
      <c r="N435" s="46" t="s">
        <v>8529</v>
      </c>
      <c r="O435" s="50"/>
      <c r="P435" s="79"/>
      <c r="Q435" s="79"/>
      <c r="R435" s="79"/>
      <c r="S435" s="79"/>
      <c r="T435" s="79"/>
      <c r="U435" s="79"/>
      <c r="V435" s="79"/>
      <c r="W435" s="78"/>
      <c r="Y435" s="1"/>
      <c r="Z435" s="1"/>
      <c r="AA435" s="1"/>
      <c r="AB435" s="1"/>
      <c r="AC435" s="1"/>
      <c r="AD435" s="1"/>
      <c r="AE435" s="1"/>
      <c r="AF435" s="1"/>
      <c r="AG435" s="1"/>
      <c r="AH435" s="1"/>
    </row>
    <row r="436" spans="1:34" x14ac:dyDescent="0.25">
      <c r="A436" s="3" t="s">
        <v>6634</v>
      </c>
      <c r="B436" s="48" t="s">
        <v>3929</v>
      </c>
      <c r="C436" s="21" t="s">
        <v>1135</v>
      </c>
      <c r="D436" s="14" t="s">
        <v>1136</v>
      </c>
      <c r="E436" s="14" t="str">
        <f t="shared" si="6"/>
        <v>002187</v>
      </c>
      <c r="F436" s="3" t="s">
        <v>1900</v>
      </c>
      <c r="G436" s="3" t="s">
        <v>940</v>
      </c>
      <c r="H436" s="3" t="s">
        <v>6</v>
      </c>
      <c r="I436" s="3" t="str">
        <f>IFERROR(VLOOKUP(E436,[2]Sheet1!$C:$D,2,0),"TIPO III - Não classificada")</f>
        <v>TIPO III</v>
      </c>
      <c r="J436" s="3">
        <v>47079</v>
      </c>
      <c r="K436" s="86"/>
      <c r="L436" s="117">
        <f>IF(SUMIFS('MUSD26-30'!B:B,'MUSD26-30'!A:A,ListaUsinas!E436)=0,"",SUMIFS('MUSD26-30'!B:B,'MUSD26-30'!A:A,ListaUsinas!E436))</f>
        <v>22</v>
      </c>
      <c r="M436" s="117">
        <f>IF(SUMIFS(MUSD!C:C,MUSD!A:A,ListaUsinas!E436)=0,"",SUMIFS(MUSD!C:C,MUSD!A:A,ListaUsinas!E436))</f>
        <v>22</v>
      </c>
      <c r="N436" s="46" t="s">
        <v>8545</v>
      </c>
      <c r="O436" s="50"/>
      <c r="P436" s="79"/>
      <c r="Q436" s="79"/>
      <c r="R436" s="79"/>
      <c r="S436" s="79"/>
      <c r="T436" s="79"/>
      <c r="U436" s="79"/>
      <c r="V436" s="79"/>
      <c r="W436" s="78"/>
      <c r="Y436" s="1"/>
      <c r="Z436" s="1"/>
      <c r="AA436" s="1"/>
      <c r="AB436" s="1"/>
      <c r="AC436" s="1"/>
      <c r="AD436" s="1"/>
      <c r="AE436" s="1"/>
      <c r="AF436" s="1"/>
      <c r="AG436" s="1"/>
      <c r="AH436" s="1"/>
    </row>
    <row r="437" spans="1:34" x14ac:dyDescent="0.25">
      <c r="A437" s="3" t="s">
        <v>6634</v>
      </c>
      <c r="B437" s="48" t="s">
        <v>3929</v>
      </c>
      <c r="C437" s="21" t="s">
        <v>1137</v>
      </c>
      <c r="D437" s="14" t="s">
        <v>1138</v>
      </c>
      <c r="E437" s="14" t="str">
        <f t="shared" si="6"/>
        <v>029721</v>
      </c>
      <c r="F437" s="3" t="s">
        <v>1900</v>
      </c>
      <c r="G437" s="3" t="s">
        <v>940</v>
      </c>
      <c r="H437" s="3" t="s">
        <v>6</v>
      </c>
      <c r="I437" s="3" t="str">
        <f>IFERROR(VLOOKUP(E437,[2]Sheet1!$C:$D,2,0),"TIPO III - Não classificada")</f>
        <v>TIPO III</v>
      </c>
      <c r="J437" s="3">
        <v>47079</v>
      </c>
      <c r="K437" s="86"/>
      <c r="L437" s="117">
        <f>IF(SUMIFS('MUSD26-30'!B:B,'MUSD26-30'!A:A,ListaUsinas!E437)=0,"",SUMIFS('MUSD26-30'!B:B,'MUSD26-30'!A:A,ListaUsinas!E437))</f>
        <v>25.024000000000001</v>
      </c>
      <c r="M437" s="117">
        <f>IF(SUMIFS(MUSD!C:C,MUSD!A:A,ListaUsinas!E437)=0,"",SUMIFS(MUSD!C:C,MUSD!A:A,ListaUsinas!E437))</f>
        <v>25.024000000000001</v>
      </c>
      <c r="N437" s="46" t="s">
        <v>8545</v>
      </c>
      <c r="O437" s="50"/>
      <c r="P437" s="79"/>
      <c r="Q437" s="79"/>
      <c r="R437" s="79"/>
      <c r="S437" s="79"/>
      <c r="T437" s="79"/>
      <c r="U437" s="79"/>
      <c r="V437" s="79"/>
      <c r="W437" s="78"/>
      <c r="Y437" s="1"/>
      <c r="Z437" s="1"/>
      <c r="AA437" s="1"/>
      <c r="AB437" s="1"/>
      <c r="AC437" s="1"/>
      <c r="AD437" s="1"/>
      <c r="AE437" s="1"/>
      <c r="AF437" s="1"/>
      <c r="AG437" s="1"/>
      <c r="AH437" s="1"/>
    </row>
    <row r="438" spans="1:34" x14ac:dyDescent="0.25">
      <c r="A438" s="3" t="s">
        <v>6634</v>
      </c>
      <c r="B438" s="48" t="s">
        <v>3929</v>
      </c>
      <c r="C438" s="21" t="s">
        <v>1139</v>
      </c>
      <c r="D438" s="14" t="s">
        <v>1140</v>
      </c>
      <c r="E438" s="14" t="str">
        <f t="shared" si="6"/>
        <v>035080</v>
      </c>
      <c r="F438" s="3" t="s">
        <v>1900</v>
      </c>
      <c r="G438" s="3" t="s">
        <v>940</v>
      </c>
      <c r="H438" s="3" t="s">
        <v>6</v>
      </c>
      <c r="I438" s="3" t="str">
        <f>IFERROR(VLOOKUP(E438,[2]Sheet1!$C:$D,2,0),"TIPO III - Não classificada")</f>
        <v>TIPO III</v>
      </c>
      <c r="J438" s="3">
        <v>47079</v>
      </c>
      <c r="K438" s="86"/>
      <c r="L438" s="117">
        <f>IF(SUMIFS('MUSD26-30'!B:B,'MUSD26-30'!A:A,ListaUsinas!E438)=0,"",SUMIFS('MUSD26-30'!B:B,'MUSD26-30'!A:A,ListaUsinas!E438))</f>
        <v>4.2779999999999996</v>
      </c>
      <c r="M438" s="117">
        <f>IF(SUMIFS(MUSD!C:C,MUSD!A:A,ListaUsinas!E438)=0,"",SUMIFS(MUSD!C:C,MUSD!A:A,ListaUsinas!E438))</f>
        <v>4.2779999999999996</v>
      </c>
      <c r="N438" s="46" t="s">
        <v>8545</v>
      </c>
      <c r="O438" s="50"/>
      <c r="P438" s="79"/>
      <c r="Q438" s="79"/>
      <c r="R438" s="79"/>
      <c r="S438" s="79"/>
      <c r="T438" s="79"/>
      <c r="U438" s="79"/>
      <c r="V438" s="79"/>
      <c r="W438" s="78"/>
      <c r="Y438" s="1"/>
      <c r="Z438" s="1"/>
      <c r="AA438" s="1"/>
      <c r="AB438" s="1"/>
      <c r="AC438" s="1"/>
      <c r="AD438" s="1"/>
      <c r="AE438" s="1"/>
      <c r="AF438" s="1"/>
      <c r="AG438" s="1"/>
      <c r="AH438" s="1"/>
    </row>
    <row r="439" spans="1:34" x14ac:dyDescent="0.25">
      <c r="A439" s="3" t="s">
        <v>6634</v>
      </c>
      <c r="B439" s="48" t="s">
        <v>3929</v>
      </c>
      <c r="C439" s="21" t="s">
        <v>1141</v>
      </c>
      <c r="D439" s="14" t="s">
        <v>1142</v>
      </c>
      <c r="E439" s="14" t="str">
        <f t="shared" si="6"/>
        <v>028648</v>
      </c>
      <c r="F439" s="3" t="s">
        <v>1900</v>
      </c>
      <c r="G439" s="3" t="s">
        <v>940</v>
      </c>
      <c r="H439" s="3" t="s">
        <v>6</v>
      </c>
      <c r="I439" s="3" t="str">
        <f>IFERROR(VLOOKUP(E439,[2]Sheet1!$C:$D,2,0),"TIPO III - Não classificada")</f>
        <v>TIPO III</v>
      </c>
      <c r="J439" s="3">
        <v>47080</v>
      </c>
      <c r="K439" s="86"/>
      <c r="L439" s="117">
        <f>IF(SUMIFS('MUSD26-30'!B:B,'MUSD26-30'!A:A,ListaUsinas!E439)=0,"",SUMIFS('MUSD26-30'!B:B,'MUSD26-30'!A:A,ListaUsinas!E439))</f>
        <v>22.5</v>
      </c>
      <c r="M439" s="117">
        <f>IF(SUMIFS(MUSD!C:C,MUSD!A:A,ListaUsinas!E439)=0,"",SUMIFS(MUSD!C:C,MUSD!A:A,ListaUsinas!E439))</f>
        <v>22.5</v>
      </c>
      <c r="N439" s="46" t="s">
        <v>8545</v>
      </c>
      <c r="O439" s="50"/>
      <c r="P439" s="79"/>
      <c r="Q439" s="79"/>
      <c r="R439" s="79"/>
      <c r="S439" s="79"/>
      <c r="T439" s="79"/>
      <c r="U439" s="79"/>
      <c r="V439" s="79"/>
      <c r="W439" s="78"/>
      <c r="Y439" s="1"/>
      <c r="Z439" s="1"/>
      <c r="AA439" s="1"/>
      <c r="AB439" s="1"/>
      <c r="AC439" s="1"/>
      <c r="AD439" s="1"/>
      <c r="AE439" s="1"/>
      <c r="AF439" s="1"/>
      <c r="AG439" s="1"/>
      <c r="AH439" s="1"/>
    </row>
    <row r="440" spans="1:34" x14ac:dyDescent="0.25">
      <c r="A440" s="3" t="s">
        <v>6634</v>
      </c>
      <c r="B440" s="48" t="s">
        <v>3929</v>
      </c>
      <c r="C440" s="21" t="s">
        <v>1145</v>
      </c>
      <c r="D440" s="14" t="s">
        <v>1146</v>
      </c>
      <c r="E440" s="14" t="str">
        <f t="shared" si="6"/>
        <v>031070</v>
      </c>
      <c r="F440" s="3" t="s">
        <v>1900</v>
      </c>
      <c r="G440" s="3" t="s">
        <v>6599</v>
      </c>
      <c r="H440" s="3" t="s">
        <v>6</v>
      </c>
      <c r="I440" s="3" t="str">
        <f>IFERROR(VLOOKUP(E440,[2]Sheet1!$C:$D,2,0),"TIPO III - Não classificada")</f>
        <v>TIPO III</v>
      </c>
      <c r="J440" s="3">
        <v>47960</v>
      </c>
      <c r="K440" s="86">
        <v>46388</v>
      </c>
      <c r="L440" s="117">
        <f>IF(SUMIFS('MUSD26-30'!B:B,'MUSD26-30'!A:A,ListaUsinas!E440)=0,"",SUMIFS('MUSD26-30'!B:B,'MUSD26-30'!A:A,ListaUsinas!E440))</f>
        <v>17.5</v>
      </c>
      <c r="M440" s="117">
        <f>IF(SUMIFS(MUSD!C:C,MUSD!A:A,ListaUsinas!E440)=0,"",SUMIFS(MUSD!C:C,MUSD!A:A,ListaUsinas!E440))</f>
        <v>17.5</v>
      </c>
      <c r="N440" s="46" t="s">
        <v>8546</v>
      </c>
      <c r="O440" s="50"/>
      <c r="P440" s="79"/>
      <c r="Q440" s="79"/>
      <c r="R440" s="79"/>
      <c r="S440" s="79"/>
      <c r="T440" s="79"/>
      <c r="U440" s="79"/>
      <c r="V440" s="79"/>
      <c r="W440" s="78"/>
      <c r="Y440" s="1"/>
      <c r="Z440" s="1"/>
      <c r="AA440" s="1"/>
      <c r="AB440" s="1"/>
      <c r="AC440" s="1"/>
      <c r="AD440" s="1"/>
      <c r="AE440" s="1"/>
      <c r="AF440" s="1"/>
      <c r="AG440" s="1"/>
      <c r="AH440" s="1"/>
    </row>
    <row r="441" spans="1:34" s="1" customFormat="1" ht="13.5" customHeight="1" x14ac:dyDescent="0.25">
      <c r="A441" s="3" t="s">
        <v>6634</v>
      </c>
      <c r="B441" s="48" t="s">
        <v>3929</v>
      </c>
      <c r="C441" s="26" t="s">
        <v>1164</v>
      </c>
      <c r="D441" s="14" t="s">
        <v>1165</v>
      </c>
      <c r="E441" s="14" t="str">
        <f t="shared" si="6"/>
        <v>027722</v>
      </c>
      <c r="F441" s="3" t="s">
        <v>5509</v>
      </c>
      <c r="G441" s="3" t="s">
        <v>940</v>
      </c>
      <c r="H441" s="3" t="s">
        <v>6</v>
      </c>
      <c r="I441" s="3" t="str">
        <f>IFERROR(VLOOKUP(E441,[2]Sheet1!$C:$D,2,0),"TIPO III - Não classificada")</f>
        <v>TIPO III</v>
      </c>
      <c r="J441" s="3">
        <v>47081</v>
      </c>
      <c r="K441" s="86"/>
      <c r="L441" s="117">
        <f>IF(SUMIFS('MUSD26-30'!B:B,'MUSD26-30'!A:A,ListaUsinas!E441)=0,"",SUMIFS('MUSD26-30'!B:B,'MUSD26-30'!A:A,ListaUsinas!E441))</f>
        <v>29</v>
      </c>
      <c r="M441" s="117">
        <f>IF(SUMIFS(MUSD!C:C,MUSD!A:A,ListaUsinas!E441)=0,"",SUMIFS(MUSD!C:C,MUSD!A:A,ListaUsinas!E441))</f>
        <v>29</v>
      </c>
      <c r="N441" s="46" t="s">
        <v>8529</v>
      </c>
      <c r="O441" s="50"/>
      <c r="P441" s="79"/>
      <c r="Q441" s="79"/>
      <c r="R441" s="79"/>
      <c r="S441" s="79"/>
      <c r="T441" s="79"/>
      <c r="U441" s="79"/>
      <c r="V441" s="79"/>
      <c r="W441" s="78"/>
    </row>
    <row r="442" spans="1:34" s="1" customFormat="1" ht="13.5" customHeight="1" x14ac:dyDescent="0.25">
      <c r="A442" s="3" t="s">
        <v>6634</v>
      </c>
      <c r="B442" s="48" t="s">
        <v>3929</v>
      </c>
      <c r="C442" s="26" t="s">
        <v>1168</v>
      </c>
      <c r="D442" s="14" t="s">
        <v>1169</v>
      </c>
      <c r="E442" s="14" t="str">
        <f t="shared" si="6"/>
        <v>001462</v>
      </c>
      <c r="F442" s="3" t="s">
        <v>5509</v>
      </c>
      <c r="G442" s="3" t="s">
        <v>940</v>
      </c>
      <c r="H442" s="3" t="s">
        <v>6</v>
      </c>
      <c r="I442" s="3" t="str">
        <f>IFERROR(VLOOKUP(E442,[2]Sheet1!$C:$D,2,0),"TIPO III - Não classificada")</f>
        <v>TIPO III</v>
      </c>
      <c r="J442" s="3">
        <v>48034</v>
      </c>
      <c r="K442" s="86"/>
      <c r="L442" s="117">
        <f>IF(SUMIFS('MUSD26-30'!B:B,'MUSD26-30'!A:A,ListaUsinas!E442)=0,"",SUMIFS('MUSD26-30'!B:B,'MUSD26-30'!A:A,ListaUsinas!E442))</f>
        <v>0.73599999999999999</v>
      </c>
      <c r="M442" s="117">
        <f>IF(SUMIFS(MUSD!C:C,MUSD!A:A,ListaUsinas!E442)=0,"",SUMIFS(MUSD!C:C,MUSD!A:A,ListaUsinas!E442))</f>
        <v>0.73599999999999999</v>
      </c>
      <c r="N442" s="46" t="s">
        <v>8529</v>
      </c>
      <c r="O442" s="50"/>
      <c r="P442" s="79"/>
      <c r="Q442" s="79"/>
      <c r="R442" s="79"/>
      <c r="S442" s="79"/>
      <c r="T442" s="79"/>
      <c r="U442" s="79"/>
      <c r="V442" s="79"/>
      <c r="W442" s="78"/>
    </row>
    <row r="443" spans="1:34" s="1" customFormat="1" ht="13.5" customHeight="1" x14ac:dyDescent="0.25">
      <c r="A443" s="3" t="s">
        <v>6634</v>
      </c>
      <c r="B443" s="48" t="s">
        <v>3929</v>
      </c>
      <c r="C443" s="26" t="s">
        <v>1170</v>
      </c>
      <c r="D443" s="14" t="s">
        <v>1171</v>
      </c>
      <c r="E443" s="14" t="str">
        <f t="shared" si="6"/>
        <v>027928</v>
      </c>
      <c r="F443" s="3" t="s">
        <v>5509</v>
      </c>
      <c r="G443" s="3" t="s">
        <v>940</v>
      </c>
      <c r="H443" s="3" t="s">
        <v>6</v>
      </c>
      <c r="I443" s="3" t="str">
        <f>IFERROR(VLOOKUP(E443,[2]Sheet1!$C:$D,2,0),"TIPO III - Não classificada")</f>
        <v>TIPO III</v>
      </c>
      <c r="J443" s="3">
        <v>48034</v>
      </c>
      <c r="K443" s="86"/>
      <c r="L443" s="117">
        <f>IF(SUMIFS('MUSD26-30'!B:B,'MUSD26-30'!A:A,ListaUsinas!E443)=0,"",SUMIFS('MUSD26-30'!B:B,'MUSD26-30'!A:A,ListaUsinas!E443))</f>
        <v>0.42</v>
      </c>
      <c r="M443" s="117">
        <f>IF(SUMIFS(MUSD!C:C,MUSD!A:A,ListaUsinas!E443)=0,"",SUMIFS(MUSD!C:C,MUSD!A:A,ListaUsinas!E443))</f>
        <v>0.42</v>
      </c>
      <c r="N443" s="46" t="s">
        <v>8529</v>
      </c>
      <c r="O443" s="50"/>
      <c r="P443" s="79"/>
      <c r="Q443" s="79"/>
      <c r="R443" s="79"/>
      <c r="S443" s="79"/>
      <c r="T443" s="79"/>
      <c r="U443" s="79"/>
      <c r="V443" s="79"/>
      <c r="W443" s="78"/>
    </row>
    <row r="444" spans="1:34" s="1" customFormat="1" ht="13.5" customHeight="1" x14ac:dyDescent="0.25">
      <c r="A444" s="3" t="s">
        <v>6634</v>
      </c>
      <c r="B444" s="48" t="s">
        <v>3929</v>
      </c>
      <c r="C444" s="26" t="s">
        <v>1172</v>
      </c>
      <c r="D444" s="14" t="s">
        <v>1173</v>
      </c>
      <c r="E444" s="14" t="str">
        <f t="shared" si="6"/>
        <v>031618</v>
      </c>
      <c r="F444" s="3" t="s">
        <v>5509</v>
      </c>
      <c r="G444" s="3" t="s">
        <v>940</v>
      </c>
      <c r="H444" s="3" t="s">
        <v>6</v>
      </c>
      <c r="I444" s="3" t="str">
        <f>IFERROR(VLOOKUP(E444,[2]Sheet1!$C:$D,2,0),"TIPO III - Não classificada")</f>
        <v>TIPO III</v>
      </c>
      <c r="J444" s="3">
        <v>47082</v>
      </c>
      <c r="K444" s="86"/>
      <c r="L444" s="117">
        <f>IF(SUMIFS('MUSD26-30'!B:B,'MUSD26-30'!A:A,ListaUsinas!E444)=0,"",SUMIFS('MUSD26-30'!B:B,'MUSD26-30'!A:A,ListaUsinas!E444))</f>
        <v>1.18</v>
      </c>
      <c r="M444" s="117">
        <f>IF(SUMIFS(MUSD!C:C,MUSD!A:A,ListaUsinas!E444)=0,"",SUMIFS(MUSD!C:C,MUSD!A:A,ListaUsinas!E444))</f>
        <v>1.18</v>
      </c>
      <c r="N444" s="46" t="s">
        <v>8529</v>
      </c>
      <c r="O444" s="50"/>
      <c r="P444" s="79"/>
      <c r="Q444" s="79"/>
      <c r="R444" s="79"/>
      <c r="S444" s="79"/>
      <c r="T444" s="79"/>
      <c r="U444" s="79"/>
      <c r="V444" s="79"/>
      <c r="W444" s="78"/>
    </row>
    <row r="445" spans="1:34" s="1" customFormat="1" ht="13.5" customHeight="1" x14ac:dyDescent="0.25">
      <c r="A445" s="3" t="s">
        <v>6634</v>
      </c>
      <c r="B445" s="48" t="s">
        <v>3929</v>
      </c>
      <c r="C445" s="26" t="s">
        <v>1174</v>
      </c>
      <c r="D445" s="14" t="s">
        <v>1175</v>
      </c>
      <c r="E445" s="14" t="str">
        <f t="shared" si="6"/>
        <v>000838</v>
      </c>
      <c r="F445" s="3" t="s">
        <v>5509</v>
      </c>
      <c r="G445" s="3" t="s">
        <v>940</v>
      </c>
      <c r="H445" s="3" t="s">
        <v>6</v>
      </c>
      <c r="I445" s="3" t="str">
        <f>IFERROR(VLOOKUP(E445,[2]Sheet1!$C:$D,2,0),"TIPO III - Não classificada")</f>
        <v>TIPO III</v>
      </c>
      <c r="J445" s="3">
        <v>47083</v>
      </c>
      <c r="K445" s="86"/>
      <c r="L445" s="117">
        <f>IF(SUMIFS('MUSD26-30'!B:B,'MUSD26-30'!A:A,ListaUsinas!E445)=0,"",SUMIFS('MUSD26-30'!B:B,'MUSD26-30'!A:A,ListaUsinas!E445))</f>
        <v>5.04</v>
      </c>
      <c r="M445" s="117">
        <f>IF(SUMIFS(MUSD!C:C,MUSD!A:A,ListaUsinas!E445)=0,"",SUMIFS(MUSD!C:C,MUSD!A:A,ListaUsinas!E445))</f>
        <v>5.04</v>
      </c>
      <c r="N445" s="46" t="s">
        <v>8529</v>
      </c>
      <c r="O445" s="50"/>
      <c r="P445" s="79"/>
      <c r="Q445" s="79"/>
      <c r="R445" s="79"/>
      <c r="S445" s="79"/>
      <c r="T445" s="79"/>
      <c r="U445" s="79"/>
      <c r="V445" s="79"/>
      <c r="W445" s="78"/>
    </row>
    <row r="446" spans="1:34" s="1" customFormat="1" ht="13.5" customHeight="1" x14ac:dyDescent="0.25">
      <c r="A446" s="3" t="s">
        <v>6634</v>
      </c>
      <c r="B446" s="48" t="s">
        <v>3929</v>
      </c>
      <c r="C446" s="26" t="s">
        <v>1176</v>
      </c>
      <c r="D446" s="14" t="s">
        <v>1177</v>
      </c>
      <c r="E446" s="14" t="str">
        <f t="shared" si="6"/>
        <v>030866</v>
      </c>
      <c r="F446" s="3" t="s">
        <v>5509</v>
      </c>
      <c r="G446" s="3" t="s">
        <v>940</v>
      </c>
      <c r="H446" s="3" t="s">
        <v>6</v>
      </c>
      <c r="I446" s="3" t="str">
        <f>IFERROR(VLOOKUP(E446,[2]Sheet1!$C:$D,2,0),"TIPO III - Não classificada")</f>
        <v>TIPO III</v>
      </c>
      <c r="J446" s="3">
        <v>47083</v>
      </c>
      <c r="K446" s="86"/>
      <c r="L446" s="117">
        <f>IF(SUMIFS('MUSD26-30'!B:B,'MUSD26-30'!A:A,ListaUsinas!E446)=0,"",SUMIFS('MUSD26-30'!B:B,'MUSD26-30'!A:A,ListaUsinas!E446))</f>
        <v>1.18</v>
      </c>
      <c r="M446" s="117">
        <f>IF(SUMIFS(MUSD!C:C,MUSD!A:A,ListaUsinas!E446)=0,"",SUMIFS(MUSD!C:C,MUSD!A:A,ListaUsinas!E446))</f>
        <v>1.18</v>
      </c>
      <c r="N446" s="46" t="s">
        <v>8529</v>
      </c>
      <c r="O446" s="50"/>
      <c r="P446" s="79"/>
      <c r="Q446" s="79"/>
      <c r="R446" s="79"/>
      <c r="S446" s="79"/>
      <c r="T446" s="79"/>
      <c r="U446" s="79"/>
      <c r="V446" s="79"/>
      <c r="W446" s="78"/>
    </row>
    <row r="447" spans="1:34" s="1" customFormat="1" ht="13.5" customHeight="1" x14ac:dyDescent="0.25">
      <c r="A447" s="3" t="s">
        <v>6634</v>
      </c>
      <c r="B447" s="48" t="s">
        <v>3929</v>
      </c>
      <c r="C447" s="26" t="s">
        <v>1178</v>
      </c>
      <c r="D447" s="14" t="s">
        <v>1179</v>
      </c>
      <c r="E447" s="14" t="str">
        <f t="shared" si="6"/>
        <v>031051</v>
      </c>
      <c r="F447" s="3" t="s">
        <v>5509</v>
      </c>
      <c r="G447" s="3" t="s">
        <v>940</v>
      </c>
      <c r="H447" s="3" t="s">
        <v>6</v>
      </c>
      <c r="I447" s="3" t="str">
        <f>IFERROR(VLOOKUP(E447,[2]Sheet1!$C:$D,2,0),"TIPO III - Não classificada")</f>
        <v>TIPO III</v>
      </c>
      <c r="J447" s="3">
        <v>47083</v>
      </c>
      <c r="K447" s="86"/>
      <c r="L447" s="117">
        <f>IF(SUMIFS('MUSD26-30'!B:B,'MUSD26-30'!A:A,ListaUsinas!E447)=0,"",SUMIFS('MUSD26-30'!B:B,'MUSD26-30'!A:A,ListaUsinas!E447))</f>
        <v>1.18</v>
      </c>
      <c r="M447" s="117">
        <f>IF(SUMIFS(MUSD!C:C,MUSD!A:A,ListaUsinas!E447)=0,"",SUMIFS(MUSD!C:C,MUSD!A:A,ListaUsinas!E447))</f>
        <v>1.18</v>
      </c>
      <c r="N447" s="46" t="s">
        <v>8529</v>
      </c>
      <c r="O447" s="50"/>
      <c r="P447" s="79"/>
      <c r="Q447" s="79"/>
      <c r="R447" s="79"/>
      <c r="S447" s="79"/>
      <c r="T447" s="79"/>
      <c r="U447" s="79"/>
      <c r="V447" s="79"/>
      <c r="W447" s="78"/>
    </row>
    <row r="448" spans="1:34" s="1" customFormat="1" ht="13.5" customHeight="1" x14ac:dyDescent="0.25">
      <c r="A448" s="3" t="s">
        <v>6634</v>
      </c>
      <c r="B448" s="48" t="s">
        <v>3929</v>
      </c>
      <c r="C448" s="26" t="s">
        <v>1180</v>
      </c>
      <c r="D448" s="14" t="s">
        <v>1181</v>
      </c>
      <c r="E448" s="14" t="str">
        <f t="shared" si="6"/>
        <v>001192</v>
      </c>
      <c r="F448" s="3" t="s">
        <v>5509</v>
      </c>
      <c r="G448" s="3" t="s">
        <v>940</v>
      </c>
      <c r="H448" s="3" t="s">
        <v>6</v>
      </c>
      <c r="I448" s="3" t="str">
        <f>IFERROR(VLOOKUP(E448,[2]Sheet1!$C:$D,2,0),"TIPO III - Não classificada")</f>
        <v>TIPO III</v>
      </c>
      <c r="J448" s="3">
        <v>47084</v>
      </c>
      <c r="K448" s="86"/>
      <c r="L448" s="117">
        <f>IF(SUMIFS('MUSD26-30'!B:B,'MUSD26-30'!A:A,ListaUsinas!E448)=0,"",SUMIFS('MUSD26-30'!B:B,'MUSD26-30'!A:A,ListaUsinas!E448))</f>
        <v>3.8</v>
      </c>
      <c r="M448" s="117">
        <f>IF(SUMIFS(MUSD!C:C,MUSD!A:A,ListaUsinas!E448)=0,"",SUMIFS(MUSD!C:C,MUSD!A:A,ListaUsinas!E448))</f>
        <v>3.8</v>
      </c>
      <c r="N448" s="46" t="s">
        <v>8529</v>
      </c>
      <c r="O448" s="50"/>
      <c r="P448" s="79"/>
      <c r="Q448" s="79"/>
      <c r="R448" s="79"/>
      <c r="S448" s="79"/>
      <c r="T448" s="79"/>
      <c r="U448" s="79"/>
      <c r="V448" s="79"/>
      <c r="W448" s="78"/>
    </row>
    <row r="449" spans="1:23" s="1" customFormat="1" ht="13.5" customHeight="1" x14ac:dyDescent="0.25">
      <c r="A449" s="3" t="s">
        <v>6634</v>
      </c>
      <c r="B449" s="48" t="s">
        <v>3929</v>
      </c>
      <c r="C449" s="26" t="s">
        <v>1182</v>
      </c>
      <c r="D449" s="14" t="s">
        <v>1183</v>
      </c>
      <c r="E449" s="14" t="str">
        <f t="shared" si="6"/>
        <v>027207</v>
      </c>
      <c r="F449" s="3" t="s">
        <v>5509</v>
      </c>
      <c r="G449" s="3" t="s">
        <v>940</v>
      </c>
      <c r="H449" s="3" t="s">
        <v>6</v>
      </c>
      <c r="I449" s="3" t="str">
        <f>IFERROR(VLOOKUP(E449,[2]Sheet1!$C:$D,2,0),"TIPO III - Não classificada")</f>
        <v>TIPO III</v>
      </c>
      <c r="J449" s="3">
        <v>47085</v>
      </c>
      <c r="K449" s="86"/>
      <c r="L449" s="117">
        <f>IF(SUMIFS('MUSD26-30'!B:B,'MUSD26-30'!A:A,ListaUsinas!E449)=0,"",SUMIFS('MUSD26-30'!B:B,'MUSD26-30'!A:A,ListaUsinas!E449))</f>
        <v>9.6</v>
      </c>
      <c r="M449" s="117">
        <f>IF(SUMIFS(MUSD!C:C,MUSD!A:A,ListaUsinas!E449)=0,"",SUMIFS(MUSD!C:C,MUSD!A:A,ListaUsinas!E449))</f>
        <v>9.6</v>
      </c>
      <c r="N449" s="46" t="s">
        <v>8529</v>
      </c>
      <c r="O449" s="50"/>
      <c r="P449" s="79"/>
      <c r="Q449" s="79"/>
      <c r="R449" s="79"/>
      <c r="S449" s="79"/>
      <c r="T449" s="79"/>
      <c r="U449" s="79"/>
      <c r="V449" s="79"/>
      <c r="W449" s="78"/>
    </row>
    <row r="450" spans="1:23" s="1" customFormat="1" ht="13.5" customHeight="1" x14ac:dyDescent="0.25">
      <c r="A450" s="3" t="s">
        <v>6634</v>
      </c>
      <c r="B450" s="48" t="s">
        <v>3929</v>
      </c>
      <c r="C450" s="26" t="s">
        <v>1184</v>
      </c>
      <c r="D450" s="14" t="s">
        <v>1185</v>
      </c>
      <c r="E450" s="14" t="str">
        <f t="shared" ref="E450:E513" si="7">MID(D450,11,6)</f>
        <v>002751</v>
      </c>
      <c r="F450" s="3" t="s">
        <v>5509</v>
      </c>
      <c r="G450" s="3" t="s">
        <v>940</v>
      </c>
      <c r="H450" s="3" t="s">
        <v>6</v>
      </c>
      <c r="I450" s="3" t="str">
        <f>IFERROR(VLOOKUP(E450,[2]Sheet1!$C:$D,2,0),"TIPO III - Não classificada")</f>
        <v>TIPO III</v>
      </c>
      <c r="J450" s="3">
        <v>47085</v>
      </c>
      <c r="K450" s="86"/>
      <c r="L450" s="117">
        <f>IF(SUMIFS('MUSD26-30'!B:B,'MUSD26-30'!A:A,ListaUsinas!E450)=0,"",SUMIFS('MUSD26-30'!B:B,'MUSD26-30'!A:A,ListaUsinas!E450))</f>
        <v>1.4159999999999999</v>
      </c>
      <c r="M450" s="117">
        <f>IF(SUMIFS(MUSD!C:C,MUSD!A:A,ListaUsinas!E450)=0,"",SUMIFS(MUSD!C:C,MUSD!A:A,ListaUsinas!E450))</f>
        <v>1.4159999999999999</v>
      </c>
      <c r="N450" s="46" t="s">
        <v>8529</v>
      </c>
      <c r="O450" s="50"/>
      <c r="P450" s="79"/>
      <c r="Q450" s="79"/>
      <c r="R450" s="79"/>
      <c r="S450" s="79"/>
      <c r="T450" s="79"/>
      <c r="U450" s="79"/>
      <c r="V450" s="79"/>
      <c r="W450" s="78"/>
    </row>
    <row r="451" spans="1:23" s="1" customFormat="1" ht="13.5" customHeight="1" x14ac:dyDescent="0.25">
      <c r="A451" s="3" t="s">
        <v>6634</v>
      </c>
      <c r="B451" s="48" t="s">
        <v>3929</v>
      </c>
      <c r="C451" s="26" t="s">
        <v>1186</v>
      </c>
      <c r="D451" s="14" t="s">
        <v>1187</v>
      </c>
      <c r="E451" s="14" t="str">
        <f t="shared" si="7"/>
        <v>002535</v>
      </c>
      <c r="F451" s="3" t="s">
        <v>5509</v>
      </c>
      <c r="G451" s="3" t="s">
        <v>940</v>
      </c>
      <c r="H451" s="3" t="s">
        <v>6</v>
      </c>
      <c r="I451" s="3" t="str">
        <f>IFERROR(VLOOKUP(E451,[2]Sheet1!$C:$D,2,0),"TIPO III - Não classificada")</f>
        <v>TIPO III</v>
      </c>
      <c r="J451" s="3">
        <v>47085</v>
      </c>
      <c r="K451" s="86"/>
      <c r="L451" s="117">
        <f>IF(SUMIFS('MUSD26-30'!B:B,'MUSD26-30'!A:A,ListaUsinas!E451)=0,"",SUMIFS('MUSD26-30'!B:B,'MUSD26-30'!A:A,ListaUsinas!E451))</f>
        <v>0.77</v>
      </c>
      <c r="M451" s="117">
        <f>IF(SUMIFS(MUSD!C:C,MUSD!A:A,ListaUsinas!E451)=0,"",SUMIFS(MUSD!C:C,MUSD!A:A,ListaUsinas!E451))</f>
        <v>0.77</v>
      </c>
      <c r="N451" s="46" t="s">
        <v>8529</v>
      </c>
      <c r="O451" s="50"/>
      <c r="P451" s="79"/>
      <c r="Q451" s="79"/>
      <c r="R451" s="79"/>
      <c r="S451" s="79"/>
      <c r="T451" s="79"/>
      <c r="U451" s="79"/>
      <c r="V451" s="79"/>
      <c r="W451" s="78"/>
    </row>
    <row r="452" spans="1:23" s="1" customFormat="1" ht="13.5" customHeight="1" x14ac:dyDescent="0.25">
      <c r="A452" s="3" t="s">
        <v>6634</v>
      </c>
      <c r="B452" s="48" t="s">
        <v>3929</v>
      </c>
      <c r="C452" s="26" t="s">
        <v>1188</v>
      </c>
      <c r="D452" s="14" t="s">
        <v>1189</v>
      </c>
      <c r="E452" s="14" t="str">
        <f t="shared" si="7"/>
        <v>000404</v>
      </c>
      <c r="F452" s="3" t="s">
        <v>5509</v>
      </c>
      <c r="G452" s="3" t="s">
        <v>940</v>
      </c>
      <c r="H452" s="3" t="s">
        <v>6</v>
      </c>
      <c r="I452" s="3" t="str">
        <f>IFERROR(VLOOKUP(E452,[2]Sheet1!$C:$D,2,0),"TIPO III - Não classificada")</f>
        <v>TIPO III</v>
      </c>
      <c r="J452" s="3">
        <v>47085</v>
      </c>
      <c r="K452" s="86"/>
      <c r="L452" s="117">
        <f>IF(SUMIFS('MUSD26-30'!B:B,'MUSD26-30'!A:A,ListaUsinas!E452)=0,"",SUMIFS('MUSD26-30'!B:B,'MUSD26-30'!A:A,ListaUsinas!E452))</f>
        <v>0.30199999999999999</v>
      </c>
      <c r="M452" s="117">
        <f>IF(SUMIFS(MUSD!C:C,MUSD!A:A,ListaUsinas!E452)=0,"",SUMIFS(MUSD!C:C,MUSD!A:A,ListaUsinas!E452))</f>
        <v>0.30199999999999999</v>
      </c>
      <c r="N452" s="46" t="s">
        <v>8529</v>
      </c>
      <c r="O452" s="50"/>
      <c r="P452" s="79"/>
      <c r="Q452" s="79"/>
      <c r="R452" s="79"/>
      <c r="S452" s="79"/>
      <c r="T452" s="79"/>
      <c r="U452" s="79"/>
      <c r="V452" s="79"/>
      <c r="W452" s="78"/>
    </row>
    <row r="453" spans="1:23" s="1" customFormat="1" ht="13.5" customHeight="1" x14ac:dyDescent="0.25">
      <c r="A453" s="3" t="s">
        <v>6634</v>
      </c>
      <c r="B453" s="48" t="s">
        <v>3929</v>
      </c>
      <c r="C453" s="26" t="s">
        <v>1190</v>
      </c>
      <c r="D453" s="14" t="s">
        <v>1191</v>
      </c>
      <c r="E453" s="14" t="str">
        <f t="shared" si="7"/>
        <v>001533</v>
      </c>
      <c r="F453" s="3" t="s">
        <v>5509</v>
      </c>
      <c r="G453" s="3" t="s">
        <v>940</v>
      </c>
      <c r="H453" s="3" t="s">
        <v>6</v>
      </c>
      <c r="I453" s="3" t="str">
        <f>IFERROR(VLOOKUP(E453,[2]Sheet1!$C:$D,2,0),"TIPO III - Não classificada")</f>
        <v>TIPO III</v>
      </c>
      <c r="J453" s="3">
        <v>47085</v>
      </c>
      <c r="K453" s="86"/>
      <c r="L453" s="117">
        <f>IF(SUMIFS('MUSD26-30'!B:B,'MUSD26-30'!A:A,ListaUsinas!E453)=0,"",SUMIFS('MUSD26-30'!B:B,'MUSD26-30'!A:A,ListaUsinas!E453))</f>
        <v>6.46</v>
      </c>
      <c r="M453" s="117">
        <f>IF(SUMIFS(MUSD!C:C,MUSD!A:A,ListaUsinas!E453)=0,"",SUMIFS(MUSD!C:C,MUSD!A:A,ListaUsinas!E453))</f>
        <v>6.46</v>
      </c>
      <c r="N453" s="46" t="s">
        <v>8529</v>
      </c>
      <c r="O453" s="50"/>
      <c r="P453" s="79"/>
      <c r="Q453" s="79"/>
      <c r="R453" s="79"/>
      <c r="S453" s="79"/>
      <c r="T453" s="79"/>
      <c r="U453" s="79"/>
      <c r="V453" s="79"/>
      <c r="W453" s="78"/>
    </row>
    <row r="454" spans="1:23" s="1" customFormat="1" ht="13.5" customHeight="1" x14ac:dyDescent="0.25">
      <c r="A454" s="3" t="s">
        <v>6634</v>
      </c>
      <c r="B454" s="48" t="s">
        <v>3929</v>
      </c>
      <c r="C454" s="26" t="s">
        <v>1192</v>
      </c>
      <c r="D454" s="14" t="s">
        <v>1193</v>
      </c>
      <c r="E454" s="14" t="str">
        <f t="shared" si="7"/>
        <v>031334</v>
      </c>
      <c r="F454" s="3" t="s">
        <v>5509</v>
      </c>
      <c r="G454" s="3" t="s">
        <v>940</v>
      </c>
      <c r="H454" s="3" t="s">
        <v>6</v>
      </c>
      <c r="I454" s="3" t="str">
        <f>IFERROR(VLOOKUP(E454,[2]Sheet1!$C:$D,2,0),"TIPO III - Não classificada")</f>
        <v>TIPO III</v>
      </c>
      <c r="J454" s="3">
        <v>47085</v>
      </c>
      <c r="K454" s="86"/>
      <c r="L454" s="117">
        <f>IF(SUMIFS('MUSD26-30'!B:B,'MUSD26-30'!A:A,ListaUsinas!E454)=0,"",SUMIFS('MUSD26-30'!B:B,'MUSD26-30'!A:A,ListaUsinas!E454))</f>
        <v>3</v>
      </c>
      <c r="M454" s="117">
        <f>IF(SUMIFS(MUSD!C:C,MUSD!A:A,ListaUsinas!E454)=0,"",SUMIFS(MUSD!C:C,MUSD!A:A,ListaUsinas!E454))</f>
        <v>3</v>
      </c>
      <c r="N454" s="46" t="s">
        <v>8529</v>
      </c>
      <c r="O454" s="50"/>
      <c r="P454" s="79"/>
      <c r="Q454" s="79"/>
      <c r="R454" s="79"/>
      <c r="S454" s="79"/>
      <c r="T454" s="79"/>
      <c r="U454" s="79"/>
      <c r="V454" s="79"/>
      <c r="W454" s="78"/>
    </row>
    <row r="455" spans="1:23" s="1" customFormat="1" ht="13.5" customHeight="1" x14ac:dyDescent="0.25">
      <c r="A455" s="3" t="s">
        <v>6634</v>
      </c>
      <c r="B455" s="48" t="s">
        <v>3929</v>
      </c>
      <c r="C455" s="26" t="s">
        <v>1194</v>
      </c>
      <c r="D455" s="14" t="s">
        <v>1195</v>
      </c>
      <c r="E455" s="14" t="str">
        <f t="shared" si="7"/>
        <v>031318</v>
      </c>
      <c r="F455" s="3" t="s">
        <v>5509</v>
      </c>
      <c r="G455" s="3" t="s">
        <v>940</v>
      </c>
      <c r="H455" s="3" t="s">
        <v>6</v>
      </c>
      <c r="I455" s="3" t="str">
        <f>IFERROR(VLOOKUP(E455,[2]Sheet1!$C:$D,2,0),"TIPO III - Não classificada")</f>
        <v>TIPO III</v>
      </c>
      <c r="J455" s="3">
        <v>47085</v>
      </c>
      <c r="K455" s="86"/>
      <c r="L455" s="117">
        <f>IF(SUMIFS('MUSD26-30'!B:B,'MUSD26-30'!A:A,ListaUsinas!E455)=0,"",SUMIFS('MUSD26-30'!B:B,'MUSD26-30'!A:A,ListaUsinas!E455))</f>
        <v>1.18</v>
      </c>
      <c r="M455" s="117">
        <f>IF(SUMIFS(MUSD!C:C,MUSD!A:A,ListaUsinas!E455)=0,"",SUMIFS(MUSD!C:C,MUSD!A:A,ListaUsinas!E455))</f>
        <v>1.18</v>
      </c>
      <c r="N455" s="46" t="s">
        <v>8529</v>
      </c>
      <c r="O455" s="50"/>
      <c r="P455" s="79"/>
      <c r="Q455" s="79"/>
      <c r="R455" s="79"/>
      <c r="S455" s="79"/>
      <c r="T455" s="79"/>
      <c r="U455" s="79"/>
      <c r="V455" s="79"/>
      <c r="W455" s="78"/>
    </row>
    <row r="456" spans="1:23" s="1" customFormat="1" ht="13.5" customHeight="1" x14ac:dyDescent="0.25">
      <c r="A456" s="3" t="s">
        <v>6634</v>
      </c>
      <c r="B456" s="48" t="s">
        <v>3929</v>
      </c>
      <c r="C456" s="26" t="s">
        <v>1196</v>
      </c>
      <c r="D456" s="14" t="s">
        <v>1197</v>
      </c>
      <c r="E456" s="14" t="str">
        <f t="shared" si="7"/>
        <v>031677</v>
      </c>
      <c r="F456" s="3" t="s">
        <v>5509</v>
      </c>
      <c r="G456" s="3" t="s">
        <v>940</v>
      </c>
      <c r="H456" s="3" t="s">
        <v>6</v>
      </c>
      <c r="I456" s="3" t="str">
        <f>IFERROR(VLOOKUP(E456,[2]Sheet1!$C:$D,2,0),"TIPO III - Não classificada")</f>
        <v>TIPO III</v>
      </c>
      <c r="J456" s="3">
        <v>47085</v>
      </c>
      <c r="K456" s="86"/>
      <c r="L456" s="117">
        <f>IF(SUMIFS('MUSD26-30'!B:B,'MUSD26-30'!A:A,ListaUsinas!E456)=0,"",SUMIFS('MUSD26-30'!B:B,'MUSD26-30'!A:A,ListaUsinas!E456))</f>
        <v>1.18</v>
      </c>
      <c r="M456" s="117">
        <f>IF(SUMIFS(MUSD!C:C,MUSD!A:A,ListaUsinas!E456)=0,"",SUMIFS(MUSD!C:C,MUSD!A:A,ListaUsinas!E456))</f>
        <v>1.18</v>
      </c>
      <c r="N456" s="46" t="s">
        <v>8529</v>
      </c>
      <c r="O456" s="50"/>
      <c r="P456" s="79"/>
      <c r="Q456" s="79"/>
      <c r="R456" s="79"/>
      <c r="S456" s="79"/>
      <c r="T456" s="79"/>
      <c r="U456" s="79"/>
      <c r="V456" s="79"/>
      <c r="W456" s="78"/>
    </row>
    <row r="457" spans="1:23" s="1" customFormat="1" ht="13.5" customHeight="1" x14ac:dyDescent="0.25">
      <c r="A457" s="3" t="s">
        <v>6634</v>
      </c>
      <c r="B457" s="48" t="s">
        <v>3929</v>
      </c>
      <c r="C457" s="26" t="s">
        <v>1198</v>
      </c>
      <c r="D457" s="14" t="s">
        <v>1199</v>
      </c>
      <c r="E457" s="14" t="str">
        <f t="shared" si="7"/>
        <v>001438</v>
      </c>
      <c r="F457" s="3" t="s">
        <v>5509</v>
      </c>
      <c r="G457" s="3" t="s">
        <v>940</v>
      </c>
      <c r="H457" s="3" t="s">
        <v>6</v>
      </c>
      <c r="I457" s="3" t="str">
        <f>IFERROR(VLOOKUP(E457,[2]Sheet1!$C:$D,2,0),"TIPO III - Não classificada")</f>
        <v>TIPO III</v>
      </c>
      <c r="J457" s="3">
        <v>47086</v>
      </c>
      <c r="K457" s="86"/>
      <c r="L457" s="117">
        <f>IF(SUMIFS('MUSD26-30'!B:B,'MUSD26-30'!A:A,ListaUsinas!E457)=0,"",SUMIFS('MUSD26-30'!B:B,'MUSD26-30'!A:A,ListaUsinas!E457))</f>
        <v>0.48</v>
      </c>
      <c r="M457" s="117">
        <f>IF(SUMIFS(MUSD!C:C,MUSD!A:A,ListaUsinas!E457)=0,"",SUMIFS(MUSD!C:C,MUSD!A:A,ListaUsinas!E457))</f>
        <v>0.48</v>
      </c>
      <c r="N457" s="46" t="s">
        <v>8529</v>
      </c>
      <c r="O457" s="50"/>
      <c r="P457" s="79"/>
      <c r="Q457" s="79"/>
      <c r="R457" s="79"/>
      <c r="S457" s="79"/>
      <c r="T457" s="79"/>
      <c r="U457" s="79"/>
      <c r="V457" s="79"/>
      <c r="W457" s="78"/>
    </row>
    <row r="458" spans="1:23" s="1" customFormat="1" ht="13.5" customHeight="1" x14ac:dyDescent="0.25">
      <c r="A458" s="3" t="s">
        <v>6634</v>
      </c>
      <c r="B458" s="48" t="s">
        <v>3929</v>
      </c>
      <c r="C458" s="26" t="s">
        <v>1200</v>
      </c>
      <c r="D458" s="14" t="s">
        <v>1201</v>
      </c>
      <c r="E458" s="14" t="str">
        <f t="shared" si="7"/>
        <v>000473</v>
      </c>
      <c r="F458" s="3" t="s">
        <v>5509</v>
      </c>
      <c r="G458" s="3" t="s">
        <v>940</v>
      </c>
      <c r="H458" s="3" t="s">
        <v>6</v>
      </c>
      <c r="I458" s="3" t="str">
        <f>IFERROR(VLOOKUP(E458,[2]Sheet1!$C:$D,2,0),"TIPO III - Não classificada")</f>
        <v>TIPO III</v>
      </c>
      <c r="J458" s="3">
        <v>3323</v>
      </c>
      <c r="K458" s="86"/>
      <c r="L458" s="117">
        <f>IF(SUMIFS('MUSD26-30'!B:B,'MUSD26-30'!A:A,ListaUsinas!E458)=0,"",SUMIFS('MUSD26-30'!B:B,'MUSD26-30'!A:A,ListaUsinas!E458))</f>
        <v>22</v>
      </c>
      <c r="M458" s="117">
        <f>IF(SUMIFS(MUSD!C:C,MUSD!A:A,ListaUsinas!E458)=0,"",SUMIFS(MUSD!C:C,MUSD!A:A,ListaUsinas!E458))</f>
        <v>22</v>
      </c>
      <c r="N458" s="46" t="s">
        <v>8529</v>
      </c>
      <c r="O458" s="50"/>
      <c r="P458" s="79"/>
      <c r="Q458" s="79"/>
      <c r="R458" s="79"/>
      <c r="S458" s="79"/>
      <c r="T458" s="79"/>
      <c r="U458" s="79"/>
      <c r="V458" s="79"/>
      <c r="W458" s="78"/>
    </row>
    <row r="459" spans="1:23" s="1" customFormat="1" ht="13.5" customHeight="1" x14ac:dyDescent="0.25">
      <c r="A459" s="3" t="s">
        <v>6634</v>
      </c>
      <c r="B459" s="48" t="s">
        <v>3929</v>
      </c>
      <c r="C459" s="26" t="s">
        <v>1202</v>
      </c>
      <c r="D459" s="14" t="s">
        <v>1203</v>
      </c>
      <c r="E459" s="14" t="str">
        <f t="shared" si="7"/>
        <v>001047</v>
      </c>
      <c r="F459" s="3" t="s">
        <v>5509</v>
      </c>
      <c r="G459" s="3" t="s">
        <v>940</v>
      </c>
      <c r="H459" s="3" t="s">
        <v>6</v>
      </c>
      <c r="I459" s="3" t="str">
        <f>IFERROR(VLOOKUP(E459,[2]Sheet1!$C:$D,2,0),"TIPO III - Não classificada")</f>
        <v>TIPO III</v>
      </c>
      <c r="J459" s="3">
        <v>3323</v>
      </c>
      <c r="K459" s="86"/>
      <c r="L459" s="117">
        <f>IF(SUMIFS('MUSD26-30'!B:B,'MUSD26-30'!A:A,ListaUsinas!E459)=0,"",SUMIFS('MUSD26-30'!B:B,'MUSD26-30'!A:A,ListaUsinas!E459))</f>
        <v>16.5</v>
      </c>
      <c r="M459" s="117">
        <f>IF(SUMIFS(MUSD!C:C,MUSD!A:A,ListaUsinas!E459)=0,"",SUMIFS(MUSD!C:C,MUSD!A:A,ListaUsinas!E459))</f>
        <v>16.5</v>
      </c>
      <c r="N459" s="46" t="s">
        <v>8529</v>
      </c>
      <c r="O459" s="50"/>
      <c r="P459" s="79"/>
      <c r="Q459" s="79"/>
      <c r="R459" s="79"/>
      <c r="S459" s="79"/>
      <c r="T459" s="79"/>
      <c r="U459" s="79"/>
      <c r="V459" s="79"/>
      <c r="W459" s="78"/>
    </row>
    <row r="460" spans="1:23" s="1" customFormat="1" ht="13.5" customHeight="1" x14ac:dyDescent="0.25">
      <c r="A460" s="3" t="s">
        <v>6634</v>
      </c>
      <c r="B460" s="48" t="s">
        <v>3929</v>
      </c>
      <c r="C460" s="26" t="s">
        <v>1204</v>
      </c>
      <c r="D460" s="14" t="s">
        <v>1205</v>
      </c>
      <c r="E460" s="14" t="str">
        <f t="shared" si="7"/>
        <v>027034</v>
      </c>
      <c r="F460" s="3" t="s">
        <v>5509</v>
      </c>
      <c r="G460" s="3" t="s">
        <v>940</v>
      </c>
      <c r="H460" s="3" t="s">
        <v>6</v>
      </c>
      <c r="I460" s="3" t="str">
        <f>IFERROR(VLOOKUP(E460,[2]Sheet1!$C:$D,2,0),"TIPO III - Não classificada")</f>
        <v>TIPO III</v>
      </c>
      <c r="J460" s="3">
        <v>47087</v>
      </c>
      <c r="K460" s="86"/>
      <c r="L460" s="117">
        <f>IF(SUMIFS('MUSD26-30'!B:B,'MUSD26-30'!A:A,ListaUsinas!E460)=0,"",SUMIFS('MUSD26-30'!B:B,'MUSD26-30'!A:A,ListaUsinas!E460))</f>
        <v>6.97</v>
      </c>
      <c r="M460" s="117">
        <f>IF(SUMIFS(MUSD!C:C,MUSD!A:A,ListaUsinas!E460)=0,"",SUMIFS(MUSD!C:C,MUSD!A:A,ListaUsinas!E460))</f>
        <v>6.97</v>
      </c>
      <c r="N460" s="46" t="s">
        <v>8529</v>
      </c>
      <c r="O460" s="50"/>
      <c r="P460" s="79"/>
      <c r="Q460" s="79"/>
      <c r="R460" s="79"/>
      <c r="S460" s="79"/>
      <c r="T460" s="79"/>
      <c r="U460" s="79"/>
      <c r="V460" s="79"/>
      <c r="W460" s="78"/>
    </row>
    <row r="461" spans="1:23" s="1" customFormat="1" ht="13.5" customHeight="1" x14ac:dyDescent="0.25">
      <c r="A461" s="3" t="s">
        <v>6634</v>
      </c>
      <c r="B461" s="48" t="s">
        <v>3929</v>
      </c>
      <c r="C461" s="26" t="s">
        <v>1206</v>
      </c>
      <c r="D461" s="14" t="s">
        <v>1207</v>
      </c>
      <c r="E461" s="14" t="str">
        <f t="shared" si="7"/>
        <v>027958</v>
      </c>
      <c r="F461" s="3" t="s">
        <v>5509</v>
      </c>
      <c r="G461" s="3" t="s">
        <v>940</v>
      </c>
      <c r="H461" s="3" t="s">
        <v>6</v>
      </c>
      <c r="I461" s="3" t="str">
        <f>IFERROR(VLOOKUP(E461,[2]Sheet1!$C:$D,2,0),"TIPO III - Não classificada")</f>
        <v>TIPO III</v>
      </c>
      <c r="J461" s="3">
        <v>47082</v>
      </c>
      <c r="K461" s="86"/>
      <c r="L461" s="117">
        <f>IF(SUMIFS('MUSD26-30'!B:B,'MUSD26-30'!A:A,ListaUsinas!E461)=0,"",SUMIFS('MUSD26-30'!B:B,'MUSD26-30'!A:A,ListaUsinas!E461))</f>
        <v>22.4</v>
      </c>
      <c r="M461" s="117">
        <f>IF(SUMIFS(MUSD!C:C,MUSD!A:A,ListaUsinas!E461)=0,"",SUMIFS(MUSD!C:C,MUSD!A:A,ListaUsinas!E461))</f>
        <v>22.4</v>
      </c>
      <c r="N461" s="46" t="s">
        <v>8529</v>
      </c>
      <c r="O461" s="50"/>
      <c r="P461" s="79"/>
      <c r="Q461" s="79"/>
      <c r="R461" s="79"/>
      <c r="S461" s="79"/>
      <c r="T461" s="79"/>
      <c r="U461" s="79"/>
      <c r="V461" s="79"/>
      <c r="W461" s="78"/>
    </row>
    <row r="462" spans="1:23" s="1" customFormat="1" ht="13.5" customHeight="1" x14ac:dyDescent="0.25">
      <c r="A462" s="3" t="s">
        <v>6634</v>
      </c>
      <c r="B462" s="48" t="s">
        <v>3929</v>
      </c>
      <c r="C462" s="26" t="s">
        <v>1208</v>
      </c>
      <c r="D462" s="14" t="s">
        <v>1209</v>
      </c>
      <c r="E462" s="14" t="str">
        <f t="shared" si="7"/>
        <v>001034</v>
      </c>
      <c r="F462" s="3" t="s">
        <v>5509</v>
      </c>
      <c r="G462" s="3" t="s">
        <v>940</v>
      </c>
      <c r="H462" s="3" t="s">
        <v>6</v>
      </c>
      <c r="I462" s="3" t="str">
        <f>IFERROR(VLOOKUP(E462,[2]Sheet1!$C:$D,2,0),"TIPO III - Não classificada")</f>
        <v>TIPO III</v>
      </c>
      <c r="J462" s="3">
        <v>47082</v>
      </c>
      <c r="K462" s="86"/>
      <c r="L462" s="117">
        <f>IF(SUMIFS('MUSD26-30'!B:B,'MUSD26-30'!A:A,ListaUsinas!E462)=0,"",SUMIFS('MUSD26-30'!B:B,'MUSD26-30'!A:A,ListaUsinas!E462))</f>
        <v>13.72</v>
      </c>
      <c r="M462" s="117">
        <f>IF(SUMIFS(MUSD!C:C,MUSD!A:A,ListaUsinas!E462)=0,"",SUMIFS(MUSD!C:C,MUSD!A:A,ListaUsinas!E462))</f>
        <v>13.72</v>
      </c>
      <c r="N462" s="46" t="s">
        <v>8529</v>
      </c>
      <c r="O462" s="50"/>
      <c r="P462" s="79"/>
      <c r="Q462" s="79"/>
      <c r="R462" s="79"/>
      <c r="S462" s="79"/>
      <c r="T462" s="79"/>
      <c r="U462" s="79"/>
      <c r="V462" s="79"/>
      <c r="W462" s="78"/>
    </row>
    <row r="463" spans="1:23" s="1" customFormat="1" ht="13.5" customHeight="1" x14ac:dyDescent="0.25">
      <c r="A463" s="3" t="s">
        <v>6634</v>
      </c>
      <c r="B463" s="48" t="s">
        <v>3929</v>
      </c>
      <c r="C463" s="26" t="s">
        <v>1210</v>
      </c>
      <c r="D463" s="14" t="s">
        <v>1211</v>
      </c>
      <c r="E463" s="14" t="str">
        <f t="shared" si="7"/>
        <v>001078</v>
      </c>
      <c r="F463" s="3" t="s">
        <v>5509</v>
      </c>
      <c r="G463" s="3" t="s">
        <v>940</v>
      </c>
      <c r="H463" s="3" t="s">
        <v>6</v>
      </c>
      <c r="I463" s="3" t="str">
        <f>IFERROR(VLOOKUP(E463,[2]Sheet1!$C:$D,2,0),"TIPO III - Não classificada")</f>
        <v>TIPO III</v>
      </c>
      <c r="J463" s="3">
        <v>3330</v>
      </c>
      <c r="K463" s="86"/>
      <c r="L463" s="117">
        <f>IF(SUMIFS('MUSD26-30'!B:B,'MUSD26-30'!A:A,ListaUsinas!E463)=0,"",SUMIFS('MUSD26-30'!B:B,'MUSD26-30'!A:A,ListaUsinas!E463))</f>
        <v>5.32</v>
      </c>
      <c r="M463" s="117">
        <f>IF(SUMIFS(MUSD!C:C,MUSD!A:A,ListaUsinas!E463)=0,"",SUMIFS(MUSD!C:C,MUSD!A:A,ListaUsinas!E463))</f>
        <v>5.32</v>
      </c>
      <c r="N463" s="46" t="s">
        <v>8529</v>
      </c>
      <c r="O463" s="50"/>
      <c r="P463" s="79"/>
      <c r="Q463" s="79"/>
      <c r="R463" s="79"/>
      <c r="S463" s="79"/>
      <c r="T463" s="79"/>
      <c r="U463" s="79"/>
      <c r="V463" s="79"/>
      <c r="W463" s="78"/>
    </row>
    <row r="464" spans="1:23" s="1" customFormat="1" ht="13.5" customHeight="1" x14ac:dyDescent="0.25">
      <c r="A464" s="3" t="s">
        <v>6634</v>
      </c>
      <c r="B464" s="48" t="s">
        <v>3929</v>
      </c>
      <c r="C464" s="26" t="s">
        <v>1212</v>
      </c>
      <c r="D464" s="14" t="s">
        <v>1213</v>
      </c>
      <c r="E464" s="14" t="str">
        <f t="shared" si="7"/>
        <v>000104</v>
      </c>
      <c r="F464" s="3" t="s">
        <v>5509</v>
      </c>
      <c r="G464" s="3" t="s">
        <v>940</v>
      </c>
      <c r="H464" s="3" t="s">
        <v>6</v>
      </c>
      <c r="I464" s="3" t="str">
        <f>IFERROR(VLOOKUP(E464,[2]Sheet1!$C:$D,2,0),"TIPO III - Não classificada")</f>
        <v>TIPO III</v>
      </c>
      <c r="J464" s="3">
        <v>3330</v>
      </c>
      <c r="K464" s="86"/>
      <c r="L464" s="117">
        <f>IF(SUMIFS('MUSD26-30'!B:B,'MUSD26-30'!A:A,ListaUsinas!E464)=0,"",SUMIFS('MUSD26-30'!B:B,'MUSD26-30'!A:A,ListaUsinas!E464))</f>
        <v>1.64</v>
      </c>
      <c r="M464" s="117">
        <f>IF(SUMIFS(MUSD!C:C,MUSD!A:A,ListaUsinas!E464)=0,"",SUMIFS(MUSD!C:C,MUSD!A:A,ListaUsinas!E464))</f>
        <v>1.64</v>
      </c>
      <c r="N464" s="46" t="s">
        <v>8529</v>
      </c>
      <c r="O464" s="50"/>
      <c r="P464" s="79"/>
      <c r="Q464" s="79"/>
      <c r="R464" s="79"/>
      <c r="S464" s="79"/>
      <c r="T464" s="79"/>
      <c r="U464" s="79"/>
      <c r="V464" s="79"/>
      <c r="W464" s="78"/>
    </row>
    <row r="465" spans="1:35" s="1" customFormat="1" ht="13.5" customHeight="1" x14ac:dyDescent="0.25">
      <c r="A465" s="3" t="s">
        <v>6634</v>
      </c>
      <c r="B465" s="48" t="s">
        <v>3929</v>
      </c>
      <c r="C465" s="26" t="s">
        <v>1214</v>
      </c>
      <c r="D465" s="14" t="s">
        <v>1215</v>
      </c>
      <c r="E465" s="14" t="str">
        <f t="shared" si="7"/>
        <v>027534</v>
      </c>
      <c r="F465" s="3" t="s">
        <v>5509</v>
      </c>
      <c r="G465" s="3" t="s">
        <v>940</v>
      </c>
      <c r="H465" s="3" t="s">
        <v>6</v>
      </c>
      <c r="I465" s="3" t="str">
        <f>IFERROR(VLOOKUP(E465,[2]Sheet1!$C:$D,2,0),"TIPO III - Não classificada")</f>
        <v>TIPO III</v>
      </c>
      <c r="J465" s="3">
        <v>3333</v>
      </c>
      <c r="K465" s="86"/>
      <c r="L465" s="117">
        <f>IF(SUMIFS('MUSD26-30'!B:B,'MUSD26-30'!A:A,ListaUsinas!E465)=0,"",SUMIFS('MUSD26-30'!B:B,'MUSD26-30'!A:A,ListaUsinas!E465))</f>
        <v>25</v>
      </c>
      <c r="M465" s="117">
        <f>IF(SUMIFS(MUSD!C:C,MUSD!A:A,ListaUsinas!E465)=0,"",SUMIFS(MUSD!C:C,MUSD!A:A,ListaUsinas!E465))</f>
        <v>25</v>
      </c>
      <c r="N465" s="46" t="s">
        <v>8529</v>
      </c>
      <c r="O465" s="50"/>
      <c r="P465" s="79"/>
      <c r="Q465" s="79"/>
      <c r="R465" s="79"/>
      <c r="S465" s="79"/>
      <c r="T465" s="79"/>
      <c r="U465" s="79"/>
      <c r="V465" s="79"/>
      <c r="W465" s="78"/>
    </row>
    <row r="466" spans="1:35" s="1" customFormat="1" ht="13.5" customHeight="1" x14ac:dyDescent="0.25">
      <c r="A466" s="3" t="s">
        <v>6634</v>
      </c>
      <c r="B466" s="48" t="s">
        <v>3929</v>
      </c>
      <c r="C466" s="26" t="s">
        <v>1216</v>
      </c>
      <c r="D466" s="14" t="s">
        <v>1217</v>
      </c>
      <c r="E466" s="14" t="str">
        <f t="shared" si="7"/>
        <v>027727</v>
      </c>
      <c r="F466" s="3" t="s">
        <v>5509</v>
      </c>
      <c r="G466" s="3" t="s">
        <v>940</v>
      </c>
      <c r="H466" s="3" t="s">
        <v>6</v>
      </c>
      <c r="I466" s="3" t="str">
        <f>IFERROR(VLOOKUP(E466,[2]Sheet1!$C:$D,2,0),"TIPO III - Não classificada")</f>
        <v>TIPO III</v>
      </c>
      <c r="J466" s="3">
        <v>3333</v>
      </c>
      <c r="K466" s="86"/>
      <c r="L466" s="117">
        <f>IF(SUMIFS('MUSD26-30'!B:B,'MUSD26-30'!A:A,ListaUsinas!E466)=0,"",SUMIFS('MUSD26-30'!B:B,'MUSD26-30'!A:A,ListaUsinas!E466))</f>
        <v>12.6</v>
      </c>
      <c r="M466" s="117">
        <f>IF(SUMIFS(MUSD!C:C,MUSD!A:A,ListaUsinas!E466)=0,"",SUMIFS(MUSD!C:C,MUSD!A:A,ListaUsinas!E466))</f>
        <v>12.6</v>
      </c>
      <c r="N466" s="46" t="s">
        <v>8529</v>
      </c>
      <c r="O466" s="50"/>
      <c r="P466" s="79"/>
      <c r="Q466" s="79"/>
      <c r="R466" s="79"/>
      <c r="S466" s="79"/>
      <c r="T466" s="79"/>
      <c r="U466" s="79"/>
      <c r="V466" s="79"/>
      <c r="W466" s="78"/>
    </row>
    <row r="467" spans="1:35" s="1" customFormat="1" ht="13.5" customHeight="1" x14ac:dyDescent="0.25">
      <c r="A467" s="3" t="s">
        <v>6634</v>
      </c>
      <c r="B467" s="48" t="s">
        <v>3929</v>
      </c>
      <c r="C467" s="26" t="s">
        <v>1218</v>
      </c>
      <c r="D467" s="14" t="s">
        <v>1219</v>
      </c>
      <c r="E467" s="14" t="str">
        <f t="shared" si="7"/>
        <v>027532</v>
      </c>
      <c r="F467" s="3" t="s">
        <v>5509</v>
      </c>
      <c r="G467" s="3" t="s">
        <v>940</v>
      </c>
      <c r="H467" s="3" t="s">
        <v>6</v>
      </c>
      <c r="I467" s="3" t="str">
        <f>IFERROR(VLOOKUP(E467,[2]Sheet1!$C:$D,2,0),"TIPO III - Não classificada")</f>
        <v>TIPO III</v>
      </c>
      <c r="J467" s="3">
        <v>3333</v>
      </c>
      <c r="K467" s="86"/>
      <c r="L467" s="117">
        <f>IF(SUMIFS('MUSD26-30'!B:B,'MUSD26-30'!A:A,ListaUsinas!E467)=0,"",SUMIFS('MUSD26-30'!B:B,'MUSD26-30'!A:A,ListaUsinas!E467))</f>
        <v>24.4</v>
      </c>
      <c r="M467" s="117">
        <f>IF(SUMIFS(MUSD!C:C,MUSD!A:A,ListaUsinas!E467)=0,"",SUMIFS(MUSD!C:C,MUSD!A:A,ListaUsinas!E467))</f>
        <v>24.4</v>
      </c>
      <c r="N467" s="46" t="s">
        <v>8529</v>
      </c>
      <c r="O467" s="50"/>
      <c r="P467" s="79"/>
      <c r="Q467" s="79"/>
      <c r="R467" s="79"/>
      <c r="S467" s="79"/>
      <c r="T467" s="79"/>
      <c r="U467" s="79"/>
      <c r="V467" s="79"/>
      <c r="W467" s="78"/>
    </row>
    <row r="468" spans="1:35" s="1" customFormat="1" ht="13.5" customHeight="1" x14ac:dyDescent="0.25">
      <c r="A468" s="3" t="s">
        <v>6634</v>
      </c>
      <c r="B468" s="48" t="s">
        <v>3929</v>
      </c>
      <c r="C468" s="26" t="s">
        <v>1220</v>
      </c>
      <c r="D468" s="14" t="s">
        <v>1221</v>
      </c>
      <c r="E468" s="14" t="str">
        <f t="shared" si="7"/>
        <v>030597</v>
      </c>
      <c r="F468" s="3" t="s">
        <v>5509</v>
      </c>
      <c r="G468" s="3" t="s">
        <v>940</v>
      </c>
      <c r="H468" s="3" t="s">
        <v>6</v>
      </c>
      <c r="I468" s="3" t="str">
        <f>IFERROR(VLOOKUP(E468,[2]Sheet1!$C:$D,2,0),"TIPO III - Não classificada")</f>
        <v>TIPO III</v>
      </c>
      <c r="J468" s="3">
        <v>3333</v>
      </c>
      <c r="K468" s="86"/>
      <c r="L468" s="117">
        <f>IF(SUMIFS('MUSD26-30'!B:B,'MUSD26-30'!A:A,ListaUsinas!E468)=0,"",SUMIFS('MUSD26-30'!B:B,'MUSD26-30'!A:A,ListaUsinas!E468))</f>
        <v>8.1</v>
      </c>
      <c r="M468" s="117">
        <f>IF(SUMIFS(MUSD!C:C,MUSD!A:A,ListaUsinas!E468)=0,"",SUMIFS(MUSD!C:C,MUSD!A:A,ListaUsinas!E468))</f>
        <v>8.1</v>
      </c>
      <c r="N468" s="46" t="s">
        <v>8529</v>
      </c>
      <c r="O468" s="50"/>
      <c r="P468" s="79"/>
      <c r="Q468" s="79"/>
      <c r="R468" s="79"/>
      <c r="S468" s="79"/>
      <c r="T468" s="79"/>
      <c r="U468" s="79"/>
      <c r="V468" s="79"/>
      <c r="W468" s="78"/>
    </row>
    <row r="469" spans="1:35" s="1" customFormat="1" ht="13.5" customHeight="1" x14ac:dyDescent="0.25">
      <c r="A469" s="3" t="s">
        <v>6634</v>
      </c>
      <c r="B469" s="48" t="s">
        <v>3929</v>
      </c>
      <c r="C469" s="8" t="s">
        <v>1222</v>
      </c>
      <c r="D469" s="14" t="s">
        <v>1223</v>
      </c>
      <c r="E469" s="14" t="str">
        <f t="shared" si="7"/>
        <v>001083</v>
      </c>
      <c r="F469" s="3" t="s">
        <v>5509</v>
      </c>
      <c r="G469" s="3" t="s">
        <v>940</v>
      </c>
      <c r="H469" s="3" t="s">
        <v>6</v>
      </c>
      <c r="I469" s="3" t="str">
        <f>IFERROR(VLOOKUP(E469,[2]Sheet1!$C:$D,2,0),"TIPO III - Não classificada")</f>
        <v>TIPO III</v>
      </c>
      <c r="J469" s="3">
        <v>47304</v>
      </c>
      <c r="K469" s="86"/>
      <c r="L469" s="117">
        <f>IF(SUMIFS('MUSD26-30'!B:B,'MUSD26-30'!A:A,ListaUsinas!E469)=0,"",SUMIFS('MUSD26-30'!B:B,'MUSD26-30'!A:A,ListaUsinas!E469))</f>
        <v>0.29199999999999998</v>
      </c>
      <c r="M469" s="117">
        <f>IF(SUMIFS(MUSD!C:C,MUSD!A:A,ListaUsinas!E469)=0,"",SUMIFS(MUSD!C:C,MUSD!A:A,ListaUsinas!E469))</f>
        <v>0.29199999999999998</v>
      </c>
      <c r="N469" s="46" t="s">
        <v>8529</v>
      </c>
      <c r="O469" s="50"/>
      <c r="P469" s="79"/>
      <c r="Q469" s="79"/>
      <c r="R469" s="79"/>
      <c r="S469" s="79"/>
      <c r="T469" s="79"/>
      <c r="U469" s="79"/>
      <c r="V469" s="79"/>
      <c r="W469" s="78"/>
    </row>
    <row r="470" spans="1:35" s="1" customFormat="1" ht="13.5" customHeight="1" x14ac:dyDescent="0.25">
      <c r="A470" s="3" t="s">
        <v>6634</v>
      </c>
      <c r="B470" s="48" t="s">
        <v>3929</v>
      </c>
      <c r="C470" s="26" t="s">
        <v>1224</v>
      </c>
      <c r="D470" s="14" t="s">
        <v>1225</v>
      </c>
      <c r="E470" s="14" t="str">
        <f t="shared" si="7"/>
        <v>030847</v>
      </c>
      <c r="F470" s="3" t="s">
        <v>5509</v>
      </c>
      <c r="G470" s="3" t="s">
        <v>940</v>
      </c>
      <c r="H470" s="3" t="s">
        <v>6</v>
      </c>
      <c r="I470" s="3" t="str">
        <f>IFERROR(VLOOKUP(E470,[2]Sheet1!$C:$D,2,0),"TIPO III - Não classificada")</f>
        <v>TIPO III</v>
      </c>
      <c r="J470" s="3">
        <v>47082</v>
      </c>
      <c r="K470" s="86"/>
      <c r="L470" s="117">
        <f>IF(SUMIFS('MUSD26-30'!B:B,'MUSD26-30'!A:A,ListaUsinas!E470)=0,"",SUMIFS('MUSD26-30'!B:B,'MUSD26-30'!A:A,ListaUsinas!E470))</f>
        <v>1.3</v>
      </c>
      <c r="M470" s="117">
        <f>IF(SUMIFS(MUSD!C:C,MUSD!A:A,ListaUsinas!E470)=0,"",SUMIFS(MUSD!C:C,MUSD!A:A,ListaUsinas!E470))</f>
        <v>1.3</v>
      </c>
      <c r="N470" s="46" t="s">
        <v>8529</v>
      </c>
      <c r="O470" s="50"/>
      <c r="P470" s="79"/>
      <c r="Q470" s="79"/>
      <c r="R470" s="79"/>
      <c r="S470" s="79"/>
      <c r="T470" s="79"/>
      <c r="U470" s="79"/>
      <c r="V470" s="79"/>
      <c r="W470" s="78"/>
    </row>
    <row r="471" spans="1:35" s="1" customFormat="1" ht="13.5" customHeight="1" x14ac:dyDescent="0.25">
      <c r="A471" s="3" t="s">
        <v>6634</v>
      </c>
      <c r="B471" s="48" t="s">
        <v>3929</v>
      </c>
      <c r="C471" s="26" t="s">
        <v>1226</v>
      </c>
      <c r="D471" s="14" t="s">
        <v>1227</v>
      </c>
      <c r="E471" s="14" t="str">
        <f t="shared" si="7"/>
        <v>031277</v>
      </c>
      <c r="F471" s="3" t="s">
        <v>5509</v>
      </c>
      <c r="G471" s="3" t="s">
        <v>940</v>
      </c>
      <c r="H471" s="3" t="s">
        <v>6</v>
      </c>
      <c r="I471" s="3" t="str">
        <f>IFERROR(VLOOKUP(E471,[2]Sheet1!$C:$D,2,0),"TIPO III - Não classificada")</f>
        <v>TIPO III</v>
      </c>
      <c r="J471" s="3">
        <v>47082</v>
      </c>
      <c r="K471" s="86"/>
      <c r="L471" s="117">
        <f>IF(SUMIFS('MUSD26-30'!B:B,'MUSD26-30'!A:A,ListaUsinas!E471)=0,"",SUMIFS('MUSD26-30'!B:B,'MUSD26-30'!A:A,ListaUsinas!E471))</f>
        <v>1</v>
      </c>
      <c r="M471" s="117">
        <f>IF(SUMIFS(MUSD!C:C,MUSD!A:A,ListaUsinas!E471)=0,"",SUMIFS(MUSD!C:C,MUSD!A:A,ListaUsinas!E471))</f>
        <v>1</v>
      </c>
      <c r="N471" s="46" t="s">
        <v>8529</v>
      </c>
      <c r="O471" s="50"/>
      <c r="P471" s="79"/>
      <c r="Q471" s="79"/>
      <c r="R471" s="79"/>
      <c r="S471" s="79"/>
      <c r="T471" s="79"/>
      <c r="U471" s="79"/>
      <c r="V471" s="79"/>
      <c r="W471" s="78"/>
    </row>
    <row r="472" spans="1:35" s="1" customFormat="1" x14ac:dyDescent="0.25">
      <c r="A472" s="3" t="s">
        <v>6634</v>
      </c>
      <c r="B472" s="48" t="s">
        <v>3929</v>
      </c>
      <c r="C472" s="8" t="s">
        <v>1237</v>
      </c>
      <c r="D472" s="14" t="s">
        <v>1238</v>
      </c>
      <c r="E472" s="14" t="str">
        <f t="shared" si="7"/>
        <v>029210</v>
      </c>
      <c r="F472" s="3" t="s">
        <v>3938</v>
      </c>
      <c r="G472" s="3" t="s">
        <v>940</v>
      </c>
      <c r="H472" s="3" t="s">
        <v>6</v>
      </c>
      <c r="I472" s="3" t="str">
        <f>IFERROR(VLOOKUP(E472,[2]Sheet1!$C:$D,2,0),"TIPO III - Não classificada")</f>
        <v>TIPO III</v>
      </c>
      <c r="J472" s="3">
        <v>48091</v>
      </c>
      <c r="K472" s="86"/>
      <c r="L472" s="117">
        <f>IF(SUMIFS('MUSD26-30'!B:B,'MUSD26-30'!A:A,ListaUsinas!E472)=0,"",SUMIFS('MUSD26-30'!B:B,'MUSD26-30'!A:A,ListaUsinas!E472))</f>
        <v>0.8</v>
      </c>
      <c r="M472" s="117">
        <f>IF(SUMIFS(MUSD!C:C,MUSD!A:A,ListaUsinas!E472)=0,"",SUMIFS(MUSD!C:C,MUSD!A:A,ListaUsinas!E472))</f>
        <v>0.8</v>
      </c>
      <c r="N472" s="46" t="s">
        <v>8529</v>
      </c>
      <c r="O472" s="50"/>
      <c r="P472" s="79"/>
      <c r="Q472" s="79"/>
      <c r="R472" s="79"/>
      <c r="S472" s="79"/>
      <c r="T472" s="79"/>
      <c r="U472" s="79"/>
      <c r="V472" s="79"/>
      <c r="W472" s="78"/>
    </row>
    <row r="473" spans="1:35" s="1" customFormat="1" x14ac:dyDescent="0.25">
      <c r="A473" s="3" t="s">
        <v>6634</v>
      </c>
      <c r="B473" s="48" t="s">
        <v>3929</v>
      </c>
      <c r="C473" s="8" t="s">
        <v>1239</v>
      </c>
      <c r="D473" s="14" t="s">
        <v>1240</v>
      </c>
      <c r="E473" s="14" t="str">
        <f t="shared" si="7"/>
        <v>029208</v>
      </c>
      <c r="F473" s="3" t="s">
        <v>3938</v>
      </c>
      <c r="G473" s="3" t="s">
        <v>940</v>
      </c>
      <c r="H473" s="3" t="s">
        <v>6</v>
      </c>
      <c r="I473" s="3" t="str">
        <f>IFERROR(VLOOKUP(E473,[2]Sheet1!$C:$D,2,0),"TIPO III - Não classificada")</f>
        <v>TIPO III</v>
      </c>
      <c r="J473" s="3">
        <v>48091</v>
      </c>
      <c r="K473" s="86"/>
      <c r="L473" s="117">
        <f>IF(SUMIFS('MUSD26-30'!B:B,'MUSD26-30'!A:A,ListaUsinas!E473)=0,"",SUMIFS('MUSD26-30'!B:B,'MUSD26-30'!A:A,ListaUsinas!E473))</f>
        <v>0.26400000000000001</v>
      </c>
      <c r="M473" s="117">
        <f>IF(SUMIFS(MUSD!C:C,MUSD!A:A,ListaUsinas!E473)=0,"",SUMIFS(MUSD!C:C,MUSD!A:A,ListaUsinas!E473))</f>
        <v>0.26400000000000001</v>
      </c>
      <c r="N473" s="46" t="s">
        <v>8529</v>
      </c>
      <c r="O473" s="50"/>
      <c r="P473" s="79"/>
      <c r="Q473" s="79"/>
      <c r="R473" s="79"/>
      <c r="S473" s="79"/>
      <c r="T473" s="79"/>
      <c r="U473" s="79"/>
      <c r="V473" s="79"/>
      <c r="W473" s="78"/>
    </row>
    <row r="474" spans="1:35" s="1" customFormat="1" x14ac:dyDescent="0.25">
      <c r="A474" s="3" t="s">
        <v>7932</v>
      </c>
      <c r="B474" s="48" t="s">
        <v>3929</v>
      </c>
      <c r="C474" s="15" t="s">
        <v>1241</v>
      </c>
      <c r="D474" s="14" t="s">
        <v>1242</v>
      </c>
      <c r="E474" s="14" t="str">
        <f t="shared" si="7"/>
        <v>028930</v>
      </c>
      <c r="F474" s="3" t="s">
        <v>3938</v>
      </c>
      <c r="G474" s="3" t="s">
        <v>4905</v>
      </c>
      <c r="H474" s="3" t="s">
        <v>7</v>
      </c>
      <c r="I474" s="3" t="str">
        <f>IFERROR(VLOOKUP(E474,[2]Sheet1!$C:$D,2,0),"TIPO III - Não classificada")</f>
        <v>TIPO III</v>
      </c>
      <c r="J474" s="3">
        <v>48000</v>
      </c>
      <c r="K474" s="86"/>
      <c r="L474" s="117">
        <f>IF(SUMIFS('MUSD26-30'!B:B,'MUSD26-30'!A:A,ListaUsinas!E474)=0,"",SUMIFS('MUSD26-30'!B:B,'MUSD26-30'!A:A,ListaUsinas!E474))</f>
        <v>1</v>
      </c>
      <c r="M474" s="117">
        <f>IF(SUMIFS(MUSD!C:C,MUSD!A:A,ListaUsinas!E474)=0,"",SUMIFS(MUSD!C:C,MUSD!A:A,ListaUsinas!E474))</f>
        <v>1</v>
      </c>
      <c r="N474" s="46" t="s">
        <v>8548</v>
      </c>
      <c r="O474" s="50"/>
      <c r="P474" s="79"/>
      <c r="Q474" s="79"/>
      <c r="R474" s="79"/>
      <c r="S474" s="79"/>
      <c r="T474" s="79"/>
      <c r="U474" s="79"/>
      <c r="V474" s="79"/>
      <c r="W474" s="78"/>
    </row>
    <row r="475" spans="1:35" s="1" customFormat="1" x14ac:dyDescent="0.25">
      <c r="A475" s="3" t="s">
        <v>6634</v>
      </c>
      <c r="B475" s="48" t="s">
        <v>3929</v>
      </c>
      <c r="C475" s="21" t="s">
        <v>1243</v>
      </c>
      <c r="D475" s="14" t="s">
        <v>1244</v>
      </c>
      <c r="E475" s="14" t="str">
        <f t="shared" si="7"/>
        <v>034966</v>
      </c>
      <c r="F475" s="3" t="s">
        <v>3938</v>
      </c>
      <c r="G475" s="3" t="s">
        <v>940</v>
      </c>
      <c r="H475" s="3" t="s">
        <v>6</v>
      </c>
      <c r="I475" s="3" t="str">
        <f>IFERROR(VLOOKUP(E475,[2]Sheet1!$C:$D,2,0),"TIPO III - Não classificada")</f>
        <v>TIPO III</v>
      </c>
      <c r="J475" s="3">
        <v>48009</v>
      </c>
      <c r="K475" s="86"/>
      <c r="L475" s="117">
        <f>IF(SUMIFS('MUSD26-30'!B:B,'MUSD26-30'!A:A,ListaUsinas!E475)=0,"",SUMIFS('MUSD26-30'!B:B,'MUSD26-30'!A:A,ListaUsinas!E475))</f>
        <v>25</v>
      </c>
      <c r="M475" s="117">
        <f>IF(SUMIFS(MUSD!C:C,MUSD!A:A,ListaUsinas!E475)=0,"",SUMIFS(MUSD!C:C,MUSD!A:A,ListaUsinas!E475))</f>
        <v>25</v>
      </c>
      <c r="N475" s="46" t="s">
        <v>8529</v>
      </c>
      <c r="O475" s="50"/>
      <c r="P475" s="79"/>
      <c r="Q475" s="79"/>
      <c r="R475" s="79"/>
      <c r="S475" s="79"/>
      <c r="T475" s="79"/>
      <c r="U475" s="79"/>
      <c r="V475" s="79"/>
      <c r="W475" s="78"/>
    </row>
    <row r="476" spans="1:35" s="1" customFormat="1" x14ac:dyDescent="0.25">
      <c r="A476" s="3" t="s">
        <v>6634</v>
      </c>
      <c r="B476" s="48" t="s">
        <v>3929</v>
      </c>
      <c r="C476" s="8" t="s">
        <v>1245</v>
      </c>
      <c r="D476" s="14" t="s">
        <v>1246</v>
      </c>
      <c r="E476" s="14" t="str">
        <f t="shared" si="7"/>
        <v>040821</v>
      </c>
      <c r="F476" s="3" t="s">
        <v>3938</v>
      </c>
      <c r="G476" s="3" t="s">
        <v>940</v>
      </c>
      <c r="H476" s="3" t="s">
        <v>6</v>
      </c>
      <c r="I476" s="3" t="str">
        <f>IFERROR(VLOOKUP(E476,[2]Sheet1!$C:$D,2,0),"TIPO III - Não classificada")</f>
        <v>TIPO III</v>
      </c>
      <c r="J476" s="3">
        <v>47770</v>
      </c>
      <c r="K476" s="86"/>
      <c r="L476" s="117">
        <f>IF(SUMIFS('MUSD26-30'!B:B,'MUSD26-30'!A:A,ListaUsinas!E476)=0,"",SUMIFS('MUSD26-30'!B:B,'MUSD26-30'!A:A,ListaUsinas!E476))</f>
        <v>43</v>
      </c>
      <c r="M476" s="117">
        <f>IF(SUMIFS(MUSD!C:C,MUSD!A:A,ListaUsinas!E476)=0,"",SUMIFS(MUSD!C:C,MUSD!A:A,ListaUsinas!E476))</f>
        <v>43</v>
      </c>
      <c r="N476" s="46" t="s">
        <v>8529</v>
      </c>
      <c r="O476" s="50"/>
      <c r="P476" s="79"/>
      <c r="Q476" s="79"/>
      <c r="R476" s="79"/>
      <c r="S476" s="79"/>
      <c r="T476" s="79"/>
      <c r="U476" s="79"/>
      <c r="V476" s="79"/>
      <c r="W476" s="78"/>
    </row>
    <row r="477" spans="1:35" s="1" customFormat="1" x14ac:dyDescent="0.25">
      <c r="A477" s="3" t="s">
        <v>6634</v>
      </c>
      <c r="B477" s="48" t="s">
        <v>3929</v>
      </c>
      <c r="C477" s="21" t="s">
        <v>1247</v>
      </c>
      <c r="D477" s="14" t="s">
        <v>1248</v>
      </c>
      <c r="E477" s="14" t="str">
        <f t="shared" si="7"/>
        <v>032151</v>
      </c>
      <c r="F477" s="3" t="s">
        <v>3938</v>
      </c>
      <c r="G477" s="3" t="s">
        <v>940</v>
      </c>
      <c r="H477" s="3" t="s">
        <v>6</v>
      </c>
      <c r="I477" s="3" t="str">
        <f>IFERROR(VLOOKUP(E477,[2]Sheet1!$C:$D,2,0),"TIPO III - Não classificada")</f>
        <v>TIPO III</v>
      </c>
      <c r="J477" s="3">
        <v>48010</v>
      </c>
      <c r="K477" s="86"/>
      <c r="L477" s="117">
        <f>IF(SUMIFS('MUSD26-30'!B:B,'MUSD26-30'!A:A,ListaUsinas!E477)=0,"",SUMIFS('MUSD26-30'!B:B,'MUSD26-30'!A:A,ListaUsinas!E477))</f>
        <v>3.4060000000000001</v>
      </c>
      <c r="M477" s="117">
        <f>IF(SUMIFS(MUSD!C:C,MUSD!A:A,ListaUsinas!E477)=0,"",SUMIFS(MUSD!C:C,MUSD!A:A,ListaUsinas!E477))</f>
        <v>3.4060000000000001</v>
      </c>
      <c r="N477" s="46" t="s">
        <v>8529</v>
      </c>
      <c r="O477" s="50"/>
      <c r="P477" s="79"/>
      <c r="Q477" s="79"/>
      <c r="R477" s="79"/>
      <c r="S477" s="79"/>
      <c r="T477" s="79"/>
      <c r="U477" s="79"/>
      <c r="V477" s="79"/>
      <c r="W477" s="78"/>
    </row>
    <row r="478" spans="1:35" s="1" customFormat="1" ht="13.5" customHeight="1" x14ac:dyDescent="0.25">
      <c r="A478" s="3" t="s">
        <v>6634</v>
      </c>
      <c r="B478" s="48" t="s">
        <v>3929</v>
      </c>
      <c r="C478" s="21" t="s">
        <v>1249</v>
      </c>
      <c r="D478" s="14" t="s">
        <v>1250</v>
      </c>
      <c r="E478" s="14" t="str">
        <f t="shared" si="7"/>
        <v>027417</v>
      </c>
      <c r="F478" s="3" t="s">
        <v>3938</v>
      </c>
      <c r="G478" s="3" t="s">
        <v>940</v>
      </c>
      <c r="H478" s="3" t="s">
        <v>6</v>
      </c>
      <c r="I478" s="3" t="str">
        <f>IFERROR(VLOOKUP(E478,[2]Sheet1!$C:$D,2,0),"TIPO III - Não classificada")</f>
        <v>TIPO III</v>
      </c>
      <c r="J478" s="3">
        <v>47108</v>
      </c>
      <c r="K478" s="86"/>
      <c r="L478" s="117">
        <f>IF(SUMIFS('MUSD26-30'!B:B,'MUSD26-30'!A:A,ListaUsinas!E478)=0,"",SUMIFS('MUSD26-30'!B:B,'MUSD26-30'!A:A,ListaUsinas!E478))</f>
        <v>0.8</v>
      </c>
      <c r="M478" s="117">
        <f>IF(SUMIFS(MUSD!C:C,MUSD!A:A,ListaUsinas!E478)=0,"",SUMIFS(MUSD!C:C,MUSD!A:A,ListaUsinas!E478))</f>
        <v>0.8</v>
      </c>
      <c r="N478" s="46" t="s">
        <v>8529</v>
      </c>
      <c r="O478" s="50"/>
      <c r="P478" s="79"/>
      <c r="Q478" s="79"/>
      <c r="R478" s="79"/>
      <c r="S478" s="79"/>
      <c r="T478" s="79"/>
      <c r="U478" s="79"/>
      <c r="V478" s="79"/>
      <c r="W478" s="78"/>
    </row>
    <row r="479" spans="1:35" s="1" customFormat="1" ht="13.5" customHeight="1" x14ac:dyDescent="0.25">
      <c r="A479" s="3" t="s">
        <v>6634</v>
      </c>
      <c r="B479" s="48" t="s">
        <v>3929</v>
      </c>
      <c r="C479" s="21" t="s">
        <v>56</v>
      </c>
      <c r="D479" s="14" t="s">
        <v>1251</v>
      </c>
      <c r="E479" s="14" t="str">
        <f t="shared" si="7"/>
        <v>031486</v>
      </c>
      <c r="F479" s="3" t="s">
        <v>3938</v>
      </c>
      <c r="G479" s="3" t="s">
        <v>940</v>
      </c>
      <c r="H479" s="3" t="s">
        <v>6</v>
      </c>
      <c r="I479" s="3" t="str">
        <f>IFERROR(VLOOKUP(E479,[2]Sheet1!$C:$D,2,0),"TIPO III - Não classificada")</f>
        <v>TIPO III</v>
      </c>
      <c r="J479" s="3">
        <v>47108</v>
      </c>
      <c r="K479" s="86"/>
      <c r="L479" s="117">
        <f>IF(SUMIFS('MUSD26-30'!B:B,'MUSD26-30'!A:A,ListaUsinas!E479)=0,"",SUMIFS('MUSD26-30'!B:B,'MUSD26-30'!A:A,ListaUsinas!E479))</f>
        <v>1.6</v>
      </c>
      <c r="M479" s="117">
        <f>IF(SUMIFS(MUSD!C:C,MUSD!A:A,ListaUsinas!E479)=0,"",SUMIFS(MUSD!C:C,MUSD!A:A,ListaUsinas!E479))</f>
        <v>1.6</v>
      </c>
      <c r="N479" s="46" t="s">
        <v>8529</v>
      </c>
      <c r="O479" s="50"/>
      <c r="P479" s="79"/>
      <c r="Q479" s="79"/>
      <c r="R479" s="79"/>
      <c r="S479" s="79"/>
      <c r="T479" s="79"/>
      <c r="U479" s="79"/>
      <c r="V479" s="79"/>
      <c r="W479" s="78"/>
      <c r="AI479" s="1" t="e">
        <f>VLOOKUP(AA479,'[3]Separação TipoIIB-III-carga-UFV'!$A:$D,4,0)</f>
        <v>#N/A</v>
      </c>
    </row>
    <row r="480" spans="1:35" s="1" customFormat="1" x14ac:dyDescent="0.25">
      <c r="A480" s="3" t="s">
        <v>6634</v>
      </c>
      <c r="B480" s="48" t="s">
        <v>3929</v>
      </c>
      <c r="C480" s="21" t="s">
        <v>1252</v>
      </c>
      <c r="D480" s="14" t="s">
        <v>1253</v>
      </c>
      <c r="E480" s="14" t="str">
        <f t="shared" si="7"/>
        <v>033916</v>
      </c>
      <c r="F480" s="3" t="s">
        <v>3938</v>
      </c>
      <c r="G480" s="3" t="s">
        <v>940</v>
      </c>
      <c r="H480" s="3" t="s">
        <v>6</v>
      </c>
      <c r="I480" s="3" t="str">
        <f>IFERROR(VLOOKUP(E480,[2]Sheet1!$C:$D,2,0),"TIPO III - Não classificada")</f>
        <v>TIPO III</v>
      </c>
      <c r="J480" s="3">
        <v>47106</v>
      </c>
      <c r="K480" s="86"/>
      <c r="L480" s="117">
        <f>IF(SUMIFS('MUSD26-30'!B:B,'MUSD26-30'!A:A,ListaUsinas!E480)=0,"",SUMIFS('MUSD26-30'!B:B,'MUSD26-30'!A:A,ListaUsinas!E480))</f>
        <v>5.15</v>
      </c>
      <c r="M480" s="117">
        <f>IF(SUMIFS(MUSD!C:C,MUSD!A:A,ListaUsinas!E480)=0,"",SUMIFS(MUSD!C:C,MUSD!A:A,ListaUsinas!E480))</f>
        <v>5.15</v>
      </c>
      <c r="N480" s="46" t="s">
        <v>8529</v>
      </c>
      <c r="O480" s="50"/>
      <c r="P480" s="79"/>
      <c r="Q480" s="79"/>
      <c r="R480" s="79"/>
      <c r="S480" s="79"/>
      <c r="T480" s="79"/>
      <c r="U480" s="79"/>
      <c r="V480" s="79"/>
      <c r="W480" s="78"/>
    </row>
    <row r="481" spans="1:35" x14ac:dyDescent="0.25">
      <c r="A481" s="3" t="s">
        <v>6634</v>
      </c>
      <c r="B481" s="48" t="s">
        <v>3929</v>
      </c>
      <c r="C481" s="8" t="s">
        <v>1254</v>
      </c>
      <c r="D481" s="14" t="s">
        <v>1255</v>
      </c>
      <c r="E481" s="14" t="str">
        <f t="shared" si="7"/>
        <v>034560</v>
      </c>
      <c r="F481" s="3" t="s">
        <v>3938</v>
      </c>
      <c r="G481" s="3" t="s">
        <v>940</v>
      </c>
      <c r="H481" s="3" t="s">
        <v>6</v>
      </c>
      <c r="I481" s="3" t="str">
        <f>IFERROR(VLOOKUP(E481,[2]Sheet1!$C:$D,2,0),"TIPO III - Não classificada")</f>
        <v>TIPO III</v>
      </c>
      <c r="J481" s="3">
        <v>48014</v>
      </c>
      <c r="K481" s="86"/>
      <c r="L481" s="117">
        <f>IF(SUMIFS('MUSD26-30'!B:B,'MUSD26-30'!A:A,ListaUsinas!E481)=0,"",SUMIFS('MUSD26-30'!B:B,'MUSD26-30'!A:A,ListaUsinas!E481))</f>
        <v>24</v>
      </c>
      <c r="M481" s="117">
        <f>IF(SUMIFS(MUSD!C:C,MUSD!A:A,ListaUsinas!E481)=0,"",SUMIFS(MUSD!C:C,MUSD!A:A,ListaUsinas!E481))</f>
        <v>24</v>
      </c>
      <c r="N481" s="46" t="s">
        <v>8529</v>
      </c>
      <c r="O481" s="50"/>
      <c r="P481" s="79"/>
      <c r="Q481" s="79"/>
      <c r="R481" s="79"/>
      <c r="S481" s="79"/>
      <c r="T481" s="79"/>
      <c r="U481" s="79"/>
      <c r="V481" s="79"/>
      <c r="W481" s="78"/>
      <c r="Y481" s="1"/>
      <c r="Z481" s="1"/>
      <c r="AA481" s="1"/>
      <c r="AB481" s="1"/>
      <c r="AC481" s="1"/>
      <c r="AD481" s="1"/>
      <c r="AE481" s="1"/>
      <c r="AF481" s="1"/>
      <c r="AG481" s="1"/>
      <c r="AH481" s="1"/>
    </row>
    <row r="482" spans="1:35" s="1" customFormat="1" x14ac:dyDescent="0.25">
      <c r="A482" s="3" t="s">
        <v>6634</v>
      </c>
      <c r="B482" s="48" t="s">
        <v>3929</v>
      </c>
      <c r="C482" s="21" t="s">
        <v>1256</v>
      </c>
      <c r="D482" s="14" t="s">
        <v>1257</v>
      </c>
      <c r="E482" s="14" t="str">
        <f t="shared" si="7"/>
        <v>037328</v>
      </c>
      <c r="F482" s="3" t="s">
        <v>3938</v>
      </c>
      <c r="G482" s="3" t="s">
        <v>940</v>
      </c>
      <c r="H482" s="3" t="s">
        <v>6</v>
      </c>
      <c r="I482" s="3" t="str">
        <f>IFERROR(VLOOKUP(E482,[2]Sheet1!$C:$D,2,0),"TIPO III - Não classificada")</f>
        <v>TIPO III</v>
      </c>
      <c r="J482" s="3">
        <v>48018</v>
      </c>
      <c r="K482" s="86"/>
      <c r="L482" s="117">
        <f>IF(SUMIFS('MUSD26-30'!B:B,'MUSD26-30'!A:A,ListaUsinas!E482)=0,"",SUMIFS('MUSD26-30'!B:B,'MUSD26-30'!A:A,ListaUsinas!E482))</f>
        <v>28</v>
      </c>
      <c r="M482" s="117">
        <f>IF(SUMIFS(MUSD!C:C,MUSD!A:A,ListaUsinas!E482)=0,"",SUMIFS(MUSD!C:C,MUSD!A:A,ListaUsinas!E482))</f>
        <v>28</v>
      </c>
      <c r="N482" s="46" t="s">
        <v>8529</v>
      </c>
      <c r="O482" s="50"/>
      <c r="P482" s="79"/>
      <c r="Q482" s="79"/>
      <c r="R482" s="79"/>
      <c r="S482" s="79"/>
      <c r="T482" s="79"/>
      <c r="U482" s="79"/>
      <c r="V482" s="79"/>
      <c r="W482" s="78"/>
    </row>
    <row r="483" spans="1:35" s="1" customFormat="1" ht="13.5" customHeight="1" x14ac:dyDescent="0.25">
      <c r="A483" s="3" t="s">
        <v>6634</v>
      </c>
      <c r="B483" s="48" t="s">
        <v>3929</v>
      </c>
      <c r="C483" s="21" t="s">
        <v>1258</v>
      </c>
      <c r="D483" s="14" t="s">
        <v>1259</v>
      </c>
      <c r="E483" s="14" t="str">
        <f t="shared" si="7"/>
        <v>045074</v>
      </c>
      <c r="F483" s="3" t="s">
        <v>3938</v>
      </c>
      <c r="G483" s="3" t="s">
        <v>940</v>
      </c>
      <c r="H483" s="3" t="s">
        <v>6</v>
      </c>
      <c r="I483" s="3" t="str">
        <f>IFERROR(VLOOKUP(E483,[2]Sheet1!$C:$D,2,0),"TIPO III - Não classificada")</f>
        <v>TIPO III</v>
      </c>
      <c r="J483" s="3">
        <v>47120</v>
      </c>
      <c r="K483" s="86"/>
      <c r="L483" s="117">
        <f>IF(SUMIFS('MUSD26-30'!B:B,'MUSD26-30'!A:A,ListaUsinas!E483)=0,"",SUMIFS('MUSD26-30'!B:B,'MUSD26-30'!A:A,ListaUsinas!E483))</f>
        <v>10</v>
      </c>
      <c r="M483" s="117">
        <f>IF(SUMIFS(MUSD!C:C,MUSD!A:A,ListaUsinas!E483)=0,"",SUMIFS(MUSD!C:C,MUSD!A:A,ListaUsinas!E483))</f>
        <v>10</v>
      </c>
      <c r="N483" s="46" t="s">
        <v>8529</v>
      </c>
      <c r="O483" s="50"/>
      <c r="P483" s="79"/>
      <c r="Q483" s="79"/>
      <c r="R483" s="79"/>
      <c r="S483" s="79"/>
      <c r="T483" s="79"/>
      <c r="U483" s="79"/>
      <c r="V483" s="79"/>
      <c r="W483" s="78"/>
      <c r="AI483" s="1" t="e">
        <f>VLOOKUP(AA483,'[3]Separação TipoIIB-III-carga-UFV'!$A:$D,4,0)</f>
        <v>#N/A</v>
      </c>
    </row>
    <row r="484" spans="1:35" ht="30" x14ac:dyDescent="0.25">
      <c r="A484" s="3" t="s">
        <v>6634</v>
      </c>
      <c r="B484" s="48" t="s">
        <v>3929</v>
      </c>
      <c r="C484" s="8" t="s">
        <v>1260</v>
      </c>
      <c r="D484" s="14" t="s">
        <v>1261</v>
      </c>
      <c r="E484" s="14" t="str">
        <f t="shared" si="7"/>
        <v>027385</v>
      </c>
      <c r="F484" s="3" t="s">
        <v>3938</v>
      </c>
      <c r="G484" s="3" t="s">
        <v>940</v>
      </c>
      <c r="H484" s="3" t="s">
        <v>6</v>
      </c>
      <c r="I484" s="3" t="str">
        <f>IFERROR(VLOOKUP(E484,[2]Sheet1!$C:$D,2,0),"TIPO III - Não classificada")</f>
        <v>TIPO III</v>
      </c>
      <c r="J484" s="3">
        <v>47106</v>
      </c>
      <c r="K484" s="86"/>
      <c r="L484" s="117" t="str">
        <f>IF(SUMIFS('MUSD26-30'!B:B,'MUSD26-30'!A:A,ListaUsinas!E484)=0,"",SUMIFS('MUSD26-30'!B:B,'MUSD26-30'!A:A,ListaUsinas!E484))</f>
        <v/>
      </c>
      <c r="M484" s="117">
        <f>IF(SUMIFS(MUSD!C:C,MUSD!A:A,ListaUsinas!E484)=0,"",SUMIFS(MUSD!C:C,MUSD!A:A,ListaUsinas!E484))</f>
        <v>13</v>
      </c>
      <c r="N484" s="46" t="s">
        <v>8547</v>
      </c>
      <c r="O484" s="50"/>
      <c r="P484" s="79"/>
      <c r="Q484" s="79"/>
      <c r="R484" s="79"/>
      <c r="S484" s="79"/>
      <c r="T484" s="79"/>
      <c r="U484" s="79"/>
      <c r="V484" s="79"/>
      <c r="W484" s="78"/>
      <c r="Y484" s="1"/>
      <c r="Z484" s="1"/>
      <c r="AA484" s="1"/>
      <c r="AB484" s="1"/>
      <c r="AC484" s="1"/>
      <c r="AD484" s="1"/>
      <c r="AE484" s="1"/>
      <c r="AF484" s="1"/>
      <c r="AG484" s="1"/>
      <c r="AH484" s="1"/>
      <c r="AI484" s="1" t="e">
        <f>VLOOKUP(AA484,'[3]Separação TipoIIB-III-carga-UFV'!$A:$D,4,0)</f>
        <v>#N/A</v>
      </c>
    </row>
    <row r="485" spans="1:35" s="1" customFormat="1" x14ac:dyDescent="0.25">
      <c r="A485" s="3" t="s">
        <v>6634</v>
      </c>
      <c r="B485" s="48" t="s">
        <v>3929</v>
      </c>
      <c r="C485" s="21" t="s">
        <v>1262</v>
      </c>
      <c r="D485" s="14" t="s">
        <v>1263</v>
      </c>
      <c r="E485" s="14" t="str">
        <f t="shared" si="7"/>
        <v>034705</v>
      </c>
      <c r="F485" s="3" t="s">
        <v>3938</v>
      </c>
      <c r="G485" s="3" t="s">
        <v>940</v>
      </c>
      <c r="H485" s="3" t="s">
        <v>6</v>
      </c>
      <c r="I485" s="3" t="str">
        <f>IFERROR(VLOOKUP(E485,[2]Sheet1!$C:$D,2,0),"TIPO III - Não classificada")</f>
        <v>TIPO III</v>
      </c>
      <c r="J485" s="3">
        <v>48005</v>
      </c>
      <c r="K485" s="86"/>
      <c r="L485" s="117">
        <f>IF(SUMIFS('MUSD26-30'!B:B,'MUSD26-30'!A:A,ListaUsinas!E485)=0,"",SUMIFS('MUSD26-30'!B:B,'MUSD26-30'!A:A,ListaUsinas!E485))</f>
        <v>13.958</v>
      </c>
      <c r="M485" s="117">
        <f>IF(SUMIFS(MUSD!C:C,MUSD!A:A,ListaUsinas!E485)=0,"",SUMIFS(MUSD!C:C,MUSD!A:A,ListaUsinas!E485))</f>
        <v>13.958</v>
      </c>
      <c r="N485" s="46" t="s">
        <v>8529</v>
      </c>
      <c r="O485" s="50"/>
      <c r="P485" s="79"/>
      <c r="Q485" s="79"/>
      <c r="R485" s="79"/>
      <c r="S485" s="79"/>
      <c r="T485" s="79"/>
      <c r="U485" s="79"/>
      <c r="V485" s="79"/>
      <c r="W485" s="78"/>
    </row>
    <row r="486" spans="1:35" s="1" customFormat="1" ht="13.5" customHeight="1" x14ac:dyDescent="0.25">
      <c r="A486" s="3" t="s">
        <v>6634</v>
      </c>
      <c r="B486" s="48" t="s">
        <v>3929</v>
      </c>
      <c r="C486" s="21" t="s">
        <v>1264</v>
      </c>
      <c r="D486" s="14" t="s">
        <v>1265</v>
      </c>
      <c r="E486" s="14" t="str">
        <f t="shared" si="7"/>
        <v>002581</v>
      </c>
      <c r="F486" s="3" t="s">
        <v>3938</v>
      </c>
      <c r="G486" s="3" t="s">
        <v>940</v>
      </c>
      <c r="H486" s="3" t="s">
        <v>6</v>
      </c>
      <c r="I486" s="3" t="str">
        <f>IFERROR(VLOOKUP(E486,[2]Sheet1!$C:$D,2,0),"TIPO III - Não classificada")</f>
        <v>TIPO III</v>
      </c>
      <c r="J486" s="3">
        <v>47103</v>
      </c>
      <c r="K486" s="86"/>
      <c r="L486" s="117">
        <f>IF(SUMIFS('MUSD26-30'!B:B,'MUSD26-30'!A:A,ListaUsinas!E486)=0,"",SUMIFS('MUSD26-30'!B:B,'MUSD26-30'!A:A,ListaUsinas!E486))</f>
        <v>3.9740000000000002</v>
      </c>
      <c r="M486" s="117">
        <f>IF(SUMIFS(MUSD!C:C,MUSD!A:A,ListaUsinas!E486)=0,"",SUMIFS(MUSD!C:C,MUSD!A:A,ListaUsinas!E486))</f>
        <v>3.9740000000000002</v>
      </c>
      <c r="N486" s="46" t="s">
        <v>8529</v>
      </c>
      <c r="O486" s="50"/>
      <c r="P486" s="79"/>
      <c r="Q486" s="79"/>
      <c r="R486" s="79"/>
      <c r="S486" s="79"/>
      <c r="T486" s="79"/>
      <c r="U486" s="79"/>
      <c r="V486" s="79"/>
      <c r="W486" s="78"/>
    </row>
    <row r="487" spans="1:35" s="1" customFormat="1" ht="13.5" customHeight="1" x14ac:dyDescent="0.25">
      <c r="A487" s="3" t="s">
        <v>6634</v>
      </c>
      <c r="B487" s="48" t="s">
        <v>3929</v>
      </c>
      <c r="C487" s="21" t="s">
        <v>1266</v>
      </c>
      <c r="D487" s="14" t="s">
        <v>1267</v>
      </c>
      <c r="E487" s="14" t="str">
        <f t="shared" si="7"/>
        <v>029376</v>
      </c>
      <c r="F487" s="3" t="s">
        <v>3938</v>
      </c>
      <c r="G487" s="3" t="s">
        <v>940</v>
      </c>
      <c r="H487" s="3" t="s">
        <v>6</v>
      </c>
      <c r="I487" s="3" t="str">
        <f>IFERROR(VLOOKUP(E487,[2]Sheet1!$C:$D,2,0),"TIPO III - Não classificada")</f>
        <v>TIPO III</v>
      </c>
      <c r="J487" s="3">
        <v>4417</v>
      </c>
      <c r="K487" s="86"/>
      <c r="L487" s="117">
        <f>IF(SUMIFS('MUSD26-30'!B:B,'MUSD26-30'!A:A,ListaUsinas!E487)=0,"",SUMIFS('MUSD26-30'!B:B,'MUSD26-30'!A:A,ListaUsinas!E487))</f>
        <v>28</v>
      </c>
      <c r="M487" s="117">
        <f>IF(SUMIFS(MUSD!C:C,MUSD!A:A,ListaUsinas!E487)=0,"",SUMIFS(MUSD!C:C,MUSD!A:A,ListaUsinas!E487))</f>
        <v>28</v>
      </c>
      <c r="N487" s="46" t="s">
        <v>8529</v>
      </c>
      <c r="O487" s="50"/>
      <c r="P487" s="79"/>
      <c r="Q487" s="79"/>
      <c r="R487" s="79"/>
      <c r="S487" s="79"/>
      <c r="T487" s="79"/>
      <c r="U487" s="79"/>
      <c r="V487" s="79"/>
      <c r="W487" s="78"/>
    </row>
    <row r="488" spans="1:35" s="1" customFormat="1" ht="13.5" customHeight="1" x14ac:dyDescent="0.25">
      <c r="A488" s="3" t="s">
        <v>6634</v>
      </c>
      <c r="B488" s="48" t="s">
        <v>3929</v>
      </c>
      <c r="C488" s="21" t="s">
        <v>1268</v>
      </c>
      <c r="D488" s="14" t="s">
        <v>1269</v>
      </c>
      <c r="E488" s="14" t="str">
        <f t="shared" si="7"/>
        <v>029367</v>
      </c>
      <c r="F488" s="3" t="s">
        <v>3938</v>
      </c>
      <c r="G488" s="3" t="s">
        <v>940</v>
      </c>
      <c r="H488" s="3" t="s">
        <v>6</v>
      </c>
      <c r="I488" s="3" t="str">
        <f>IFERROR(VLOOKUP(E488,[2]Sheet1!$C:$D,2,0),"TIPO III - Não classificada")</f>
        <v>TIPO III</v>
      </c>
      <c r="J488" s="3">
        <v>4425</v>
      </c>
      <c r="K488" s="86"/>
      <c r="L488" s="117">
        <f>IF(SUMIFS('MUSD26-30'!B:B,'MUSD26-30'!A:A,ListaUsinas!E488)=0,"",SUMIFS('MUSD26-30'!B:B,'MUSD26-30'!A:A,ListaUsinas!E488))</f>
        <v>27.4</v>
      </c>
      <c r="M488" s="117">
        <f>IF(SUMIFS(MUSD!C:C,MUSD!A:A,ListaUsinas!E488)=0,"",SUMIFS(MUSD!C:C,MUSD!A:A,ListaUsinas!E488))</f>
        <v>27.4</v>
      </c>
      <c r="N488" s="46" t="s">
        <v>8529</v>
      </c>
      <c r="O488" s="50"/>
      <c r="P488" s="79"/>
      <c r="Q488" s="79"/>
      <c r="R488" s="79"/>
      <c r="S488" s="79"/>
      <c r="T488" s="79"/>
      <c r="U488" s="79"/>
      <c r="V488" s="79"/>
      <c r="W488" s="78"/>
    </row>
    <row r="489" spans="1:35" s="1" customFormat="1" ht="13.5" customHeight="1" x14ac:dyDescent="0.25">
      <c r="A489" s="3" t="s">
        <v>6634</v>
      </c>
      <c r="B489" s="48" t="s">
        <v>3929</v>
      </c>
      <c r="C489" s="21" t="s">
        <v>1270</v>
      </c>
      <c r="D489" s="14" t="s">
        <v>1271</v>
      </c>
      <c r="E489" s="14" t="str">
        <f t="shared" si="7"/>
        <v>029184</v>
      </c>
      <c r="F489" s="3" t="s">
        <v>3938</v>
      </c>
      <c r="G489" s="3" t="s">
        <v>940</v>
      </c>
      <c r="H489" s="3" t="s">
        <v>6</v>
      </c>
      <c r="I489" s="3" t="str">
        <f>IFERROR(VLOOKUP(E489,[2]Sheet1!$C:$D,2,0),"TIPO III - Não classificada")</f>
        <v>TIPO III</v>
      </c>
      <c r="J489" s="3">
        <v>48009</v>
      </c>
      <c r="K489" s="86"/>
      <c r="L489" s="117">
        <f>IF(SUMIFS('MUSD26-30'!B:B,'MUSD26-30'!A:A,ListaUsinas!E489)=0,"",SUMIFS('MUSD26-30'!B:B,'MUSD26-30'!A:A,ListaUsinas!E489))</f>
        <v>29.5</v>
      </c>
      <c r="M489" s="117">
        <f>IF(SUMIFS(MUSD!C:C,MUSD!A:A,ListaUsinas!E489)=0,"",SUMIFS(MUSD!C:C,MUSD!A:A,ListaUsinas!E489))</f>
        <v>29.5</v>
      </c>
      <c r="N489" s="46" t="s">
        <v>8529</v>
      </c>
      <c r="O489" s="50"/>
      <c r="P489" s="79"/>
      <c r="Q489" s="79"/>
      <c r="R489" s="79"/>
      <c r="S489" s="79"/>
      <c r="T489" s="79"/>
      <c r="U489" s="79"/>
      <c r="V489" s="79"/>
      <c r="W489" s="78"/>
    </row>
    <row r="490" spans="1:35" s="1" customFormat="1" x14ac:dyDescent="0.25">
      <c r="A490" s="3" t="s">
        <v>6634</v>
      </c>
      <c r="B490" s="48" t="s">
        <v>3929</v>
      </c>
      <c r="C490" s="8" t="s">
        <v>1272</v>
      </c>
      <c r="D490" s="14" t="s">
        <v>1273</v>
      </c>
      <c r="E490" s="14" t="str">
        <f t="shared" si="7"/>
        <v>035492</v>
      </c>
      <c r="F490" s="3" t="s">
        <v>3938</v>
      </c>
      <c r="G490" s="3" t="s">
        <v>940</v>
      </c>
      <c r="H490" s="3" t="s">
        <v>6</v>
      </c>
      <c r="I490" s="3" t="str">
        <f>IFERROR(VLOOKUP(E490,[2]Sheet1!$C:$D,2,0),"TIPO III - Não classificada")</f>
        <v>TIPO III</v>
      </c>
      <c r="J490" s="3">
        <v>4476</v>
      </c>
      <c r="K490" s="86"/>
      <c r="L490" s="117">
        <f>IF(SUMIFS('MUSD26-30'!B:B,'MUSD26-30'!A:A,ListaUsinas!E490)=0,"",SUMIFS('MUSD26-30'!B:B,'MUSD26-30'!A:A,ListaUsinas!E490))</f>
        <v>0.9</v>
      </c>
      <c r="M490" s="117">
        <f>IF(SUMIFS(MUSD!C:C,MUSD!A:A,ListaUsinas!E490)=0,"",SUMIFS(MUSD!C:C,MUSD!A:A,ListaUsinas!E490))</f>
        <v>0.9</v>
      </c>
      <c r="N490" s="46" t="s">
        <v>8529</v>
      </c>
      <c r="O490" s="50"/>
      <c r="P490" s="79"/>
      <c r="Q490" s="79"/>
      <c r="R490" s="79"/>
      <c r="S490" s="79"/>
      <c r="T490" s="79"/>
      <c r="U490" s="79"/>
      <c r="V490" s="79"/>
      <c r="W490" s="78"/>
    </row>
    <row r="491" spans="1:35" s="1" customFormat="1" ht="13.5" customHeight="1" x14ac:dyDescent="0.25">
      <c r="A491" s="3" t="s">
        <v>6634</v>
      </c>
      <c r="B491" s="48" t="s">
        <v>3929</v>
      </c>
      <c r="C491" s="21" t="s">
        <v>1274</v>
      </c>
      <c r="D491" s="14" t="s">
        <v>1275</v>
      </c>
      <c r="E491" s="14" t="str">
        <f t="shared" si="7"/>
        <v>002862</v>
      </c>
      <c r="F491" s="3" t="s">
        <v>3938</v>
      </c>
      <c r="G491" s="3" t="s">
        <v>940</v>
      </c>
      <c r="H491" s="3" t="s">
        <v>6</v>
      </c>
      <c r="I491" s="3" t="str">
        <f>IFERROR(VLOOKUP(E491,[2]Sheet1!$C:$D,2,0),"TIPO III - Não classificada")</f>
        <v>TIPO III</v>
      </c>
      <c r="J491" s="3">
        <v>47104</v>
      </c>
      <c r="K491" s="86"/>
      <c r="L491" s="117">
        <f>IF(SUMIFS('MUSD26-30'!B:B,'MUSD26-30'!A:A,ListaUsinas!E491)=0,"",SUMIFS('MUSD26-30'!B:B,'MUSD26-30'!A:A,ListaUsinas!E491))</f>
        <v>2.4</v>
      </c>
      <c r="M491" s="117">
        <f>IF(SUMIFS(MUSD!C:C,MUSD!A:A,ListaUsinas!E491)=0,"",SUMIFS(MUSD!C:C,MUSD!A:A,ListaUsinas!E491))</f>
        <v>2.4</v>
      </c>
      <c r="N491" s="46" t="s">
        <v>8529</v>
      </c>
      <c r="O491" s="50"/>
      <c r="P491" s="79"/>
      <c r="Q491" s="79"/>
      <c r="R491" s="79"/>
      <c r="S491" s="79"/>
      <c r="T491" s="79"/>
      <c r="U491" s="79"/>
      <c r="V491" s="79"/>
      <c r="W491" s="78"/>
    </row>
    <row r="492" spans="1:35" s="1" customFormat="1" ht="13.5" customHeight="1" x14ac:dyDescent="0.25">
      <c r="A492" s="3" t="s">
        <v>6634</v>
      </c>
      <c r="B492" s="48" t="s">
        <v>3929</v>
      </c>
      <c r="C492" s="21" t="s">
        <v>1276</v>
      </c>
      <c r="D492" s="14" t="s">
        <v>1277</v>
      </c>
      <c r="E492" s="14" t="str">
        <f t="shared" si="7"/>
        <v>000066</v>
      </c>
      <c r="F492" s="3" t="s">
        <v>3938</v>
      </c>
      <c r="G492" s="3" t="s">
        <v>940</v>
      </c>
      <c r="H492" s="3" t="s">
        <v>6</v>
      </c>
      <c r="I492" s="3" t="str">
        <f>IFERROR(VLOOKUP(E492,[2]Sheet1!$C:$D,2,0),"TIPO III - Não classificada")</f>
        <v>TIPO III</v>
      </c>
      <c r="J492" s="3">
        <v>47105</v>
      </c>
      <c r="K492" s="86"/>
      <c r="L492" s="117">
        <f>IF(SUMIFS('MUSD26-30'!B:B,'MUSD26-30'!A:A,ListaUsinas!E492)=0,"",SUMIFS('MUSD26-30'!B:B,'MUSD26-30'!A:A,ListaUsinas!E492))</f>
        <v>0.8</v>
      </c>
      <c r="M492" s="117">
        <f>IF(SUMIFS(MUSD!C:C,MUSD!A:A,ListaUsinas!E492)=0,"",SUMIFS(MUSD!C:C,MUSD!A:A,ListaUsinas!E492))</f>
        <v>0.8</v>
      </c>
      <c r="N492" s="46" t="s">
        <v>8529</v>
      </c>
      <c r="O492" s="50"/>
      <c r="P492" s="79"/>
      <c r="Q492" s="79"/>
      <c r="R492" s="79"/>
      <c r="S492" s="79"/>
      <c r="T492" s="79"/>
      <c r="U492" s="79"/>
      <c r="V492" s="79"/>
      <c r="W492" s="78"/>
    </row>
    <row r="493" spans="1:35" s="1" customFormat="1" ht="13.5" customHeight="1" x14ac:dyDescent="0.25">
      <c r="A493" s="3" t="s">
        <v>6634</v>
      </c>
      <c r="B493" s="48" t="s">
        <v>3929</v>
      </c>
      <c r="C493" s="21" t="s">
        <v>1278</v>
      </c>
      <c r="D493" s="14" t="s">
        <v>1279</v>
      </c>
      <c r="E493" s="14" t="str">
        <f t="shared" si="7"/>
        <v>028845</v>
      </c>
      <c r="F493" s="3" t="s">
        <v>3938</v>
      </c>
      <c r="G493" s="3" t="s">
        <v>940</v>
      </c>
      <c r="H493" s="3" t="s">
        <v>6</v>
      </c>
      <c r="I493" s="3" t="str">
        <f>IFERROR(VLOOKUP(E493,[2]Sheet1!$C:$D,2,0),"TIPO III - Não classificada")</f>
        <v>TIPO III</v>
      </c>
      <c r="J493" s="3">
        <v>47106</v>
      </c>
      <c r="K493" s="86"/>
      <c r="L493" s="117">
        <f>IF(SUMIFS('MUSD26-30'!B:B,'MUSD26-30'!A:A,ListaUsinas!E493)=0,"",SUMIFS('MUSD26-30'!B:B,'MUSD26-30'!A:A,ListaUsinas!E493))</f>
        <v>23.166</v>
      </c>
      <c r="M493" s="117">
        <f>IF(SUMIFS(MUSD!C:C,MUSD!A:A,ListaUsinas!E493)=0,"",SUMIFS(MUSD!C:C,MUSD!A:A,ListaUsinas!E493))</f>
        <v>23.166</v>
      </c>
      <c r="N493" s="46" t="s">
        <v>8529</v>
      </c>
      <c r="O493" s="50"/>
      <c r="P493" s="79"/>
      <c r="Q493" s="79"/>
      <c r="R493" s="79"/>
      <c r="S493" s="79"/>
      <c r="T493" s="79"/>
      <c r="U493" s="79"/>
      <c r="V493" s="79"/>
      <c r="W493" s="78"/>
    </row>
    <row r="494" spans="1:35" s="1" customFormat="1" ht="13.5" customHeight="1" x14ac:dyDescent="0.25">
      <c r="A494" s="3" t="s">
        <v>6634</v>
      </c>
      <c r="B494" s="48" t="s">
        <v>3929</v>
      </c>
      <c r="C494" s="21" t="s">
        <v>1280</v>
      </c>
      <c r="D494" s="14" t="s">
        <v>1281</v>
      </c>
      <c r="E494" s="14" t="str">
        <f t="shared" si="7"/>
        <v>028848</v>
      </c>
      <c r="F494" s="3" t="s">
        <v>3938</v>
      </c>
      <c r="G494" s="3" t="s">
        <v>940</v>
      </c>
      <c r="H494" s="3" t="s">
        <v>6</v>
      </c>
      <c r="I494" s="3" t="str">
        <f>IFERROR(VLOOKUP(E494,[2]Sheet1!$C:$D,2,0),"TIPO III - Não classificada")</f>
        <v>TIPO III</v>
      </c>
      <c r="J494" s="3">
        <v>47106</v>
      </c>
      <c r="K494" s="86"/>
      <c r="L494" s="117">
        <f>IF(SUMIFS('MUSD26-30'!B:B,'MUSD26-30'!A:A,ListaUsinas!E494)=0,"",SUMIFS('MUSD26-30'!B:B,'MUSD26-30'!A:A,ListaUsinas!E494))</f>
        <v>26.21</v>
      </c>
      <c r="M494" s="117">
        <f>IF(SUMIFS(MUSD!C:C,MUSD!A:A,ListaUsinas!E494)=0,"",SUMIFS(MUSD!C:C,MUSD!A:A,ListaUsinas!E494))</f>
        <v>26.21</v>
      </c>
      <c r="N494" s="46" t="s">
        <v>8529</v>
      </c>
      <c r="O494" s="50"/>
      <c r="P494" s="79"/>
      <c r="Q494" s="79"/>
      <c r="R494" s="79"/>
      <c r="S494" s="79"/>
      <c r="T494" s="79"/>
      <c r="U494" s="79"/>
      <c r="V494" s="79"/>
      <c r="W494" s="78"/>
    </row>
    <row r="495" spans="1:35" s="1" customFormat="1" ht="13.5" customHeight="1" x14ac:dyDescent="0.25">
      <c r="A495" s="3" t="s">
        <v>6634</v>
      </c>
      <c r="B495" s="48" t="s">
        <v>3929</v>
      </c>
      <c r="C495" s="21" t="s">
        <v>1282</v>
      </c>
      <c r="D495" s="14" t="s">
        <v>1283</v>
      </c>
      <c r="E495" s="14" t="str">
        <f t="shared" si="7"/>
        <v>028393</v>
      </c>
      <c r="F495" s="3" t="s">
        <v>3938</v>
      </c>
      <c r="G495" s="3" t="s">
        <v>940</v>
      </c>
      <c r="H495" s="3" t="s">
        <v>6</v>
      </c>
      <c r="I495" s="3" t="str">
        <f>IFERROR(VLOOKUP(E495,[2]Sheet1!$C:$D,2,0),"TIPO III - Não classificada")</f>
        <v>TIPO III</v>
      </c>
      <c r="J495" s="3">
        <v>48003</v>
      </c>
      <c r="K495" s="86"/>
      <c r="L495" s="117">
        <f>IF(SUMIFS('MUSD26-30'!B:B,'MUSD26-30'!A:A,ListaUsinas!E495)=0,"",SUMIFS('MUSD26-30'!B:B,'MUSD26-30'!A:A,ListaUsinas!E495))</f>
        <v>5.69</v>
      </c>
      <c r="M495" s="117">
        <f>IF(SUMIFS(MUSD!C:C,MUSD!A:A,ListaUsinas!E495)=0,"",SUMIFS(MUSD!C:C,MUSD!A:A,ListaUsinas!E495))</f>
        <v>5.69</v>
      </c>
      <c r="N495" s="46" t="s">
        <v>8529</v>
      </c>
      <c r="O495" s="50"/>
      <c r="P495" s="79"/>
      <c r="Q495" s="79"/>
      <c r="R495" s="79"/>
      <c r="S495" s="79"/>
      <c r="T495" s="79"/>
      <c r="U495" s="79"/>
      <c r="V495" s="79"/>
      <c r="W495" s="78"/>
    </row>
    <row r="496" spans="1:35" s="1" customFormat="1" ht="13.5" customHeight="1" x14ac:dyDescent="0.25">
      <c r="A496" s="3" t="s">
        <v>6634</v>
      </c>
      <c r="B496" s="48" t="s">
        <v>3929</v>
      </c>
      <c r="C496" s="21" t="s">
        <v>1284</v>
      </c>
      <c r="D496" s="14" t="s">
        <v>1285</v>
      </c>
      <c r="E496" s="14" t="str">
        <f t="shared" si="7"/>
        <v>028825</v>
      </c>
      <c r="F496" s="3" t="s">
        <v>3938</v>
      </c>
      <c r="G496" s="3" t="s">
        <v>940</v>
      </c>
      <c r="H496" s="3" t="s">
        <v>6</v>
      </c>
      <c r="I496" s="3" t="str">
        <f>IFERROR(VLOOKUP(E496,[2]Sheet1!$C:$D,2,0),"TIPO III - Não classificada")</f>
        <v>TIPO II-B</v>
      </c>
      <c r="J496" s="3">
        <v>4605</v>
      </c>
      <c r="K496" s="86"/>
      <c r="L496" s="117">
        <f>IF(SUMIFS('MUSD26-30'!B:B,'MUSD26-30'!A:A,ListaUsinas!E496)=0,"",SUMIFS('MUSD26-30'!B:B,'MUSD26-30'!A:A,ListaUsinas!E496))</f>
        <v>17.89</v>
      </c>
      <c r="M496" s="117">
        <f>IF(SUMIFS(MUSD!C:C,MUSD!A:A,ListaUsinas!E496)=0,"",SUMIFS(MUSD!C:C,MUSD!A:A,ListaUsinas!E496))</f>
        <v>17.89</v>
      </c>
      <c r="N496" s="46" t="s">
        <v>8529</v>
      </c>
      <c r="O496" s="50"/>
      <c r="P496" s="79"/>
      <c r="Q496" s="79"/>
      <c r="R496" s="79"/>
      <c r="S496" s="79"/>
      <c r="T496" s="79"/>
      <c r="U496" s="79"/>
      <c r="V496" s="79"/>
      <c r="W496" s="78"/>
    </row>
    <row r="497" spans="1:35" s="1" customFormat="1" ht="12.75" customHeight="1" x14ac:dyDescent="0.25">
      <c r="A497" s="3" t="s">
        <v>6634</v>
      </c>
      <c r="B497" s="48" t="s">
        <v>3929</v>
      </c>
      <c r="C497" s="21" t="s">
        <v>1286</v>
      </c>
      <c r="D497" s="14" t="s">
        <v>1287</v>
      </c>
      <c r="E497" s="14" t="str">
        <f t="shared" si="7"/>
        <v>028853</v>
      </c>
      <c r="F497" s="3" t="s">
        <v>3938</v>
      </c>
      <c r="G497" s="3" t="s">
        <v>940</v>
      </c>
      <c r="H497" s="3" t="s">
        <v>6</v>
      </c>
      <c r="I497" s="3" t="str">
        <f>IFERROR(VLOOKUP(E497,[2]Sheet1!$C:$D,2,0),"TIPO III - Não classificada")</f>
        <v>TIPO III</v>
      </c>
      <c r="J497" s="3">
        <v>4602</v>
      </c>
      <c r="K497" s="86"/>
      <c r="L497" s="117">
        <f>IF(SUMIFS('MUSD26-30'!B:B,'MUSD26-30'!A:A,ListaUsinas!E497)=0,"",SUMIFS('MUSD26-30'!B:B,'MUSD26-30'!A:A,ListaUsinas!E497))</f>
        <v>22</v>
      </c>
      <c r="M497" s="117">
        <f>IF(SUMIFS(MUSD!C:C,MUSD!A:A,ListaUsinas!E497)=0,"",SUMIFS(MUSD!C:C,MUSD!A:A,ListaUsinas!E497))</f>
        <v>22</v>
      </c>
      <c r="N497" s="46" t="s">
        <v>8529</v>
      </c>
      <c r="O497" s="50"/>
      <c r="P497" s="79"/>
      <c r="Q497" s="79"/>
      <c r="R497" s="79"/>
      <c r="S497" s="79"/>
      <c r="T497" s="79"/>
      <c r="U497" s="79"/>
      <c r="V497" s="79"/>
      <c r="W497" s="78"/>
    </row>
    <row r="498" spans="1:35" s="1" customFormat="1" x14ac:dyDescent="0.25">
      <c r="A498" s="3" t="s">
        <v>6634</v>
      </c>
      <c r="B498" s="48" t="s">
        <v>3929</v>
      </c>
      <c r="C498" s="21" t="s">
        <v>1288</v>
      </c>
      <c r="D498" s="14" t="s">
        <v>1289</v>
      </c>
      <c r="E498" s="14" t="str">
        <f t="shared" si="7"/>
        <v>033386</v>
      </c>
      <c r="F498" s="3" t="s">
        <v>3938</v>
      </c>
      <c r="G498" s="3" t="s">
        <v>940</v>
      </c>
      <c r="H498" s="3" t="s">
        <v>6</v>
      </c>
      <c r="I498" s="3" t="str">
        <f>IFERROR(VLOOKUP(E498,[2]Sheet1!$C:$D,2,0),"TIPO III - Não classificada")</f>
        <v>TIPO III</v>
      </c>
      <c r="J498" s="3">
        <v>48001</v>
      </c>
      <c r="K498" s="86"/>
      <c r="L498" s="117">
        <f>IF(SUMIFS('MUSD26-30'!B:B,'MUSD26-30'!A:A,ListaUsinas!E498)=0,"",SUMIFS('MUSD26-30'!B:B,'MUSD26-30'!A:A,ListaUsinas!E498))</f>
        <v>20.88</v>
      </c>
      <c r="M498" s="117">
        <f>IF(SUMIFS(MUSD!C:C,MUSD!A:A,ListaUsinas!E498)=0,"",SUMIFS(MUSD!C:C,MUSD!A:A,ListaUsinas!E498))</f>
        <v>20.88</v>
      </c>
      <c r="N498" s="46" t="s">
        <v>8529</v>
      </c>
      <c r="O498" s="50"/>
      <c r="P498" s="79"/>
      <c r="Q498" s="79"/>
      <c r="R498" s="79"/>
      <c r="S498" s="79"/>
      <c r="T498" s="79"/>
      <c r="U498" s="79"/>
      <c r="V498" s="79"/>
      <c r="W498" s="78"/>
    </row>
    <row r="499" spans="1:35" s="1" customFormat="1" x14ac:dyDescent="0.25">
      <c r="A499" s="3" t="s">
        <v>7932</v>
      </c>
      <c r="B499" s="48" t="s">
        <v>3929</v>
      </c>
      <c r="C499" s="21" t="s">
        <v>1290</v>
      </c>
      <c r="D499" s="14" t="s">
        <v>1291</v>
      </c>
      <c r="E499" s="14" t="str">
        <f t="shared" si="7"/>
        <v>029649</v>
      </c>
      <c r="F499" s="3" t="s">
        <v>3938</v>
      </c>
      <c r="G499" s="3" t="s">
        <v>4905</v>
      </c>
      <c r="H499" s="3" t="s">
        <v>7</v>
      </c>
      <c r="I499" s="3" t="str">
        <f>IFERROR(VLOOKUP(E499,[2]Sheet1!$C:$D,2,0),"TIPO III - Não classificada")</f>
        <v>TIPO III</v>
      </c>
      <c r="J499" s="3">
        <v>48360</v>
      </c>
      <c r="K499" s="86"/>
      <c r="L499" s="117" t="str">
        <f>IF(SUMIFS('MUSD26-30'!B:B,'MUSD26-30'!A:A,ListaUsinas!E499)=0,"",SUMIFS('MUSD26-30'!B:B,'MUSD26-30'!A:A,ListaUsinas!E499))</f>
        <v/>
      </c>
      <c r="M499" s="117" t="str">
        <f>IF(SUMIFS(MUSD!C:C,MUSD!A:A,ListaUsinas!E499)=0,"",SUMIFS(MUSD!C:C,MUSD!A:A,ListaUsinas!E499))</f>
        <v/>
      </c>
      <c r="N499" s="46" t="s">
        <v>8548</v>
      </c>
      <c r="O499" s="50"/>
      <c r="P499" s="79"/>
      <c r="Q499" s="79"/>
      <c r="R499" s="79"/>
      <c r="S499" s="79"/>
      <c r="T499" s="79"/>
      <c r="U499" s="79"/>
      <c r="V499" s="79"/>
      <c r="W499" s="78"/>
    </row>
    <row r="500" spans="1:35" s="1" customFormat="1" x14ac:dyDescent="0.25">
      <c r="A500" s="3" t="s">
        <v>6634</v>
      </c>
      <c r="B500" s="48" t="s">
        <v>3929</v>
      </c>
      <c r="C500" s="21" t="s">
        <v>1292</v>
      </c>
      <c r="D500" s="14" t="s">
        <v>1293</v>
      </c>
      <c r="E500" s="14" t="str">
        <f t="shared" si="7"/>
        <v>000581</v>
      </c>
      <c r="F500" s="3" t="s">
        <v>3938</v>
      </c>
      <c r="G500" s="3" t="s">
        <v>940</v>
      </c>
      <c r="H500" s="3" t="s">
        <v>6</v>
      </c>
      <c r="I500" s="3" t="str">
        <f>IFERROR(VLOOKUP(E500,[2]Sheet1!$C:$D,2,0),"TIPO III - Não classificada")</f>
        <v>TIPO III</v>
      </c>
      <c r="J500" s="3">
        <v>47106</v>
      </c>
      <c r="K500" s="86"/>
      <c r="L500" s="117">
        <f>IF(SUMIFS('MUSD26-30'!B:B,'MUSD26-30'!A:A,ListaUsinas!E500)=0,"",SUMIFS('MUSD26-30'!B:B,'MUSD26-30'!A:A,ListaUsinas!E500))</f>
        <v>0.65</v>
      </c>
      <c r="M500" s="117">
        <f>IF(SUMIFS(MUSD!C:C,MUSD!A:A,ListaUsinas!E500)=0,"",SUMIFS(MUSD!C:C,MUSD!A:A,ListaUsinas!E500))</f>
        <v>0.65</v>
      </c>
      <c r="N500" s="46" t="s">
        <v>8529</v>
      </c>
      <c r="O500" s="50"/>
      <c r="P500" s="79"/>
      <c r="Q500" s="79"/>
      <c r="R500" s="79"/>
      <c r="S500" s="79"/>
      <c r="T500" s="79"/>
      <c r="U500" s="79"/>
      <c r="V500" s="79"/>
      <c r="W500" s="78"/>
    </row>
    <row r="501" spans="1:35" s="1" customFormat="1" x14ac:dyDescent="0.25">
      <c r="A501" s="3" t="s">
        <v>6634</v>
      </c>
      <c r="B501" s="48" t="s">
        <v>3929</v>
      </c>
      <c r="C501" s="21" t="s">
        <v>1294</v>
      </c>
      <c r="D501" s="14" t="s">
        <v>1295</v>
      </c>
      <c r="E501" s="14" t="str">
        <f t="shared" si="7"/>
        <v>060664</v>
      </c>
      <c r="F501" s="3" t="s">
        <v>3938</v>
      </c>
      <c r="G501" s="3" t="s">
        <v>940</v>
      </c>
      <c r="H501" s="3" t="s">
        <v>6</v>
      </c>
      <c r="I501" s="3" t="str">
        <f>IFERROR(VLOOKUP(E501,[2]Sheet1!$C:$D,2,0),"TIPO III - Não classificada")</f>
        <v>TIPO III</v>
      </c>
      <c r="J501" s="3">
        <v>47708</v>
      </c>
      <c r="K501" s="86"/>
      <c r="L501" s="117">
        <f>IF(SUMIFS('MUSD26-30'!B:B,'MUSD26-30'!A:A,ListaUsinas!E501)=0,"",SUMIFS('MUSD26-30'!B:B,'MUSD26-30'!A:A,ListaUsinas!E501))</f>
        <v>1.5</v>
      </c>
      <c r="M501" s="117">
        <f>IF(SUMIFS(MUSD!C:C,MUSD!A:A,ListaUsinas!E501)=0,"",SUMIFS(MUSD!C:C,MUSD!A:A,ListaUsinas!E501))</f>
        <v>1.5</v>
      </c>
      <c r="N501" s="46" t="s">
        <v>8529</v>
      </c>
      <c r="O501" s="50"/>
      <c r="P501" s="79"/>
      <c r="Q501" s="79"/>
      <c r="R501" s="79"/>
      <c r="S501" s="79"/>
      <c r="T501" s="79"/>
      <c r="U501" s="79"/>
      <c r="V501" s="79"/>
      <c r="W501" s="78"/>
    </row>
    <row r="502" spans="1:35" s="1" customFormat="1" ht="13.5" customHeight="1" x14ac:dyDescent="0.25">
      <c r="A502" s="3" t="s">
        <v>6634</v>
      </c>
      <c r="B502" s="48" t="s">
        <v>3929</v>
      </c>
      <c r="C502" s="21" t="s">
        <v>1296</v>
      </c>
      <c r="D502" s="14" t="s">
        <v>1297</v>
      </c>
      <c r="E502" s="14" t="str">
        <f t="shared" si="7"/>
        <v>028996</v>
      </c>
      <c r="F502" s="3" t="s">
        <v>3938</v>
      </c>
      <c r="G502" s="3" t="s">
        <v>940</v>
      </c>
      <c r="H502" s="3" t="s">
        <v>6</v>
      </c>
      <c r="I502" s="3" t="str">
        <f>IFERROR(VLOOKUP(E502,[2]Sheet1!$C:$D,2,0),"TIPO III - Não classificada")</f>
        <v>TIPO III</v>
      </c>
      <c r="J502" s="3">
        <v>3536</v>
      </c>
      <c r="K502" s="86"/>
      <c r="L502" s="117">
        <f>IF(SUMIFS('MUSD26-30'!B:B,'MUSD26-30'!A:A,ListaUsinas!E502)=0,"",SUMIFS('MUSD26-30'!B:B,'MUSD26-30'!A:A,ListaUsinas!E502))</f>
        <v>24</v>
      </c>
      <c r="M502" s="117">
        <f>IF(SUMIFS(MUSD!C:C,MUSD!A:A,ListaUsinas!E502)=0,"",SUMIFS(MUSD!C:C,MUSD!A:A,ListaUsinas!E502))</f>
        <v>24</v>
      </c>
      <c r="N502" s="46" t="s">
        <v>8529</v>
      </c>
      <c r="O502" s="50"/>
      <c r="P502" s="79"/>
      <c r="Q502" s="79"/>
      <c r="R502" s="79"/>
      <c r="S502" s="79"/>
      <c r="T502" s="79"/>
      <c r="U502" s="79"/>
      <c r="V502" s="79"/>
      <c r="W502" s="78"/>
    </row>
    <row r="503" spans="1:35" s="1" customFormat="1" ht="13.5" customHeight="1" x14ac:dyDescent="0.25">
      <c r="A503" s="3" t="s">
        <v>6634</v>
      </c>
      <c r="B503" s="48" t="s">
        <v>3929</v>
      </c>
      <c r="C503" s="21" t="s">
        <v>1298</v>
      </c>
      <c r="D503" s="14" t="s">
        <v>1299</v>
      </c>
      <c r="E503" s="14" t="str">
        <f t="shared" si="7"/>
        <v>028806</v>
      </c>
      <c r="F503" s="3" t="s">
        <v>3938</v>
      </c>
      <c r="G503" s="3" t="s">
        <v>940</v>
      </c>
      <c r="H503" s="3" t="s">
        <v>6</v>
      </c>
      <c r="I503" s="3" t="str">
        <f>IFERROR(VLOOKUP(E503,[2]Sheet1!$C:$D,2,0),"TIPO III - Não classificada")</f>
        <v>TIPO III</v>
      </c>
      <c r="J503" s="3">
        <v>4601</v>
      </c>
      <c r="K503" s="86"/>
      <c r="L503" s="117">
        <f>IF(SUMIFS('MUSD26-30'!B:B,'MUSD26-30'!A:A,ListaUsinas!E503)=0,"",SUMIFS('MUSD26-30'!B:B,'MUSD26-30'!A:A,ListaUsinas!E503))</f>
        <v>17.89</v>
      </c>
      <c r="M503" s="117">
        <f>IF(SUMIFS(MUSD!C:C,MUSD!A:A,ListaUsinas!E503)=0,"",SUMIFS(MUSD!C:C,MUSD!A:A,ListaUsinas!E503))</f>
        <v>17.89</v>
      </c>
      <c r="N503" s="46" t="s">
        <v>8529</v>
      </c>
      <c r="O503" s="50"/>
      <c r="P503" s="79"/>
      <c r="Q503" s="79"/>
      <c r="R503" s="79"/>
      <c r="S503" s="79"/>
      <c r="T503" s="79"/>
      <c r="U503" s="79"/>
      <c r="V503" s="79"/>
      <c r="W503" s="78"/>
    </row>
    <row r="504" spans="1:35" s="1" customFormat="1" ht="13.5" customHeight="1" x14ac:dyDescent="0.25">
      <c r="A504" s="3" t="s">
        <v>6634</v>
      </c>
      <c r="B504" s="48" t="s">
        <v>3929</v>
      </c>
      <c r="C504" s="21" t="s">
        <v>1300</v>
      </c>
      <c r="D504" s="14" t="s">
        <v>1301</v>
      </c>
      <c r="E504" s="14" t="str">
        <f t="shared" si="7"/>
        <v>028837</v>
      </c>
      <c r="F504" s="3" t="s">
        <v>3938</v>
      </c>
      <c r="G504" s="3" t="s">
        <v>940</v>
      </c>
      <c r="H504" s="3" t="s">
        <v>6</v>
      </c>
      <c r="I504" s="3" t="str">
        <f>IFERROR(VLOOKUP(E504,[2]Sheet1!$C:$D,2,0),"TIPO III - Não classificada")</f>
        <v>TIPO III</v>
      </c>
      <c r="J504" s="3">
        <v>48003</v>
      </c>
      <c r="K504" s="86"/>
      <c r="L504" s="117">
        <f>IF(SUMIFS('MUSD26-30'!B:B,'MUSD26-30'!A:A,ListaUsinas!E504)=0,"",SUMIFS('MUSD26-30'!B:B,'MUSD26-30'!A:A,ListaUsinas!E504))</f>
        <v>4.47</v>
      </c>
      <c r="M504" s="117">
        <f>IF(SUMIFS(MUSD!C:C,MUSD!A:A,ListaUsinas!E504)=0,"",SUMIFS(MUSD!C:C,MUSD!A:A,ListaUsinas!E504))</f>
        <v>4.47</v>
      </c>
      <c r="N504" s="46" t="s">
        <v>8529</v>
      </c>
      <c r="O504" s="50"/>
      <c r="P504" s="79"/>
      <c r="Q504" s="79"/>
      <c r="R504" s="79"/>
      <c r="S504" s="79"/>
      <c r="T504" s="79"/>
      <c r="U504" s="79"/>
      <c r="V504" s="79"/>
      <c r="W504" s="78"/>
    </row>
    <row r="505" spans="1:35" s="1" customFormat="1" ht="13.5" customHeight="1" x14ac:dyDescent="0.25">
      <c r="A505" s="3" t="s">
        <v>6634</v>
      </c>
      <c r="B505" s="48" t="s">
        <v>3929</v>
      </c>
      <c r="C505" s="21" t="s">
        <v>1302</v>
      </c>
      <c r="D505" s="14" t="s">
        <v>1303</v>
      </c>
      <c r="E505" s="14" t="str">
        <f t="shared" si="7"/>
        <v>028838</v>
      </c>
      <c r="F505" s="3" t="s">
        <v>3938</v>
      </c>
      <c r="G505" s="3" t="s">
        <v>940</v>
      </c>
      <c r="H505" s="3" t="s">
        <v>6</v>
      </c>
      <c r="I505" s="3" t="str">
        <f>IFERROR(VLOOKUP(E505,[2]Sheet1!$C:$D,2,0),"TIPO III - Não classificada")</f>
        <v>TIPO III</v>
      </c>
      <c r="J505" s="3">
        <v>48003</v>
      </c>
      <c r="K505" s="86"/>
      <c r="L505" s="117">
        <f>IF(SUMIFS('MUSD26-30'!B:B,'MUSD26-30'!A:A,ListaUsinas!E505)=0,"",SUMIFS('MUSD26-30'!B:B,'MUSD26-30'!A:A,ListaUsinas!E505))</f>
        <v>5.97</v>
      </c>
      <c r="M505" s="117">
        <f>IF(SUMIFS(MUSD!C:C,MUSD!A:A,ListaUsinas!E505)=0,"",SUMIFS(MUSD!C:C,MUSD!A:A,ListaUsinas!E505))</f>
        <v>5.97</v>
      </c>
      <c r="N505" s="46" t="s">
        <v>8529</v>
      </c>
      <c r="O505" s="50"/>
      <c r="P505" s="79"/>
      <c r="Q505" s="79"/>
      <c r="R505" s="79"/>
      <c r="S505" s="79"/>
      <c r="T505" s="79"/>
      <c r="U505" s="79"/>
      <c r="V505" s="79"/>
      <c r="W505" s="78"/>
    </row>
    <row r="506" spans="1:35" s="1" customFormat="1" ht="13.5" customHeight="1" x14ac:dyDescent="0.25">
      <c r="A506" s="3" t="s">
        <v>6634</v>
      </c>
      <c r="B506" s="48" t="s">
        <v>3929</v>
      </c>
      <c r="C506" s="21" t="s">
        <v>1304</v>
      </c>
      <c r="D506" s="14" t="s">
        <v>1305</v>
      </c>
      <c r="E506" s="14" t="str">
        <f t="shared" si="7"/>
        <v>030863</v>
      </c>
      <c r="F506" s="3" t="s">
        <v>3938</v>
      </c>
      <c r="G506" s="3" t="s">
        <v>940</v>
      </c>
      <c r="H506" s="3" t="s">
        <v>6</v>
      </c>
      <c r="I506" s="3" t="str">
        <f>IFERROR(VLOOKUP(E506,[2]Sheet1!$C:$D,2,0),"TIPO III - Não classificada")</f>
        <v>TIPO III</v>
      </c>
      <c r="J506" s="3">
        <v>48012</v>
      </c>
      <c r="K506" s="86"/>
      <c r="L506" s="117">
        <f>IF(SUMIFS('MUSD26-30'!B:B,'MUSD26-30'!A:A,ListaUsinas!E506)=0,"",SUMIFS('MUSD26-30'!B:B,'MUSD26-30'!A:A,ListaUsinas!E506))</f>
        <v>30</v>
      </c>
      <c r="M506" s="117">
        <f>IF(SUMIFS(MUSD!C:C,MUSD!A:A,ListaUsinas!E506)=0,"",SUMIFS(MUSD!C:C,MUSD!A:A,ListaUsinas!E506))</f>
        <v>30</v>
      </c>
      <c r="N506" s="46" t="s">
        <v>8529</v>
      </c>
      <c r="O506" s="50"/>
      <c r="P506" s="79"/>
      <c r="Q506" s="79"/>
      <c r="R506" s="79"/>
      <c r="S506" s="79"/>
      <c r="T506" s="79"/>
      <c r="U506" s="79"/>
      <c r="V506" s="79"/>
      <c r="W506" s="78"/>
      <c r="AI506" s="1" t="e">
        <f>VLOOKUP(AA506,'[3]Separação TipoIIB-III-carga-UFV'!$A:$D,4,0)</f>
        <v>#N/A</v>
      </c>
    </row>
    <row r="507" spans="1:35" s="1" customFormat="1" ht="13.5" customHeight="1" x14ac:dyDescent="0.25">
      <c r="A507" s="3" t="s">
        <v>6634</v>
      </c>
      <c r="B507" s="48" t="s">
        <v>3929</v>
      </c>
      <c r="C507" s="21" t="s">
        <v>1306</v>
      </c>
      <c r="D507" s="14" t="s">
        <v>1307</v>
      </c>
      <c r="E507" s="14" t="str">
        <f t="shared" si="7"/>
        <v>030185</v>
      </c>
      <c r="F507" s="3" t="s">
        <v>3938</v>
      </c>
      <c r="G507" s="3" t="s">
        <v>940</v>
      </c>
      <c r="H507" s="3" t="s">
        <v>6</v>
      </c>
      <c r="I507" s="3" t="str">
        <f>IFERROR(VLOOKUP(E507,[2]Sheet1!$C:$D,2,0),"TIPO III - Não classificada")</f>
        <v>TIPO III</v>
      </c>
      <c r="J507" s="3">
        <v>48007</v>
      </c>
      <c r="K507" s="86"/>
      <c r="L507" s="117">
        <f>IF(SUMIFS('MUSD26-30'!B:B,'MUSD26-30'!A:A,ListaUsinas!E507)=0,"",SUMIFS('MUSD26-30'!B:B,'MUSD26-30'!A:A,ListaUsinas!E507))</f>
        <v>10.62</v>
      </c>
      <c r="M507" s="117">
        <f>IF(SUMIFS(MUSD!C:C,MUSD!A:A,ListaUsinas!E507)=0,"",SUMIFS(MUSD!C:C,MUSD!A:A,ListaUsinas!E507))</f>
        <v>10.62</v>
      </c>
      <c r="N507" s="46" t="s">
        <v>8529</v>
      </c>
      <c r="O507" s="50"/>
      <c r="P507" s="79"/>
      <c r="Q507" s="79"/>
      <c r="R507" s="79"/>
      <c r="S507" s="79"/>
      <c r="T507" s="79"/>
      <c r="U507" s="79"/>
      <c r="V507" s="79"/>
      <c r="W507" s="78"/>
    </row>
    <row r="508" spans="1:35" s="1" customFormat="1" ht="13.5" customHeight="1" x14ac:dyDescent="0.25">
      <c r="A508" s="3" t="s">
        <v>6634</v>
      </c>
      <c r="B508" s="48" t="s">
        <v>3929</v>
      </c>
      <c r="C508" s="21" t="s">
        <v>1308</v>
      </c>
      <c r="D508" s="14" t="s">
        <v>1309</v>
      </c>
      <c r="E508" s="14" t="str">
        <f t="shared" si="7"/>
        <v>030642</v>
      </c>
      <c r="F508" s="3" t="s">
        <v>3938</v>
      </c>
      <c r="G508" s="3" t="s">
        <v>940</v>
      </c>
      <c r="H508" s="3" t="s">
        <v>6</v>
      </c>
      <c r="I508" s="3" t="str">
        <f>IFERROR(VLOOKUP(E508,[2]Sheet1!$C:$D,2,0),"TIPO III - Não classificada")</f>
        <v>TIPO III</v>
      </c>
      <c r="J508" s="3">
        <v>4902</v>
      </c>
      <c r="K508" s="86"/>
      <c r="L508" s="117">
        <f>IF(SUMIFS('MUSD26-30'!B:B,'MUSD26-30'!A:A,ListaUsinas!E508)=0,"",SUMIFS('MUSD26-30'!B:B,'MUSD26-30'!A:A,ListaUsinas!E508))</f>
        <v>21.55</v>
      </c>
      <c r="M508" s="117">
        <f>IF(SUMIFS(MUSD!C:C,MUSD!A:A,ListaUsinas!E508)=0,"",SUMIFS(MUSD!C:C,MUSD!A:A,ListaUsinas!E508))</f>
        <v>21.55</v>
      </c>
      <c r="N508" s="46" t="s">
        <v>8529</v>
      </c>
      <c r="O508" s="50"/>
      <c r="P508" s="79"/>
      <c r="Q508" s="79"/>
      <c r="R508" s="79"/>
      <c r="S508" s="79"/>
      <c r="T508" s="79"/>
      <c r="U508" s="79"/>
      <c r="V508" s="79"/>
      <c r="W508" s="78"/>
    </row>
    <row r="509" spans="1:35" s="1" customFormat="1" ht="13.5" customHeight="1" x14ac:dyDescent="0.25">
      <c r="A509" s="3" t="s">
        <v>6634</v>
      </c>
      <c r="B509" s="48" t="s">
        <v>3929</v>
      </c>
      <c r="C509" s="21" t="s">
        <v>1310</v>
      </c>
      <c r="D509" s="14" t="s">
        <v>1311</v>
      </c>
      <c r="E509" s="14" t="str">
        <f t="shared" si="7"/>
        <v>028832</v>
      </c>
      <c r="F509" s="3" t="s">
        <v>3938</v>
      </c>
      <c r="G509" s="3" t="s">
        <v>940</v>
      </c>
      <c r="H509" s="3" t="s">
        <v>6</v>
      </c>
      <c r="I509" s="3" t="str">
        <f>IFERROR(VLOOKUP(E509,[2]Sheet1!$C:$D,2,0),"TIPO III - Não classificada")</f>
        <v>TIPO III</v>
      </c>
      <c r="J509" s="3">
        <v>47107</v>
      </c>
      <c r="K509" s="86"/>
      <c r="L509" s="117">
        <f>IF(SUMIFS('MUSD26-30'!B:B,'MUSD26-30'!A:A,ListaUsinas!E509)=0,"",SUMIFS('MUSD26-30'!B:B,'MUSD26-30'!A:A,ListaUsinas!E509))</f>
        <v>29.02</v>
      </c>
      <c r="M509" s="117">
        <f>IF(SUMIFS(MUSD!C:C,MUSD!A:A,ListaUsinas!E509)=0,"",SUMIFS(MUSD!C:C,MUSD!A:A,ListaUsinas!E509))</f>
        <v>29.02</v>
      </c>
      <c r="N509" s="46" t="s">
        <v>8529</v>
      </c>
      <c r="O509" s="50"/>
      <c r="P509" s="79"/>
      <c r="Q509" s="79"/>
      <c r="R509" s="79"/>
      <c r="S509" s="79"/>
      <c r="T509" s="79"/>
      <c r="U509" s="79"/>
      <c r="V509" s="79"/>
      <c r="W509" s="78"/>
    </row>
    <row r="510" spans="1:35" s="1" customFormat="1" ht="13.5" customHeight="1" x14ac:dyDescent="0.25">
      <c r="A510" s="3" t="s">
        <v>6634</v>
      </c>
      <c r="B510" s="48" t="s">
        <v>3929</v>
      </c>
      <c r="C510" s="21" t="s">
        <v>1312</v>
      </c>
      <c r="D510" s="14" t="s">
        <v>1313</v>
      </c>
      <c r="E510" s="14" t="str">
        <f t="shared" si="7"/>
        <v>029154</v>
      </c>
      <c r="F510" s="3" t="s">
        <v>3938</v>
      </c>
      <c r="G510" s="3" t="s">
        <v>940</v>
      </c>
      <c r="H510" s="3" t="s">
        <v>6</v>
      </c>
      <c r="I510" s="3" t="str">
        <f>IFERROR(VLOOKUP(E510,[2]Sheet1!$C:$D,2,0),"TIPO III - Não classificada")</f>
        <v>TIPO III</v>
      </c>
      <c r="J510" s="3">
        <v>48003</v>
      </c>
      <c r="K510" s="86"/>
      <c r="L510" s="117">
        <f>IF(SUMIFS('MUSD26-30'!B:B,'MUSD26-30'!A:A,ListaUsinas!E510)=0,"",SUMIFS('MUSD26-30'!B:B,'MUSD26-30'!A:A,ListaUsinas!E510))</f>
        <v>1.85</v>
      </c>
      <c r="M510" s="117">
        <f>IF(SUMIFS(MUSD!C:C,MUSD!A:A,ListaUsinas!E510)=0,"",SUMIFS(MUSD!C:C,MUSD!A:A,ListaUsinas!E510))</f>
        <v>1.85</v>
      </c>
      <c r="N510" s="46" t="s">
        <v>8529</v>
      </c>
      <c r="O510" s="50"/>
      <c r="P510" s="79"/>
      <c r="Q510" s="79"/>
      <c r="R510" s="79"/>
      <c r="S510" s="79"/>
      <c r="T510" s="79"/>
      <c r="U510" s="79"/>
      <c r="V510" s="79"/>
      <c r="W510" s="78"/>
    </row>
    <row r="511" spans="1:35" s="1" customFormat="1" ht="13.5" customHeight="1" x14ac:dyDescent="0.25">
      <c r="A511" s="3" t="s">
        <v>6634</v>
      </c>
      <c r="B511" s="48" t="s">
        <v>3929</v>
      </c>
      <c r="C511" s="21" t="s">
        <v>1170</v>
      </c>
      <c r="D511" s="14" t="s">
        <v>1314</v>
      </c>
      <c r="E511" s="14" t="str">
        <f t="shared" si="7"/>
        <v>029151</v>
      </c>
      <c r="F511" s="3" t="s">
        <v>3938</v>
      </c>
      <c r="G511" s="3" t="s">
        <v>940</v>
      </c>
      <c r="H511" s="3" t="s">
        <v>6</v>
      </c>
      <c r="I511" s="3" t="str">
        <f>IFERROR(VLOOKUP(E511,[2]Sheet1!$C:$D,2,0),"TIPO III - Não classificada")</f>
        <v>TIPO III</v>
      </c>
      <c r="J511" s="3">
        <v>48003</v>
      </c>
      <c r="K511" s="86"/>
      <c r="L511" s="117">
        <f>IF(SUMIFS('MUSD26-30'!B:B,'MUSD26-30'!A:A,ListaUsinas!E511)=0,"",SUMIFS('MUSD26-30'!B:B,'MUSD26-30'!A:A,ListaUsinas!E511))</f>
        <v>24</v>
      </c>
      <c r="M511" s="117">
        <f>IF(SUMIFS(MUSD!C:C,MUSD!A:A,ListaUsinas!E511)=0,"",SUMIFS(MUSD!C:C,MUSD!A:A,ListaUsinas!E511))</f>
        <v>24</v>
      </c>
      <c r="N511" s="46" t="s">
        <v>8529</v>
      </c>
      <c r="O511" s="50"/>
      <c r="P511" s="79"/>
      <c r="Q511" s="79"/>
      <c r="R511" s="79"/>
      <c r="S511" s="79"/>
      <c r="T511" s="79"/>
      <c r="U511" s="79"/>
      <c r="V511" s="79"/>
      <c r="W511" s="78"/>
    </row>
    <row r="512" spans="1:35" s="1" customFormat="1" ht="13.5" customHeight="1" x14ac:dyDescent="0.25">
      <c r="A512" s="3" t="s">
        <v>6634</v>
      </c>
      <c r="B512" s="48" t="s">
        <v>3929</v>
      </c>
      <c r="C512" s="21" t="s">
        <v>1315</v>
      </c>
      <c r="D512" s="14" t="s">
        <v>1316</v>
      </c>
      <c r="E512" s="14" t="str">
        <f t="shared" si="7"/>
        <v>030813</v>
      </c>
      <c r="F512" s="3" t="s">
        <v>3938</v>
      </c>
      <c r="G512" s="3" t="s">
        <v>940</v>
      </c>
      <c r="H512" s="3" t="s">
        <v>6</v>
      </c>
      <c r="I512" s="3" t="str">
        <f>IFERROR(VLOOKUP(E512,[2]Sheet1!$C:$D,2,0),"TIPO III - Não classificada")</f>
        <v>TIPO III</v>
      </c>
      <c r="J512" s="3">
        <v>48003</v>
      </c>
      <c r="K512" s="86"/>
      <c r="L512" s="117">
        <f>IF(SUMIFS('MUSD26-30'!B:B,'MUSD26-30'!A:A,ListaUsinas!E512)=0,"",SUMIFS('MUSD26-30'!B:B,'MUSD26-30'!A:A,ListaUsinas!E512))</f>
        <v>3.56</v>
      </c>
      <c r="M512" s="117">
        <f>IF(SUMIFS(MUSD!C:C,MUSD!A:A,ListaUsinas!E512)=0,"",SUMIFS(MUSD!C:C,MUSD!A:A,ListaUsinas!E512))</f>
        <v>3.56</v>
      </c>
      <c r="N512" s="46" t="s">
        <v>8529</v>
      </c>
      <c r="O512" s="50"/>
      <c r="P512" s="79"/>
      <c r="Q512" s="79"/>
      <c r="R512" s="79"/>
      <c r="S512" s="79"/>
      <c r="T512" s="79"/>
      <c r="U512" s="79"/>
      <c r="V512" s="79"/>
      <c r="W512" s="78"/>
    </row>
    <row r="513" spans="1:35" s="1" customFormat="1" ht="13.5" customHeight="1" x14ac:dyDescent="0.25">
      <c r="A513" s="3" t="s">
        <v>6634</v>
      </c>
      <c r="B513" s="48" t="s">
        <v>3929</v>
      </c>
      <c r="C513" s="21" t="s">
        <v>1317</v>
      </c>
      <c r="D513" s="14" t="s">
        <v>1318</v>
      </c>
      <c r="E513" s="14" t="str">
        <f t="shared" si="7"/>
        <v>030814</v>
      </c>
      <c r="F513" s="3" t="s">
        <v>3938</v>
      </c>
      <c r="G513" s="3" t="s">
        <v>940</v>
      </c>
      <c r="H513" s="3" t="s">
        <v>6</v>
      </c>
      <c r="I513" s="3" t="str">
        <f>IFERROR(VLOOKUP(E513,[2]Sheet1!$C:$D,2,0),"TIPO III - Não classificada")</f>
        <v>TIPO III</v>
      </c>
      <c r="J513" s="3">
        <v>48003</v>
      </c>
      <c r="K513" s="86"/>
      <c r="L513" s="117">
        <f>IF(SUMIFS('MUSD26-30'!B:B,'MUSD26-30'!A:A,ListaUsinas!E513)=0,"",SUMIFS('MUSD26-30'!B:B,'MUSD26-30'!A:A,ListaUsinas!E513))</f>
        <v>4.47</v>
      </c>
      <c r="M513" s="117">
        <f>IF(SUMIFS(MUSD!C:C,MUSD!A:A,ListaUsinas!E513)=0,"",SUMIFS(MUSD!C:C,MUSD!A:A,ListaUsinas!E513))</f>
        <v>4.47</v>
      </c>
      <c r="N513" s="46" t="s">
        <v>8529</v>
      </c>
      <c r="O513" s="50"/>
      <c r="P513" s="79"/>
      <c r="Q513" s="79"/>
      <c r="R513" s="79"/>
      <c r="S513" s="79"/>
      <c r="T513" s="79"/>
      <c r="U513" s="79"/>
      <c r="V513" s="79"/>
      <c r="W513" s="78"/>
    </row>
    <row r="514" spans="1:35" s="1" customFormat="1" ht="13.5" customHeight="1" x14ac:dyDescent="0.25">
      <c r="A514" s="3" t="s">
        <v>6634</v>
      </c>
      <c r="B514" s="48" t="s">
        <v>3929</v>
      </c>
      <c r="C514" s="21" t="s">
        <v>1319</v>
      </c>
      <c r="D514" s="14" t="s">
        <v>1320</v>
      </c>
      <c r="E514" s="14" t="str">
        <f t="shared" ref="E514:E577" si="8">MID(D514,11,6)</f>
        <v>030928</v>
      </c>
      <c r="F514" s="3" t="s">
        <v>3938</v>
      </c>
      <c r="G514" s="3" t="s">
        <v>940</v>
      </c>
      <c r="H514" s="3" t="s">
        <v>6</v>
      </c>
      <c r="I514" s="3" t="str">
        <f>IFERROR(VLOOKUP(E514,[2]Sheet1!$C:$D,2,0),"TIPO III - Não classificada")</f>
        <v>TIPO III</v>
      </c>
      <c r="J514" s="3">
        <v>47108</v>
      </c>
      <c r="K514" s="86"/>
      <c r="L514" s="117">
        <f>IF(SUMIFS('MUSD26-30'!B:B,'MUSD26-30'!A:A,ListaUsinas!E514)=0,"",SUMIFS('MUSD26-30'!B:B,'MUSD26-30'!A:A,ListaUsinas!E514))</f>
        <v>0.24</v>
      </c>
      <c r="M514" s="117">
        <f>IF(SUMIFS(MUSD!C:C,MUSD!A:A,ListaUsinas!E514)=0,"",SUMIFS(MUSD!C:C,MUSD!A:A,ListaUsinas!E514))</f>
        <v>0.24</v>
      </c>
      <c r="N514" s="46" t="s">
        <v>8529</v>
      </c>
      <c r="O514" s="50"/>
      <c r="P514" s="79"/>
      <c r="Q514" s="79"/>
      <c r="R514" s="79"/>
      <c r="S514" s="79"/>
      <c r="T514" s="79"/>
      <c r="U514" s="79"/>
      <c r="V514" s="79"/>
      <c r="W514" s="78"/>
      <c r="AI514" s="1" t="e">
        <f>VLOOKUP(AA514,'[3]Separação TipoIIB-III-carga-UFV'!$A:$D,4,0)</f>
        <v>#N/A</v>
      </c>
    </row>
    <row r="515" spans="1:35" s="1" customFormat="1" ht="13.5" customHeight="1" x14ac:dyDescent="0.25">
      <c r="A515" s="3" t="s">
        <v>6634</v>
      </c>
      <c r="B515" s="48" t="s">
        <v>3929</v>
      </c>
      <c r="C515" s="21" t="s">
        <v>1321</v>
      </c>
      <c r="D515" s="14" t="s">
        <v>1322</v>
      </c>
      <c r="E515" s="14" t="str">
        <f t="shared" si="8"/>
        <v>034012</v>
      </c>
      <c r="F515" s="3" t="s">
        <v>3938</v>
      </c>
      <c r="G515" s="3" t="s">
        <v>940</v>
      </c>
      <c r="H515" s="3" t="s">
        <v>6</v>
      </c>
      <c r="I515" s="3" t="str">
        <f>IFERROR(VLOOKUP(E515,[2]Sheet1!$C:$D,2,0),"TIPO III - Não classificada")</f>
        <v>TIPO III</v>
      </c>
      <c r="J515" s="3">
        <v>47109</v>
      </c>
      <c r="K515" s="86"/>
      <c r="L515" s="117">
        <f>IF(SUMIFS('MUSD26-30'!B:B,'MUSD26-30'!A:A,ListaUsinas!E515)=0,"",SUMIFS('MUSD26-30'!B:B,'MUSD26-30'!A:A,ListaUsinas!E515))</f>
        <v>4.5</v>
      </c>
      <c r="M515" s="117">
        <f>IF(SUMIFS(MUSD!C:C,MUSD!A:A,ListaUsinas!E515)=0,"",SUMIFS(MUSD!C:C,MUSD!A:A,ListaUsinas!E515))</f>
        <v>4.5</v>
      </c>
      <c r="N515" s="46" t="s">
        <v>8529</v>
      </c>
      <c r="O515" s="50"/>
      <c r="P515" s="79"/>
      <c r="Q515" s="79"/>
      <c r="R515" s="79"/>
      <c r="S515" s="79"/>
      <c r="T515" s="79"/>
      <c r="U515" s="79"/>
      <c r="V515" s="79"/>
      <c r="W515" s="78"/>
    </row>
    <row r="516" spans="1:35" s="1" customFormat="1" ht="13.5" customHeight="1" x14ac:dyDescent="0.25">
      <c r="A516" s="3" t="s">
        <v>6634</v>
      </c>
      <c r="B516" s="48" t="s">
        <v>3929</v>
      </c>
      <c r="C516" s="21" t="s">
        <v>1323</v>
      </c>
      <c r="D516" s="14" t="s">
        <v>1324</v>
      </c>
      <c r="E516" s="14" t="str">
        <f t="shared" si="8"/>
        <v>000688</v>
      </c>
      <c r="F516" s="3" t="s">
        <v>3938</v>
      </c>
      <c r="G516" s="3" t="s">
        <v>940</v>
      </c>
      <c r="H516" s="3" t="s">
        <v>6</v>
      </c>
      <c r="I516" s="3" t="str">
        <f>IFERROR(VLOOKUP(E516,[2]Sheet1!$C:$D,2,0),"TIPO III - Não classificada")</f>
        <v>TIPO III</v>
      </c>
      <c r="J516" s="3">
        <v>4755</v>
      </c>
      <c r="K516" s="86"/>
      <c r="L516" s="117">
        <f>IF(SUMIFS('MUSD26-30'!B:B,'MUSD26-30'!A:A,ListaUsinas!E516)=0,"",SUMIFS('MUSD26-30'!B:B,'MUSD26-30'!A:A,ListaUsinas!E516))</f>
        <v>12.42</v>
      </c>
      <c r="M516" s="117">
        <f>IF(SUMIFS(MUSD!C:C,MUSD!A:A,ListaUsinas!E516)=0,"",SUMIFS(MUSD!C:C,MUSD!A:A,ListaUsinas!E516))</f>
        <v>12.42</v>
      </c>
      <c r="N516" s="46" t="s">
        <v>8529</v>
      </c>
      <c r="O516" s="50"/>
      <c r="P516" s="79"/>
      <c r="Q516" s="79"/>
      <c r="R516" s="79"/>
      <c r="S516" s="79"/>
      <c r="T516" s="79"/>
      <c r="U516" s="79"/>
      <c r="V516" s="79"/>
      <c r="W516" s="78"/>
    </row>
    <row r="517" spans="1:35" s="1" customFormat="1" ht="13.5" customHeight="1" x14ac:dyDescent="0.25">
      <c r="A517" s="3" t="s">
        <v>6634</v>
      </c>
      <c r="B517" s="48" t="s">
        <v>3929</v>
      </c>
      <c r="C517" s="21" t="s">
        <v>1325</v>
      </c>
      <c r="D517" s="14" t="s">
        <v>1326</v>
      </c>
      <c r="E517" s="14" t="str">
        <f t="shared" si="8"/>
        <v>027110</v>
      </c>
      <c r="F517" s="3" t="s">
        <v>3938</v>
      </c>
      <c r="G517" s="3" t="s">
        <v>940</v>
      </c>
      <c r="H517" s="3" t="s">
        <v>6</v>
      </c>
      <c r="I517" s="3" t="str">
        <f>IFERROR(VLOOKUP(E517,[2]Sheet1!$C:$D,2,0),"TIPO III - Não classificada")</f>
        <v>TIPO III</v>
      </c>
      <c r="J517" s="3">
        <v>48016</v>
      </c>
      <c r="K517" s="86"/>
      <c r="L517" s="117">
        <f>IF(SUMIFS('MUSD26-30'!B:B,'MUSD26-30'!A:A,ListaUsinas!E517)=0,"",SUMIFS('MUSD26-30'!B:B,'MUSD26-30'!A:A,ListaUsinas!E517))</f>
        <v>3.52</v>
      </c>
      <c r="M517" s="117">
        <f>IF(SUMIFS(MUSD!C:C,MUSD!A:A,ListaUsinas!E517)=0,"",SUMIFS(MUSD!C:C,MUSD!A:A,ListaUsinas!E517))</f>
        <v>3.52</v>
      </c>
      <c r="N517" s="46" t="s">
        <v>8529</v>
      </c>
      <c r="O517" s="50"/>
      <c r="P517" s="79"/>
      <c r="Q517" s="79"/>
      <c r="R517" s="79"/>
      <c r="S517" s="79"/>
      <c r="T517" s="79"/>
      <c r="U517" s="79"/>
      <c r="V517" s="79"/>
      <c r="W517" s="78"/>
    </row>
    <row r="518" spans="1:35" s="1" customFormat="1" ht="13.5" customHeight="1" x14ac:dyDescent="0.25">
      <c r="A518" s="3" t="s">
        <v>6634</v>
      </c>
      <c r="B518" s="48" t="s">
        <v>3929</v>
      </c>
      <c r="C518" s="21" t="s">
        <v>1327</v>
      </c>
      <c r="D518" s="14" t="s">
        <v>1328</v>
      </c>
      <c r="E518" s="14" t="str">
        <f t="shared" si="8"/>
        <v>027416</v>
      </c>
      <c r="F518" s="3" t="s">
        <v>3938</v>
      </c>
      <c r="G518" s="3" t="s">
        <v>940</v>
      </c>
      <c r="H518" s="3" t="s">
        <v>6</v>
      </c>
      <c r="I518" s="3" t="str">
        <f>IFERROR(VLOOKUP(E518,[2]Sheet1!$C:$D,2,0),"TIPO III - Não classificada")</f>
        <v>TIPO III</v>
      </c>
      <c r="J518" s="3">
        <v>47110</v>
      </c>
      <c r="K518" s="86"/>
      <c r="L518" s="117">
        <f>IF(SUMIFS('MUSD26-30'!B:B,'MUSD26-30'!A:A,ListaUsinas!E518)=0,"",SUMIFS('MUSD26-30'!B:B,'MUSD26-30'!A:A,ListaUsinas!E518))</f>
        <v>1.2</v>
      </c>
      <c r="M518" s="117">
        <f>IF(SUMIFS(MUSD!C:C,MUSD!A:A,ListaUsinas!E518)=0,"",SUMIFS(MUSD!C:C,MUSD!A:A,ListaUsinas!E518))</f>
        <v>1.2</v>
      </c>
      <c r="N518" s="46" t="s">
        <v>8529</v>
      </c>
      <c r="O518" s="50"/>
      <c r="P518" s="79"/>
      <c r="Q518" s="79"/>
      <c r="R518" s="79"/>
      <c r="S518" s="79"/>
      <c r="T518" s="79"/>
      <c r="U518" s="79"/>
      <c r="V518" s="79"/>
      <c r="W518" s="78"/>
    </row>
    <row r="519" spans="1:35" s="1" customFormat="1" ht="13.5" customHeight="1" x14ac:dyDescent="0.25">
      <c r="A519" s="3" t="s">
        <v>6634</v>
      </c>
      <c r="B519" s="48" t="s">
        <v>3929</v>
      </c>
      <c r="C519" s="21" t="s">
        <v>1329</v>
      </c>
      <c r="D519" s="14" t="s">
        <v>1330</v>
      </c>
      <c r="E519" s="14" t="str">
        <f t="shared" si="8"/>
        <v>002155</v>
      </c>
      <c r="F519" s="3" t="s">
        <v>3938</v>
      </c>
      <c r="G519" s="3" t="s">
        <v>940</v>
      </c>
      <c r="H519" s="3" t="s">
        <v>6</v>
      </c>
      <c r="I519" s="3" t="str">
        <f>IFERROR(VLOOKUP(E519,[2]Sheet1!$C:$D,2,0),"TIPO III - Não classificada")</f>
        <v>TIPO III</v>
      </c>
      <c r="J519" s="3">
        <v>47110</v>
      </c>
      <c r="K519" s="86"/>
      <c r="L519" s="117">
        <f>IF(SUMIFS('MUSD26-30'!B:B,'MUSD26-30'!A:A,ListaUsinas!E519)=0,"",SUMIFS('MUSD26-30'!B:B,'MUSD26-30'!A:A,ListaUsinas!E519))</f>
        <v>8.1199999999999992</v>
      </c>
      <c r="M519" s="117">
        <f>IF(SUMIFS(MUSD!C:C,MUSD!A:A,ListaUsinas!E519)=0,"",SUMIFS(MUSD!C:C,MUSD!A:A,ListaUsinas!E519))</f>
        <v>8.1199999999999992</v>
      </c>
      <c r="N519" s="46" t="s">
        <v>8529</v>
      </c>
      <c r="O519" s="50"/>
      <c r="P519" s="79"/>
      <c r="Q519" s="79"/>
      <c r="R519" s="79"/>
      <c r="S519" s="79"/>
      <c r="T519" s="79"/>
      <c r="U519" s="79"/>
      <c r="V519" s="79"/>
      <c r="W519" s="78"/>
    </row>
    <row r="520" spans="1:35" s="1" customFormat="1" ht="13.5" customHeight="1" x14ac:dyDescent="0.25">
      <c r="A520" s="3" t="s">
        <v>6634</v>
      </c>
      <c r="B520" s="48" t="s">
        <v>3929</v>
      </c>
      <c r="C520" s="21" t="s">
        <v>1331</v>
      </c>
      <c r="D520" s="14" t="s">
        <v>1332</v>
      </c>
      <c r="E520" s="14" t="str">
        <f t="shared" si="8"/>
        <v>027111</v>
      </c>
      <c r="F520" s="3" t="s">
        <v>3938</v>
      </c>
      <c r="G520" s="3" t="s">
        <v>940</v>
      </c>
      <c r="H520" s="3" t="s">
        <v>6</v>
      </c>
      <c r="I520" s="3" t="str">
        <f>IFERROR(VLOOKUP(E520,[2]Sheet1!$C:$D,2,0),"TIPO III - Não classificada")</f>
        <v>TIPO III</v>
      </c>
      <c r="J520" s="3">
        <v>47110</v>
      </c>
      <c r="K520" s="86"/>
      <c r="L520" s="117">
        <f>IF(SUMIFS('MUSD26-30'!B:B,'MUSD26-30'!A:A,ListaUsinas!E520)=0,"",SUMIFS('MUSD26-30'!B:B,'MUSD26-30'!A:A,ListaUsinas!E520))</f>
        <v>1.794</v>
      </c>
      <c r="M520" s="117">
        <f>IF(SUMIFS(MUSD!C:C,MUSD!A:A,ListaUsinas!E520)=0,"",SUMIFS(MUSD!C:C,MUSD!A:A,ListaUsinas!E520))</f>
        <v>1.794</v>
      </c>
      <c r="N520" s="46" t="s">
        <v>8529</v>
      </c>
      <c r="O520" s="50"/>
      <c r="P520" s="79"/>
      <c r="Q520" s="79"/>
      <c r="R520" s="79"/>
      <c r="S520" s="79"/>
      <c r="T520" s="79"/>
      <c r="U520" s="79"/>
      <c r="V520" s="79"/>
      <c r="W520" s="78"/>
    </row>
    <row r="521" spans="1:35" s="1" customFormat="1" ht="13.5" customHeight="1" x14ac:dyDescent="0.25">
      <c r="A521" s="3" t="s">
        <v>6634</v>
      </c>
      <c r="B521" s="48" t="s">
        <v>3929</v>
      </c>
      <c r="C521" s="21" t="s">
        <v>1333</v>
      </c>
      <c r="D521" s="14" t="s">
        <v>1334</v>
      </c>
      <c r="E521" s="14" t="str">
        <f t="shared" si="8"/>
        <v>000040</v>
      </c>
      <c r="F521" s="3" t="s">
        <v>3938</v>
      </c>
      <c r="G521" s="3" t="s">
        <v>940</v>
      </c>
      <c r="H521" s="3" t="s">
        <v>6</v>
      </c>
      <c r="I521" s="3" t="str">
        <f>IFERROR(VLOOKUP(E521,[2]Sheet1!$C:$D,2,0),"TIPO III - Não classificada")</f>
        <v>TIPO III</v>
      </c>
      <c r="J521" s="3">
        <v>47110</v>
      </c>
      <c r="K521" s="86"/>
      <c r="L521" s="117">
        <f>IF(SUMIFS('MUSD26-30'!B:B,'MUSD26-30'!A:A,ListaUsinas!E521)=0,"",SUMIFS('MUSD26-30'!B:B,'MUSD26-30'!A:A,ListaUsinas!E521))</f>
        <v>1.9</v>
      </c>
      <c r="M521" s="117">
        <f>IF(SUMIFS(MUSD!C:C,MUSD!A:A,ListaUsinas!E521)=0,"",SUMIFS(MUSD!C:C,MUSD!A:A,ListaUsinas!E521))</f>
        <v>1.9</v>
      </c>
      <c r="N521" s="46" t="s">
        <v>8529</v>
      </c>
      <c r="O521" s="50"/>
      <c r="P521" s="79"/>
      <c r="Q521" s="79"/>
      <c r="R521" s="79"/>
      <c r="S521" s="79"/>
      <c r="T521" s="79"/>
      <c r="U521" s="79"/>
      <c r="V521" s="79"/>
      <c r="W521" s="78"/>
    </row>
    <row r="522" spans="1:35" s="1" customFormat="1" ht="13.5" customHeight="1" x14ac:dyDescent="0.25">
      <c r="A522" s="3" t="s">
        <v>6634</v>
      </c>
      <c r="B522" s="48" t="s">
        <v>3929</v>
      </c>
      <c r="C522" s="21" t="s">
        <v>1335</v>
      </c>
      <c r="D522" s="14" t="s">
        <v>1336</v>
      </c>
      <c r="E522" s="14" t="str">
        <f t="shared" si="8"/>
        <v>028899</v>
      </c>
      <c r="F522" s="3" t="s">
        <v>3938</v>
      </c>
      <c r="G522" s="3" t="s">
        <v>940</v>
      </c>
      <c r="H522" s="3" t="s">
        <v>6</v>
      </c>
      <c r="I522" s="3" t="str">
        <f>IFERROR(VLOOKUP(E522,[2]Sheet1!$C:$D,2,0),"TIPO III - Não classificada")</f>
        <v>TIPO III</v>
      </c>
      <c r="J522" s="3">
        <v>47110</v>
      </c>
      <c r="K522" s="86"/>
      <c r="L522" s="117">
        <f>IF(SUMIFS('MUSD26-30'!B:B,'MUSD26-30'!A:A,ListaUsinas!E522)=0,"",SUMIFS('MUSD26-30'!B:B,'MUSD26-30'!A:A,ListaUsinas!E522))</f>
        <v>1</v>
      </c>
      <c r="M522" s="117">
        <f>IF(SUMIFS(MUSD!C:C,MUSD!A:A,ListaUsinas!E522)=0,"",SUMIFS(MUSD!C:C,MUSD!A:A,ListaUsinas!E522))</f>
        <v>1</v>
      </c>
      <c r="N522" s="46" t="s">
        <v>8529</v>
      </c>
      <c r="O522" s="50"/>
      <c r="P522" s="79"/>
      <c r="Q522" s="79"/>
      <c r="R522" s="79"/>
      <c r="S522" s="79"/>
      <c r="T522" s="79"/>
      <c r="U522" s="79"/>
      <c r="V522" s="79"/>
      <c r="W522" s="78"/>
    </row>
    <row r="523" spans="1:35" s="1" customFormat="1" ht="13.5" customHeight="1" x14ac:dyDescent="0.25">
      <c r="A523" s="3" t="s">
        <v>6634</v>
      </c>
      <c r="B523" s="48" t="s">
        <v>3929</v>
      </c>
      <c r="C523" s="21" t="s">
        <v>1337</v>
      </c>
      <c r="D523" s="14" t="s">
        <v>1338</v>
      </c>
      <c r="E523" s="14" t="str">
        <f t="shared" si="8"/>
        <v>030374</v>
      </c>
      <c r="F523" s="3" t="s">
        <v>3938</v>
      </c>
      <c r="G523" s="3" t="s">
        <v>940</v>
      </c>
      <c r="H523" s="3" t="s">
        <v>6</v>
      </c>
      <c r="I523" s="3" t="str">
        <f>IFERROR(VLOOKUP(E523,[2]Sheet1!$C:$D,2,0),"TIPO III - Não classificada")</f>
        <v>TIPO III</v>
      </c>
      <c r="J523" s="3">
        <v>47110</v>
      </c>
      <c r="K523" s="86"/>
      <c r="L523" s="117">
        <f>IF(SUMIFS('MUSD26-30'!B:B,'MUSD26-30'!A:A,ListaUsinas!E523)=0,"",SUMIFS('MUSD26-30'!B:B,'MUSD26-30'!A:A,ListaUsinas!E523))</f>
        <v>1</v>
      </c>
      <c r="M523" s="117">
        <f>IF(SUMIFS(MUSD!C:C,MUSD!A:A,ListaUsinas!E523)=0,"",SUMIFS(MUSD!C:C,MUSD!A:A,ListaUsinas!E523))</f>
        <v>1</v>
      </c>
      <c r="N523" s="46" t="s">
        <v>8529</v>
      </c>
      <c r="O523" s="50"/>
      <c r="P523" s="79"/>
      <c r="Q523" s="79"/>
      <c r="R523" s="79"/>
      <c r="S523" s="79"/>
      <c r="T523" s="79"/>
      <c r="U523" s="79"/>
      <c r="V523" s="79"/>
      <c r="W523" s="78"/>
    </row>
    <row r="524" spans="1:35" s="1" customFormat="1" x14ac:dyDescent="0.25">
      <c r="A524" s="3" t="s">
        <v>6634</v>
      </c>
      <c r="B524" s="48" t="s">
        <v>3929</v>
      </c>
      <c r="C524" s="21" t="s">
        <v>1339</v>
      </c>
      <c r="D524" s="14" t="s">
        <v>1340</v>
      </c>
      <c r="E524" s="14" t="str">
        <f t="shared" si="8"/>
        <v>037358</v>
      </c>
      <c r="F524" s="3" t="s">
        <v>3938</v>
      </c>
      <c r="G524" s="3" t="s">
        <v>940</v>
      </c>
      <c r="H524" s="3" t="s">
        <v>6</v>
      </c>
      <c r="I524" s="3" t="str">
        <f>IFERROR(VLOOKUP(E524,[2]Sheet1!$C:$D,2,0),"TIPO III - Não classificada")</f>
        <v>TIPO III</v>
      </c>
      <c r="J524" s="3">
        <v>48017</v>
      </c>
      <c r="K524" s="86"/>
      <c r="L524" s="117">
        <f>IF(SUMIFS('MUSD26-30'!B:B,'MUSD26-30'!A:A,ListaUsinas!E524)=0,"",SUMIFS('MUSD26-30'!B:B,'MUSD26-30'!A:A,ListaUsinas!E524))</f>
        <v>5</v>
      </c>
      <c r="M524" s="117">
        <f>IF(SUMIFS(MUSD!C:C,MUSD!A:A,ListaUsinas!E524)=0,"",SUMIFS(MUSD!C:C,MUSD!A:A,ListaUsinas!E524))</f>
        <v>5</v>
      </c>
      <c r="N524" s="46" t="s">
        <v>8529</v>
      </c>
      <c r="O524" s="50"/>
      <c r="P524" s="79"/>
      <c r="Q524" s="79"/>
      <c r="R524" s="79"/>
      <c r="S524" s="79"/>
      <c r="T524" s="79"/>
      <c r="U524" s="79"/>
      <c r="V524" s="79"/>
      <c r="W524" s="78"/>
    </row>
    <row r="525" spans="1:35" s="1" customFormat="1" x14ac:dyDescent="0.25">
      <c r="A525" s="3" t="s">
        <v>6634</v>
      </c>
      <c r="B525" s="48" t="s">
        <v>3929</v>
      </c>
      <c r="C525" s="29" t="s">
        <v>1341</v>
      </c>
      <c r="D525" s="14" t="s">
        <v>1342</v>
      </c>
      <c r="E525" s="14" t="str">
        <f t="shared" si="8"/>
        <v>028813</v>
      </c>
      <c r="F525" s="3" t="s">
        <v>3938</v>
      </c>
      <c r="G525" s="3" t="s">
        <v>940</v>
      </c>
      <c r="H525" s="3" t="s">
        <v>6</v>
      </c>
      <c r="I525" s="3" t="str">
        <f>IFERROR(VLOOKUP(E525,[2]Sheet1!$C:$D,2,0),"TIPO III - Não classificada")</f>
        <v>TIPO III</v>
      </c>
      <c r="J525" s="3">
        <v>48009</v>
      </c>
      <c r="K525" s="86"/>
      <c r="L525" s="117">
        <f>IF(SUMIFS('MUSD26-30'!B:B,'MUSD26-30'!A:A,ListaUsinas!E525)=0,"",SUMIFS('MUSD26-30'!B:B,'MUSD26-30'!A:A,ListaUsinas!E525))</f>
        <v>0.3</v>
      </c>
      <c r="M525" s="117">
        <f>IF(SUMIFS(MUSD!C:C,MUSD!A:A,ListaUsinas!E525)=0,"",SUMIFS(MUSD!C:C,MUSD!A:A,ListaUsinas!E525))</f>
        <v>0.3</v>
      </c>
      <c r="N525" s="46" t="s">
        <v>8529</v>
      </c>
      <c r="O525" s="50"/>
      <c r="P525" s="79"/>
      <c r="Q525" s="79"/>
      <c r="R525" s="79"/>
      <c r="S525" s="79"/>
      <c r="T525" s="79"/>
      <c r="U525" s="79"/>
      <c r="V525" s="79"/>
      <c r="W525" s="78"/>
    </row>
    <row r="526" spans="1:35" s="1" customFormat="1" ht="13.5" customHeight="1" x14ac:dyDescent="0.25">
      <c r="A526" s="3" t="s">
        <v>6634</v>
      </c>
      <c r="B526" s="48" t="s">
        <v>3929</v>
      </c>
      <c r="C526" s="21" t="s">
        <v>1343</v>
      </c>
      <c r="D526" s="14" t="s">
        <v>1344</v>
      </c>
      <c r="E526" s="14" t="str">
        <f t="shared" si="8"/>
        <v>029145</v>
      </c>
      <c r="F526" s="3" t="s">
        <v>3938</v>
      </c>
      <c r="G526" s="3" t="s">
        <v>940</v>
      </c>
      <c r="H526" s="3" t="s">
        <v>6</v>
      </c>
      <c r="I526" s="3" t="str">
        <f>IFERROR(VLOOKUP(E526,[2]Sheet1!$C:$D,2,0),"TIPO III - Não classificada")</f>
        <v>TIPO III</v>
      </c>
      <c r="J526" s="3">
        <v>48005</v>
      </c>
      <c r="K526" s="86"/>
      <c r="L526" s="117">
        <f>IF(SUMIFS('MUSD26-30'!B:B,'MUSD26-30'!A:A,ListaUsinas!E526)=0,"",SUMIFS('MUSD26-30'!B:B,'MUSD26-30'!A:A,ListaUsinas!E526))</f>
        <v>19.3</v>
      </c>
      <c r="M526" s="117">
        <f>IF(SUMIFS(MUSD!C:C,MUSD!A:A,ListaUsinas!E526)=0,"",SUMIFS(MUSD!C:C,MUSD!A:A,ListaUsinas!E526))</f>
        <v>19.3</v>
      </c>
      <c r="N526" s="46" t="s">
        <v>8529</v>
      </c>
      <c r="O526" s="50"/>
      <c r="P526" s="79"/>
      <c r="Q526" s="79"/>
      <c r="R526" s="79"/>
      <c r="S526" s="79"/>
      <c r="T526" s="79"/>
      <c r="U526" s="79"/>
      <c r="V526" s="79"/>
      <c r="W526" s="78"/>
    </row>
    <row r="527" spans="1:35" s="1" customFormat="1" ht="13.5" customHeight="1" x14ac:dyDescent="0.25">
      <c r="A527" s="3" t="s">
        <v>6634</v>
      </c>
      <c r="B527" s="48" t="s">
        <v>3929</v>
      </c>
      <c r="C527" s="21" t="s">
        <v>112</v>
      </c>
      <c r="D527" s="14" t="s">
        <v>1345</v>
      </c>
      <c r="E527" s="14" t="str">
        <f t="shared" si="8"/>
        <v>028203</v>
      </c>
      <c r="F527" s="3" t="s">
        <v>3938</v>
      </c>
      <c r="G527" s="3" t="s">
        <v>940</v>
      </c>
      <c r="H527" s="3" t="s">
        <v>6</v>
      </c>
      <c r="I527" s="3" t="str">
        <f>IFERROR(VLOOKUP(E527,[2]Sheet1!$C:$D,2,0),"TIPO III - Não classificada")</f>
        <v>TIPO III</v>
      </c>
      <c r="J527" s="3">
        <v>48005</v>
      </c>
      <c r="K527" s="86"/>
      <c r="L527" s="117">
        <f>IF(SUMIFS('MUSD26-30'!B:B,'MUSD26-30'!A:A,ListaUsinas!E527)=0,"",SUMIFS('MUSD26-30'!B:B,'MUSD26-30'!A:A,ListaUsinas!E527))</f>
        <v>19</v>
      </c>
      <c r="M527" s="117">
        <f>IF(SUMIFS(MUSD!C:C,MUSD!A:A,ListaUsinas!E527)=0,"",SUMIFS(MUSD!C:C,MUSD!A:A,ListaUsinas!E527))</f>
        <v>19</v>
      </c>
      <c r="N527" s="46" t="s">
        <v>8529</v>
      </c>
      <c r="O527" s="50"/>
      <c r="P527" s="79"/>
      <c r="Q527" s="79"/>
      <c r="R527" s="79"/>
      <c r="S527" s="79"/>
      <c r="T527" s="79"/>
      <c r="U527" s="79"/>
      <c r="V527" s="79"/>
      <c r="W527" s="78"/>
    </row>
    <row r="528" spans="1:35" s="1" customFormat="1" x14ac:dyDescent="0.25">
      <c r="A528" s="3" t="s">
        <v>6634</v>
      </c>
      <c r="B528" s="48" t="s">
        <v>3929</v>
      </c>
      <c r="C528" s="24" t="s">
        <v>1346</v>
      </c>
      <c r="D528" s="14" t="s">
        <v>1347</v>
      </c>
      <c r="E528" s="14" t="str">
        <f t="shared" si="8"/>
        <v>051961</v>
      </c>
      <c r="F528" s="3" t="s">
        <v>3938</v>
      </c>
      <c r="G528" s="3" t="s">
        <v>940</v>
      </c>
      <c r="H528" s="3" t="s">
        <v>6</v>
      </c>
      <c r="I528" s="3" t="str">
        <f>IFERROR(VLOOKUP(E528,[2]Sheet1!$C:$D,2,0),"TIPO III - Não classificada")</f>
        <v>TIPO III</v>
      </c>
      <c r="J528" s="3">
        <v>47112</v>
      </c>
      <c r="K528" s="86"/>
      <c r="L528" s="117">
        <f>IF(SUMIFS('MUSD26-30'!B:B,'MUSD26-30'!A:A,ListaUsinas!E528)=0,"",SUMIFS('MUSD26-30'!B:B,'MUSD26-30'!A:A,ListaUsinas!E528))</f>
        <v>0.96</v>
      </c>
      <c r="M528" s="117">
        <f>IF(SUMIFS(MUSD!C:C,MUSD!A:A,ListaUsinas!E528)=0,"",SUMIFS(MUSD!C:C,MUSD!A:A,ListaUsinas!E528))</f>
        <v>0.96</v>
      </c>
      <c r="N528" s="46" t="s">
        <v>8549</v>
      </c>
      <c r="O528" s="50"/>
      <c r="P528" s="79"/>
      <c r="Q528" s="79"/>
      <c r="R528" s="79"/>
      <c r="S528" s="79"/>
      <c r="T528" s="79"/>
      <c r="U528" s="79"/>
      <c r="V528" s="79"/>
      <c r="W528" s="78"/>
    </row>
    <row r="529" spans="1:34" s="1" customFormat="1" ht="13.5" customHeight="1" x14ac:dyDescent="0.25">
      <c r="A529" s="3" t="s">
        <v>6634</v>
      </c>
      <c r="B529" s="48" t="s">
        <v>3929</v>
      </c>
      <c r="C529" s="21" t="s">
        <v>1348</v>
      </c>
      <c r="D529" s="14" t="s">
        <v>1349</v>
      </c>
      <c r="E529" s="14" t="str">
        <f t="shared" si="8"/>
        <v>027370</v>
      </c>
      <c r="F529" s="3" t="s">
        <v>3938</v>
      </c>
      <c r="G529" s="3" t="s">
        <v>940</v>
      </c>
      <c r="H529" s="3" t="s">
        <v>6</v>
      </c>
      <c r="I529" s="3" t="str">
        <f>IFERROR(VLOOKUP(E529,[2]Sheet1!$C:$D,2,0),"TIPO III - Não classificada")</f>
        <v>TIPO III</v>
      </c>
      <c r="J529" s="3">
        <v>48005</v>
      </c>
      <c r="K529" s="86"/>
      <c r="L529" s="117">
        <f>IF(SUMIFS('MUSD26-30'!B:B,'MUSD26-30'!A:A,ListaUsinas!E529)=0,"",SUMIFS('MUSD26-30'!B:B,'MUSD26-30'!A:A,ListaUsinas!E529))</f>
        <v>28</v>
      </c>
      <c r="M529" s="117">
        <f>IF(SUMIFS(MUSD!C:C,MUSD!A:A,ListaUsinas!E529)=0,"",SUMIFS(MUSD!C:C,MUSD!A:A,ListaUsinas!E529))</f>
        <v>28</v>
      </c>
      <c r="N529" s="46" t="s">
        <v>8529</v>
      </c>
      <c r="O529" s="50"/>
      <c r="P529" s="79"/>
      <c r="Q529" s="79"/>
      <c r="R529" s="79"/>
      <c r="S529" s="79"/>
      <c r="T529" s="79"/>
      <c r="U529" s="79"/>
      <c r="V529" s="79"/>
      <c r="W529" s="78"/>
    </row>
    <row r="530" spans="1:34" s="1" customFormat="1" ht="13.5" customHeight="1" x14ac:dyDescent="0.25">
      <c r="A530" s="3" t="s">
        <v>6634</v>
      </c>
      <c r="B530" s="48" t="s">
        <v>3929</v>
      </c>
      <c r="C530" s="21" t="s">
        <v>1350</v>
      </c>
      <c r="D530" s="14" t="s">
        <v>1351</v>
      </c>
      <c r="E530" s="14" t="str">
        <f t="shared" si="8"/>
        <v>027216</v>
      </c>
      <c r="F530" s="3" t="s">
        <v>3938</v>
      </c>
      <c r="G530" s="3" t="s">
        <v>940</v>
      </c>
      <c r="H530" s="3" t="s">
        <v>6</v>
      </c>
      <c r="I530" s="3" t="str">
        <f>IFERROR(VLOOKUP(E530,[2]Sheet1!$C:$D,2,0),"TIPO III - Não classificada")</f>
        <v>TIPO III</v>
      </c>
      <c r="J530" s="3">
        <v>48005</v>
      </c>
      <c r="K530" s="86"/>
      <c r="L530" s="117">
        <f>IF(SUMIFS('MUSD26-30'!B:B,'MUSD26-30'!A:A,ListaUsinas!E530)=0,"",SUMIFS('MUSD26-30'!B:B,'MUSD26-30'!A:A,ListaUsinas!E530))</f>
        <v>26</v>
      </c>
      <c r="M530" s="117">
        <f>IF(SUMIFS(MUSD!C:C,MUSD!A:A,ListaUsinas!E530)=0,"",SUMIFS(MUSD!C:C,MUSD!A:A,ListaUsinas!E530))</f>
        <v>26</v>
      </c>
      <c r="N530" s="46" t="s">
        <v>8529</v>
      </c>
      <c r="O530" s="50"/>
      <c r="P530" s="79"/>
      <c r="Q530" s="79"/>
      <c r="R530" s="79"/>
      <c r="S530" s="79"/>
      <c r="T530" s="79"/>
      <c r="U530" s="79"/>
      <c r="V530" s="79"/>
      <c r="W530" s="78"/>
    </row>
    <row r="531" spans="1:34" s="1" customFormat="1" ht="13.5" customHeight="1" x14ac:dyDescent="0.25">
      <c r="A531" s="3" t="s">
        <v>6634</v>
      </c>
      <c r="B531" s="48" t="s">
        <v>3929</v>
      </c>
      <c r="C531" s="21" t="s">
        <v>1352</v>
      </c>
      <c r="D531" s="14" t="s">
        <v>1353</v>
      </c>
      <c r="E531" s="14" t="str">
        <f t="shared" si="8"/>
        <v>028971</v>
      </c>
      <c r="F531" s="3" t="s">
        <v>3938</v>
      </c>
      <c r="G531" s="3" t="s">
        <v>940</v>
      </c>
      <c r="H531" s="3" t="s">
        <v>6</v>
      </c>
      <c r="I531" s="3" t="str">
        <f>IFERROR(VLOOKUP(E531,[2]Sheet1!$C:$D,2,0),"TIPO III - Não classificada")</f>
        <v>TIPO III</v>
      </c>
      <c r="J531" s="3">
        <v>48004</v>
      </c>
      <c r="K531" s="86"/>
      <c r="L531" s="117">
        <f>IF(SUMIFS('MUSD26-30'!B:B,'MUSD26-30'!A:A,ListaUsinas!E531)=0,"",SUMIFS('MUSD26-30'!B:B,'MUSD26-30'!A:A,ListaUsinas!E531))</f>
        <v>14.757999999999999</v>
      </c>
      <c r="M531" s="117">
        <f>IF(SUMIFS(MUSD!C:C,MUSD!A:A,ListaUsinas!E531)=0,"",SUMIFS(MUSD!C:C,MUSD!A:A,ListaUsinas!E531))</f>
        <v>14.757999999999999</v>
      </c>
      <c r="N531" s="46" t="s">
        <v>8529</v>
      </c>
      <c r="O531" s="50"/>
      <c r="P531" s="79"/>
      <c r="Q531" s="79"/>
      <c r="R531" s="79"/>
      <c r="S531" s="79"/>
      <c r="T531" s="79"/>
      <c r="U531" s="79"/>
      <c r="V531" s="79"/>
      <c r="W531" s="78"/>
    </row>
    <row r="532" spans="1:34" s="1" customFormat="1" ht="13.5" customHeight="1" x14ac:dyDescent="0.25">
      <c r="A532" s="3" t="s">
        <v>6634</v>
      </c>
      <c r="B532" s="48" t="s">
        <v>3929</v>
      </c>
      <c r="C532" s="21" t="s">
        <v>1354</v>
      </c>
      <c r="D532" s="14" t="s">
        <v>1355</v>
      </c>
      <c r="E532" s="14" t="str">
        <f t="shared" si="8"/>
        <v>000078</v>
      </c>
      <c r="F532" s="3" t="s">
        <v>3938</v>
      </c>
      <c r="G532" s="3" t="s">
        <v>940</v>
      </c>
      <c r="H532" s="3" t="s">
        <v>6</v>
      </c>
      <c r="I532" s="3" t="str">
        <f>IFERROR(VLOOKUP(E532,[2]Sheet1!$C:$D,2,0),"TIPO III - Não classificada")</f>
        <v>TIPO III</v>
      </c>
      <c r="J532" s="3">
        <v>47113</v>
      </c>
      <c r="K532" s="86"/>
      <c r="L532" s="117">
        <f>IF(SUMIFS('MUSD26-30'!B:B,'MUSD26-30'!A:A,ListaUsinas!E532)=0,"",SUMIFS('MUSD26-30'!B:B,'MUSD26-30'!A:A,ListaUsinas!E532))</f>
        <v>1.68</v>
      </c>
      <c r="M532" s="117">
        <f>IF(SUMIFS(MUSD!C:C,MUSD!A:A,ListaUsinas!E532)=0,"",SUMIFS(MUSD!C:C,MUSD!A:A,ListaUsinas!E532))</f>
        <v>1.68</v>
      </c>
      <c r="N532" s="46" t="s">
        <v>8529</v>
      </c>
      <c r="O532" s="50"/>
      <c r="P532" s="79"/>
      <c r="Q532" s="79"/>
      <c r="R532" s="79"/>
      <c r="S532" s="79"/>
      <c r="T532" s="79"/>
      <c r="U532" s="79"/>
      <c r="V532" s="79"/>
      <c r="W532" s="78"/>
    </row>
    <row r="533" spans="1:34" s="1" customFormat="1" ht="13.5" customHeight="1" x14ac:dyDescent="0.25">
      <c r="A533" s="3" t="s">
        <v>6634</v>
      </c>
      <c r="B533" s="48" t="s">
        <v>3929</v>
      </c>
      <c r="C533" s="21" t="s">
        <v>1356</v>
      </c>
      <c r="D533" s="14" t="s">
        <v>1357</v>
      </c>
      <c r="E533" s="14" t="str">
        <f t="shared" si="8"/>
        <v>000607</v>
      </c>
      <c r="F533" s="3" t="s">
        <v>3938</v>
      </c>
      <c r="G533" s="3" t="s">
        <v>940</v>
      </c>
      <c r="H533" s="3" t="s">
        <v>6</v>
      </c>
      <c r="I533" s="3" t="str">
        <f>IFERROR(VLOOKUP(E533,[2]Sheet1!$C:$D,2,0),"TIPO III - Não classificada")</f>
        <v>TIPO III</v>
      </c>
      <c r="J533" s="3">
        <v>47113</v>
      </c>
      <c r="K533" s="86"/>
      <c r="L533" s="117">
        <f>IF(SUMIFS('MUSD26-30'!B:B,'MUSD26-30'!A:A,ListaUsinas!E533)=0,"",SUMIFS('MUSD26-30'!B:B,'MUSD26-30'!A:A,ListaUsinas!E533))</f>
        <v>4.2300000000000004</v>
      </c>
      <c r="M533" s="117">
        <f>IF(SUMIFS(MUSD!C:C,MUSD!A:A,ListaUsinas!E533)=0,"",SUMIFS(MUSD!C:C,MUSD!A:A,ListaUsinas!E533))</f>
        <v>4.2300000000000004</v>
      </c>
      <c r="N533" s="46" t="s">
        <v>8529</v>
      </c>
      <c r="O533" s="50"/>
      <c r="P533" s="79"/>
      <c r="Q533" s="79"/>
      <c r="R533" s="79"/>
      <c r="S533" s="79"/>
      <c r="T533" s="79"/>
      <c r="U533" s="79"/>
      <c r="V533" s="79"/>
      <c r="W533" s="78"/>
    </row>
    <row r="534" spans="1:34" s="1" customFormat="1" x14ac:dyDescent="0.25">
      <c r="A534" s="3" t="s">
        <v>6634</v>
      </c>
      <c r="B534" s="48" t="s">
        <v>3929</v>
      </c>
      <c r="C534" s="8" t="s">
        <v>1358</v>
      </c>
      <c r="D534" s="14" t="s">
        <v>1359</v>
      </c>
      <c r="E534" s="14" t="str">
        <f t="shared" si="8"/>
        <v>034035</v>
      </c>
      <c r="F534" s="3" t="s">
        <v>3938</v>
      </c>
      <c r="G534" s="3" t="s">
        <v>940</v>
      </c>
      <c r="H534" s="3" t="s">
        <v>6</v>
      </c>
      <c r="I534" s="3" t="str">
        <f>IFERROR(VLOOKUP(E534,[2]Sheet1!$C:$D,2,0),"TIPO III - Não classificada")</f>
        <v>TIPO III</v>
      </c>
      <c r="J534" s="3">
        <v>47762</v>
      </c>
      <c r="K534" s="86"/>
      <c r="L534" s="117">
        <f>IF(SUMIFS('MUSD26-30'!B:B,'MUSD26-30'!A:A,ListaUsinas!E534)=0,"",SUMIFS('MUSD26-30'!B:B,'MUSD26-30'!A:A,ListaUsinas!E534))</f>
        <v>16.792999999999999</v>
      </c>
      <c r="M534" s="117">
        <f>IF(SUMIFS(MUSD!C:C,MUSD!A:A,ListaUsinas!E534)=0,"",SUMIFS(MUSD!C:C,MUSD!A:A,ListaUsinas!E534))</f>
        <v>16.792999999999999</v>
      </c>
      <c r="N534" s="46" t="s">
        <v>8529</v>
      </c>
      <c r="O534" s="50"/>
      <c r="P534" s="79"/>
      <c r="Q534" s="79"/>
      <c r="R534" s="79"/>
      <c r="S534" s="79"/>
      <c r="T534" s="79"/>
      <c r="U534" s="79"/>
      <c r="V534" s="79"/>
      <c r="W534" s="78"/>
    </row>
    <row r="535" spans="1:34" s="1" customFormat="1" ht="13.5" customHeight="1" x14ac:dyDescent="0.25">
      <c r="A535" s="3" t="s">
        <v>6634</v>
      </c>
      <c r="B535" s="48" t="s">
        <v>3929</v>
      </c>
      <c r="C535" s="21" t="s">
        <v>1360</v>
      </c>
      <c r="D535" s="14" t="s">
        <v>1361</v>
      </c>
      <c r="E535" s="14" t="str">
        <f t="shared" si="8"/>
        <v>028121</v>
      </c>
      <c r="F535" s="3" t="s">
        <v>3938</v>
      </c>
      <c r="G535" s="3" t="s">
        <v>940</v>
      </c>
      <c r="H535" s="3" t="s">
        <v>6</v>
      </c>
      <c r="I535" s="3" t="str">
        <f>IFERROR(VLOOKUP(E535,[2]Sheet1!$C:$D,2,0),"TIPO III - Não classificada")</f>
        <v>TIPO III</v>
      </c>
      <c r="J535" s="3">
        <v>48006</v>
      </c>
      <c r="K535" s="86"/>
      <c r="L535" s="117">
        <f>IF(SUMIFS('MUSD26-30'!B:B,'MUSD26-30'!A:A,ListaUsinas!E535)=0,"",SUMIFS('MUSD26-30'!B:B,'MUSD26-30'!A:A,ListaUsinas!E535))</f>
        <v>14</v>
      </c>
      <c r="M535" s="117">
        <f>IF(SUMIFS(MUSD!C:C,MUSD!A:A,ListaUsinas!E535)=0,"",SUMIFS(MUSD!C:C,MUSD!A:A,ListaUsinas!E535))</f>
        <v>14</v>
      </c>
      <c r="N535" s="46" t="s">
        <v>8529</v>
      </c>
      <c r="O535" s="50"/>
      <c r="P535" s="79"/>
      <c r="Q535" s="79"/>
      <c r="R535" s="79"/>
      <c r="S535" s="79"/>
      <c r="T535" s="79"/>
      <c r="U535" s="79"/>
      <c r="V535" s="79"/>
      <c r="W535" s="78"/>
    </row>
    <row r="536" spans="1:34" s="1" customFormat="1" ht="13.5" customHeight="1" x14ac:dyDescent="0.25">
      <c r="A536" s="3" t="s">
        <v>6634</v>
      </c>
      <c r="B536" s="48" t="s">
        <v>3929</v>
      </c>
      <c r="C536" s="21" t="s">
        <v>1362</v>
      </c>
      <c r="D536" s="14" t="s">
        <v>1363</v>
      </c>
      <c r="E536" s="14" t="str">
        <f t="shared" si="8"/>
        <v>000227</v>
      </c>
      <c r="F536" s="3" t="s">
        <v>3938</v>
      </c>
      <c r="G536" s="3" t="s">
        <v>940</v>
      </c>
      <c r="H536" s="3" t="s">
        <v>6</v>
      </c>
      <c r="I536" s="3" t="str">
        <f>IFERROR(VLOOKUP(E536,[2]Sheet1!$C:$D,2,0),"TIPO III - Não classificada")</f>
        <v>TIPO III</v>
      </c>
      <c r="J536" s="3">
        <v>47114</v>
      </c>
      <c r="K536" s="86"/>
      <c r="L536" s="117">
        <f>IF(SUMIFS('MUSD26-30'!B:B,'MUSD26-30'!A:A,ListaUsinas!E536)=0,"",SUMIFS('MUSD26-30'!B:B,'MUSD26-30'!A:A,ListaUsinas!E536))</f>
        <v>12</v>
      </c>
      <c r="M536" s="117">
        <f>IF(SUMIFS(MUSD!C:C,MUSD!A:A,ListaUsinas!E536)=0,"",SUMIFS(MUSD!C:C,MUSD!A:A,ListaUsinas!E536))</f>
        <v>12</v>
      </c>
      <c r="N536" s="46" t="s">
        <v>8529</v>
      </c>
      <c r="O536" s="50"/>
      <c r="P536" s="79"/>
      <c r="Q536" s="79"/>
      <c r="R536" s="79"/>
      <c r="S536" s="79"/>
      <c r="T536" s="79"/>
      <c r="U536" s="79"/>
      <c r="V536" s="79"/>
      <c r="W536" s="78"/>
    </row>
    <row r="537" spans="1:34" s="1" customFormat="1" ht="13.5" customHeight="1" x14ac:dyDescent="0.25">
      <c r="A537" s="3" t="s">
        <v>6634</v>
      </c>
      <c r="B537" s="48" t="s">
        <v>3929</v>
      </c>
      <c r="C537" s="21" t="s">
        <v>1364</v>
      </c>
      <c r="D537" s="14" t="s">
        <v>1365</v>
      </c>
      <c r="E537" s="14" t="str">
        <f t="shared" si="8"/>
        <v>001269</v>
      </c>
      <c r="F537" s="3" t="s">
        <v>3938</v>
      </c>
      <c r="G537" s="3" t="s">
        <v>940</v>
      </c>
      <c r="H537" s="3" t="s">
        <v>6</v>
      </c>
      <c r="I537" s="3" t="str">
        <f>IFERROR(VLOOKUP(E537,[2]Sheet1!$C:$D,2,0),"TIPO III - Não classificada")</f>
        <v>TIPO III</v>
      </c>
      <c r="J537" s="3">
        <v>4830</v>
      </c>
      <c r="K537" s="86"/>
      <c r="L537" s="117">
        <f>IF(SUMIFS('MUSD26-30'!B:B,'MUSD26-30'!A:A,ListaUsinas!E537)=0,"",SUMIFS('MUSD26-30'!B:B,'MUSD26-30'!A:A,ListaUsinas!E537))</f>
        <v>42</v>
      </c>
      <c r="M537" s="117">
        <f>IF(SUMIFS(MUSD!C:C,MUSD!A:A,ListaUsinas!E537)=0,"",SUMIFS(MUSD!C:C,MUSD!A:A,ListaUsinas!E537))</f>
        <v>42</v>
      </c>
      <c r="N537" s="46" t="s">
        <v>8529</v>
      </c>
      <c r="O537" s="50"/>
      <c r="P537" s="79"/>
      <c r="Q537" s="79"/>
      <c r="R537" s="79"/>
      <c r="S537" s="79"/>
      <c r="T537" s="79"/>
      <c r="U537" s="79"/>
      <c r="V537" s="79"/>
      <c r="W537" s="78"/>
    </row>
    <row r="538" spans="1:34" s="1" customFormat="1" ht="13.5" customHeight="1" x14ac:dyDescent="0.25">
      <c r="A538" s="3" t="s">
        <v>6634</v>
      </c>
      <c r="B538" s="48" t="s">
        <v>3929</v>
      </c>
      <c r="C538" s="21" t="s">
        <v>1366</v>
      </c>
      <c r="D538" s="14" t="s">
        <v>1367</v>
      </c>
      <c r="E538" s="14" t="str">
        <f t="shared" si="8"/>
        <v>028796</v>
      </c>
      <c r="F538" s="3" t="s">
        <v>3938</v>
      </c>
      <c r="G538" s="3" t="s">
        <v>940</v>
      </c>
      <c r="H538" s="3" t="s">
        <v>6</v>
      </c>
      <c r="I538" s="3" t="str">
        <f>IFERROR(VLOOKUP(E538,[2]Sheet1!$C:$D,2,0),"TIPO III - Não classificada")</f>
        <v>TIPO III</v>
      </c>
      <c r="J538" s="3">
        <v>4839</v>
      </c>
      <c r="K538" s="86"/>
      <c r="L538" s="117">
        <f>IF(SUMIFS('MUSD26-30'!B:B,'MUSD26-30'!A:A,ListaUsinas!E538)=0,"",SUMIFS('MUSD26-30'!B:B,'MUSD26-30'!A:A,ListaUsinas!E538))</f>
        <v>30</v>
      </c>
      <c r="M538" s="117">
        <f>IF(SUMIFS(MUSD!C:C,MUSD!A:A,ListaUsinas!E538)=0,"",SUMIFS(MUSD!C:C,MUSD!A:A,ListaUsinas!E538))</f>
        <v>30</v>
      </c>
      <c r="N538" s="46" t="s">
        <v>8529</v>
      </c>
      <c r="O538" s="50"/>
      <c r="P538" s="79"/>
      <c r="Q538" s="79"/>
      <c r="R538" s="79"/>
      <c r="S538" s="79"/>
      <c r="T538" s="79"/>
      <c r="U538" s="79"/>
      <c r="V538" s="79"/>
      <c r="W538" s="78"/>
    </row>
    <row r="539" spans="1:34" s="1" customFormat="1" ht="13.5" customHeight="1" x14ac:dyDescent="0.25">
      <c r="A539" s="3" t="s">
        <v>6634</v>
      </c>
      <c r="B539" s="48" t="s">
        <v>3929</v>
      </c>
      <c r="C539" s="21" t="s">
        <v>1368</v>
      </c>
      <c r="D539" s="14" t="s">
        <v>1369</v>
      </c>
      <c r="E539" s="14" t="str">
        <f t="shared" si="8"/>
        <v>000233</v>
      </c>
      <c r="F539" s="3" t="s">
        <v>3938</v>
      </c>
      <c r="G539" s="3" t="s">
        <v>940</v>
      </c>
      <c r="H539" s="3" t="s">
        <v>6</v>
      </c>
      <c r="I539" s="3" t="str">
        <f>IFERROR(VLOOKUP(E539,[2]Sheet1!$C:$D,2,0),"TIPO III - Não classificada")</f>
        <v>TIPO III</v>
      </c>
      <c r="J539" s="3">
        <v>4902</v>
      </c>
      <c r="K539" s="86"/>
      <c r="L539" s="117">
        <f>IF(SUMIFS('MUSD26-30'!B:B,'MUSD26-30'!A:A,ListaUsinas!E539)=0,"",SUMIFS('MUSD26-30'!B:B,'MUSD26-30'!A:A,ListaUsinas!E539))</f>
        <v>18</v>
      </c>
      <c r="M539" s="117">
        <f>IF(SUMIFS(MUSD!C:C,MUSD!A:A,ListaUsinas!E539)=0,"",SUMIFS(MUSD!C:C,MUSD!A:A,ListaUsinas!E539))</f>
        <v>18</v>
      </c>
      <c r="N539" s="46" t="s">
        <v>8529</v>
      </c>
      <c r="O539" s="50"/>
      <c r="P539" s="79"/>
      <c r="Q539" s="79"/>
      <c r="R539" s="79"/>
      <c r="S539" s="79"/>
      <c r="T539" s="79"/>
      <c r="U539" s="79"/>
      <c r="V539" s="79"/>
      <c r="W539" s="78"/>
    </row>
    <row r="540" spans="1:34" x14ac:dyDescent="0.25">
      <c r="A540" s="3" t="s">
        <v>6634</v>
      </c>
      <c r="B540" s="48" t="s">
        <v>3929</v>
      </c>
      <c r="C540" s="94" t="s">
        <v>1370</v>
      </c>
      <c r="D540" s="14" t="s">
        <v>1371</v>
      </c>
      <c r="E540" s="14" t="str">
        <f t="shared" si="8"/>
        <v>028120</v>
      </c>
      <c r="F540" s="3" t="s">
        <v>3938</v>
      </c>
      <c r="G540" s="3" t="s">
        <v>940</v>
      </c>
      <c r="H540" s="3" t="s">
        <v>6</v>
      </c>
      <c r="I540" s="3" t="str">
        <f>IFERROR(VLOOKUP(E540,[2]Sheet1!$C:$D,2,0),"TIPO III - Não classificada")</f>
        <v>TIPO III</v>
      </c>
      <c r="J540" s="3">
        <v>47115</v>
      </c>
      <c r="K540" s="86"/>
      <c r="L540" s="117">
        <f>IF(SUMIFS('MUSD26-30'!B:B,'MUSD26-30'!A:A,ListaUsinas!E540)=0,"",SUMIFS('MUSD26-30'!B:B,'MUSD26-30'!A:A,ListaUsinas!E540))</f>
        <v>0.7</v>
      </c>
      <c r="M540" s="117">
        <f>IF(SUMIFS(MUSD!C:C,MUSD!A:A,ListaUsinas!E540)=0,"",SUMIFS(MUSD!C:C,MUSD!A:A,ListaUsinas!E540))</f>
        <v>0.7</v>
      </c>
      <c r="N540" s="46" t="s">
        <v>8529</v>
      </c>
      <c r="O540" s="50"/>
      <c r="P540" s="79"/>
      <c r="Q540" s="79"/>
      <c r="R540" s="79"/>
      <c r="S540" s="79"/>
      <c r="T540" s="79"/>
      <c r="U540" s="79"/>
      <c r="V540" s="79"/>
      <c r="W540" s="78"/>
      <c r="Y540" s="1"/>
      <c r="Z540" s="1"/>
      <c r="AA540" s="1"/>
      <c r="AB540" s="1"/>
      <c r="AC540" s="1"/>
      <c r="AD540" s="1"/>
      <c r="AE540" s="1"/>
      <c r="AF540" s="1"/>
      <c r="AG540" s="1"/>
      <c r="AH540" s="1"/>
    </row>
    <row r="541" spans="1:34" x14ac:dyDescent="0.25">
      <c r="A541" s="3" t="s">
        <v>6634</v>
      </c>
      <c r="B541" s="48" t="s">
        <v>3929</v>
      </c>
      <c r="C541" s="94" t="s">
        <v>1372</v>
      </c>
      <c r="D541" s="14" t="s">
        <v>1373</v>
      </c>
      <c r="E541" s="14" t="str">
        <f t="shared" si="8"/>
        <v>060508</v>
      </c>
      <c r="F541" s="3" t="s">
        <v>3938</v>
      </c>
      <c r="G541" s="3" t="s">
        <v>940</v>
      </c>
      <c r="H541" s="3" t="s">
        <v>6</v>
      </c>
      <c r="I541" s="3" t="str">
        <f>IFERROR(VLOOKUP(E541,[2]Sheet1!$C:$D,2,0),"TIPO III - Não classificada")</f>
        <v>TIPO III</v>
      </c>
      <c r="J541" s="3">
        <v>47709</v>
      </c>
      <c r="K541" s="86"/>
      <c r="L541" s="117">
        <f>IF(SUMIFS('MUSD26-30'!B:B,'MUSD26-30'!A:A,ListaUsinas!E541)=0,"",SUMIFS('MUSD26-30'!B:B,'MUSD26-30'!A:A,ListaUsinas!E541))</f>
        <v>2.25</v>
      </c>
      <c r="M541" s="117">
        <f>IF(SUMIFS(MUSD!C:C,MUSD!A:A,ListaUsinas!E541)=0,"",SUMIFS(MUSD!C:C,MUSD!A:A,ListaUsinas!E541))</f>
        <v>2.25</v>
      </c>
      <c r="N541" s="46" t="s">
        <v>8529</v>
      </c>
      <c r="O541" s="50"/>
      <c r="P541" s="79"/>
      <c r="Q541" s="79"/>
      <c r="R541" s="79"/>
      <c r="S541" s="79"/>
      <c r="T541" s="79"/>
      <c r="U541" s="79"/>
      <c r="V541" s="79"/>
      <c r="W541" s="78"/>
      <c r="Y541" s="1"/>
      <c r="Z541" s="1"/>
      <c r="AA541" s="1"/>
      <c r="AB541" s="1"/>
      <c r="AC541" s="1"/>
      <c r="AD541" s="1"/>
      <c r="AE541" s="1"/>
      <c r="AF541" s="1"/>
      <c r="AG541" s="1"/>
      <c r="AH541" s="1"/>
    </row>
    <row r="542" spans="1:34" s="1" customFormat="1" ht="13.5" customHeight="1" x14ac:dyDescent="0.25">
      <c r="A542" s="3" t="s">
        <v>6634</v>
      </c>
      <c r="B542" s="48" t="s">
        <v>3929</v>
      </c>
      <c r="C542" s="21" t="s">
        <v>1374</v>
      </c>
      <c r="D542" s="14" t="s">
        <v>1375</v>
      </c>
      <c r="E542" s="14" t="str">
        <f t="shared" si="8"/>
        <v>030408</v>
      </c>
      <c r="F542" s="3" t="s">
        <v>3938</v>
      </c>
      <c r="G542" s="3" t="s">
        <v>940</v>
      </c>
      <c r="H542" s="3" t="s">
        <v>6</v>
      </c>
      <c r="I542" s="3" t="str">
        <f>IFERROR(VLOOKUP(E542,[2]Sheet1!$C:$D,2,0),"TIPO III - Não classificada")</f>
        <v>TIPO III</v>
      </c>
      <c r="J542" s="3">
        <v>47116</v>
      </c>
      <c r="K542" s="86"/>
      <c r="L542" s="117">
        <f>IF(SUMIFS('MUSD26-30'!B:B,'MUSD26-30'!A:A,ListaUsinas!E542)=0,"",SUMIFS('MUSD26-30'!B:B,'MUSD26-30'!A:A,ListaUsinas!E542))</f>
        <v>5.7249999999999996</v>
      </c>
      <c r="M542" s="117">
        <f>IF(SUMIFS(MUSD!C:C,MUSD!A:A,ListaUsinas!E542)=0,"",SUMIFS(MUSD!C:C,MUSD!A:A,ListaUsinas!E542))</f>
        <v>5.7249999999999996</v>
      </c>
      <c r="N542" s="46" t="s">
        <v>8529</v>
      </c>
      <c r="O542" s="50"/>
      <c r="P542" s="79"/>
      <c r="Q542" s="79"/>
      <c r="R542" s="79"/>
      <c r="S542" s="79"/>
      <c r="T542" s="79"/>
      <c r="U542" s="79"/>
      <c r="V542" s="79"/>
      <c r="W542" s="78"/>
    </row>
    <row r="543" spans="1:34" s="1" customFormat="1" ht="13.5" customHeight="1" x14ac:dyDescent="0.25">
      <c r="A543" s="3" t="s">
        <v>6634</v>
      </c>
      <c r="B543" s="48" t="s">
        <v>3929</v>
      </c>
      <c r="C543" s="21" t="s">
        <v>1376</v>
      </c>
      <c r="D543" s="14" t="s">
        <v>1377</v>
      </c>
      <c r="E543" s="14" t="str">
        <f t="shared" si="8"/>
        <v>001268</v>
      </c>
      <c r="F543" s="3" t="s">
        <v>3938</v>
      </c>
      <c r="G543" s="3" t="s">
        <v>940</v>
      </c>
      <c r="H543" s="3" t="s">
        <v>6</v>
      </c>
      <c r="I543" s="3" t="str">
        <f>IFERROR(VLOOKUP(E543,[2]Sheet1!$C:$D,2,0),"TIPO III - Não classificada")</f>
        <v>TIPO III</v>
      </c>
      <c r="J543" s="3">
        <v>4846</v>
      </c>
      <c r="K543" s="86"/>
      <c r="L543" s="117">
        <f>IF(SUMIFS('MUSD26-30'!B:B,'MUSD26-30'!A:A,ListaUsinas!E543)=0,"",SUMIFS('MUSD26-30'!B:B,'MUSD26-30'!A:A,ListaUsinas!E543))</f>
        <v>42</v>
      </c>
      <c r="M543" s="117">
        <f>IF(SUMIFS(MUSD!C:C,MUSD!A:A,ListaUsinas!E543)=0,"",SUMIFS(MUSD!C:C,MUSD!A:A,ListaUsinas!E543))</f>
        <v>42</v>
      </c>
      <c r="N543" s="46" t="s">
        <v>8529</v>
      </c>
      <c r="O543" s="50"/>
      <c r="P543" s="79"/>
      <c r="Q543" s="79"/>
      <c r="R543" s="79"/>
      <c r="S543" s="79"/>
      <c r="T543" s="79"/>
      <c r="U543" s="79"/>
      <c r="V543" s="79"/>
      <c r="W543" s="78"/>
    </row>
    <row r="544" spans="1:34" s="1" customFormat="1" ht="13.5" customHeight="1" x14ac:dyDescent="0.25">
      <c r="A544" s="3" t="s">
        <v>6634</v>
      </c>
      <c r="B544" s="48" t="s">
        <v>3929</v>
      </c>
      <c r="C544" s="21" t="s">
        <v>1378</v>
      </c>
      <c r="D544" s="14" t="s">
        <v>1379</v>
      </c>
      <c r="E544" s="14" t="str">
        <f t="shared" si="8"/>
        <v>028168</v>
      </c>
      <c r="F544" s="3" t="s">
        <v>3938</v>
      </c>
      <c r="G544" s="3" t="s">
        <v>940</v>
      </c>
      <c r="H544" s="3" t="s">
        <v>6</v>
      </c>
      <c r="I544" s="3" t="str">
        <f>IFERROR(VLOOKUP(E544,[2]Sheet1!$C:$D,2,0),"TIPO III - Não classificada")</f>
        <v>TIPO III</v>
      </c>
      <c r="J544" s="3">
        <v>47117</v>
      </c>
      <c r="K544" s="86"/>
      <c r="L544" s="117">
        <f>IF(SUMIFS('MUSD26-30'!B:B,'MUSD26-30'!A:A,ListaUsinas!E544)=0,"",SUMIFS('MUSD26-30'!B:B,'MUSD26-30'!A:A,ListaUsinas!E544))</f>
        <v>5.3</v>
      </c>
      <c r="M544" s="117">
        <f>IF(SUMIFS(MUSD!C:C,MUSD!A:A,ListaUsinas!E544)=0,"",SUMIFS(MUSD!C:C,MUSD!A:A,ListaUsinas!E544))</f>
        <v>5.3</v>
      </c>
      <c r="N544" s="46" t="s">
        <v>8529</v>
      </c>
      <c r="O544" s="50"/>
      <c r="P544" s="79"/>
      <c r="Q544" s="79"/>
      <c r="R544" s="79"/>
      <c r="S544" s="79"/>
      <c r="T544" s="79"/>
      <c r="U544" s="79"/>
      <c r="V544" s="79"/>
      <c r="W544" s="78"/>
    </row>
    <row r="545" spans="1:23" s="1" customFormat="1" x14ac:dyDescent="0.25">
      <c r="A545" s="3" t="s">
        <v>6634</v>
      </c>
      <c r="B545" s="48" t="s">
        <v>3929</v>
      </c>
      <c r="C545" s="21" t="s">
        <v>1380</v>
      </c>
      <c r="D545" s="14" t="s">
        <v>1381</v>
      </c>
      <c r="E545" s="14" t="str">
        <f t="shared" si="8"/>
        <v>034865</v>
      </c>
      <c r="F545" s="3" t="s">
        <v>3938</v>
      </c>
      <c r="G545" s="3" t="s">
        <v>940</v>
      </c>
      <c r="H545" s="3" t="s">
        <v>6</v>
      </c>
      <c r="I545" s="3" t="str">
        <f>IFERROR(VLOOKUP(E545,[2]Sheet1!$C:$D,2,0),"TIPO III - Não classificada")</f>
        <v>TIPO III</v>
      </c>
      <c r="J545" s="3">
        <v>48008</v>
      </c>
      <c r="K545" s="86"/>
      <c r="L545" s="117">
        <f>IF(SUMIFS('MUSD26-30'!B:B,'MUSD26-30'!A:A,ListaUsinas!E545)=0,"",SUMIFS('MUSD26-30'!B:B,'MUSD26-30'!A:A,ListaUsinas!E545))</f>
        <v>9.11</v>
      </c>
      <c r="M545" s="117">
        <f>IF(SUMIFS(MUSD!C:C,MUSD!A:A,ListaUsinas!E545)=0,"",SUMIFS(MUSD!C:C,MUSD!A:A,ListaUsinas!E545))</f>
        <v>9.11</v>
      </c>
      <c r="N545" s="46" t="s">
        <v>8529</v>
      </c>
      <c r="O545" s="50"/>
      <c r="P545" s="79"/>
      <c r="Q545" s="79"/>
      <c r="R545" s="79"/>
      <c r="S545" s="79"/>
      <c r="T545" s="79"/>
      <c r="U545" s="79"/>
      <c r="V545" s="79"/>
      <c r="W545" s="78"/>
    </row>
    <row r="546" spans="1:23" s="1" customFormat="1" ht="13.5" customHeight="1" x14ac:dyDescent="0.25">
      <c r="A546" s="3" t="s">
        <v>6634</v>
      </c>
      <c r="B546" s="48" t="s">
        <v>3929</v>
      </c>
      <c r="C546" s="21" t="s">
        <v>1382</v>
      </c>
      <c r="D546" s="14" t="s">
        <v>1383</v>
      </c>
      <c r="E546" s="14" t="str">
        <f t="shared" si="8"/>
        <v>000077</v>
      </c>
      <c r="F546" s="3" t="s">
        <v>3938</v>
      </c>
      <c r="G546" s="3" t="s">
        <v>940</v>
      </c>
      <c r="H546" s="3" t="s">
        <v>6</v>
      </c>
      <c r="I546" s="3" t="str">
        <f>IFERROR(VLOOKUP(E546,[2]Sheet1!$C:$D,2,0),"TIPO III - Não classificada")</f>
        <v>TIPO III</v>
      </c>
      <c r="J546" s="3">
        <v>48005</v>
      </c>
      <c r="K546" s="86"/>
      <c r="L546" s="117">
        <f>IF(SUMIFS('MUSD26-30'!B:B,'MUSD26-30'!A:A,ListaUsinas!E546)=0,"",SUMIFS('MUSD26-30'!B:B,'MUSD26-30'!A:A,ListaUsinas!E546))</f>
        <v>20</v>
      </c>
      <c r="M546" s="117">
        <f>IF(SUMIFS(MUSD!C:C,MUSD!A:A,ListaUsinas!E546)=0,"",SUMIFS(MUSD!C:C,MUSD!A:A,ListaUsinas!E546))</f>
        <v>20</v>
      </c>
      <c r="N546" s="46" t="s">
        <v>8529</v>
      </c>
      <c r="O546" s="50"/>
      <c r="P546" s="79"/>
      <c r="Q546" s="79"/>
      <c r="R546" s="79"/>
      <c r="S546" s="79"/>
      <c r="T546" s="79"/>
      <c r="U546" s="79"/>
      <c r="V546" s="79"/>
      <c r="W546" s="78"/>
    </row>
    <row r="547" spans="1:23" s="1" customFormat="1" ht="13.5" customHeight="1" x14ac:dyDescent="0.25">
      <c r="A547" s="3" t="s">
        <v>6634</v>
      </c>
      <c r="B547" s="48" t="s">
        <v>3929</v>
      </c>
      <c r="C547" s="21" t="s">
        <v>1384</v>
      </c>
      <c r="D547" s="14" t="s">
        <v>1385</v>
      </c>
      <c r="E547" s="14" t="str">
        <f t="shared" si="8"/>
        <v>027326</v>
      </c>
      <c r="F547" s="3" t="s">
        <v>3938</v>
      </c>
      <c r="G547" s="3" t="s">
        <v>940</v>
      </c>
      <c r="H547" s="3" t="s">
        <v>6</v>
      </c>
      <c r="I547" s="3" t="str">
        <f>IFERROR(VLOOKUP(E547,[2]Sheet1!$C:$D,2,0),"TIPO III - Não classificada")</f>
        <v>TIPO III</v>
      </c>
      <c r="J547" s="3">
        <v>48005</v>
      </c>
      <c r="K547" s="86"/>
      <c r="L547" s="117">
        <f>IF(SUMIFS('MUSD26-30'!B:B,'MUSD26-30'!A:A,ListaUsinas!E547)=0,"",SUMIFS('MUSD26-30'!B:B,'MUSD26-30'!A:A,ListaUsinas!E547))</f>
        <v>27</v>
      </c>
      <c r="M547" s="117">
        <f>IF(SUMIFS(MUSD!C:C,MUSD!A:A,ListaUsinas!E547)=0,"",SUMIFS(MUSD!C:C,MUSD!A:A,ListaUsinas!E547))</f>
        <v>27</v>
      </c>
      <c r="N547" s="46" t="s">
        <v>8529</v>
      </c>
      <c r="O547" s="50"/>
      <c r="P547" s="79"/>
      <c r="Q547" s="79"/>
      <c r="R547" s="79"/>
      <c r="S547" s="79"/>
      <c r="T547" s="79"/>
      <c r="U547" s="79"/>
      <c r="V547" s="79"/>
      <c r="W547" s="78"/>
    </row>
    <row r="548" spans="1:23" s="1" customFormat="1" ht="13.5" customHeight="1" x14ac:dyDescent="0.25">
      <c r="A548" s="3" t="s">
        <v>6634</v>
      </c>
      <c r="B548" s="48" t="s">
        <v>3929</v>
      </c>
      <c r="C548" s="21" t="s">
        <v>1386</v>
      </c>
      <c r="D548" s="14" t="s">
        <v>1387</v>
      </c>
      <c r="E548" s="14" t="str">
        <f t="shared" si="8"/>
        <v>000816</v>
      </c>
      <c r="F548" s="3" t="s">
        <v>3938</v>
      </c>
      <c r="G548" s="3" t="s">
        <v>940</v>
      </c>
      <c r="H548" s="3" t="s">
        <v>6</v>
      </c>
      <c r="I548" s="3" t="str">
        <f>IFERROR(VLOOKUP(E548,[2]Sheet1!$C:$D,2,0),"TIPO III - Não classificada")</f>
        <v>TIPO III</v>
      </c>
      <c r="J548" s="3">
        <v>47118</v>
      </c>
      <c r="K548" s="86"/>
      <c r="L548" s="117">
        <f>IF(SUMIFS('MUSD26-30'!B:B,'MUSD26-30'!A:A,ListaUsinas!E548)=0,"",SUMIFS('MUSD26-30'!B:B,'MUSD26-30'!A:A,ListaUsinas!E548))</f>
        <v>0.77500000000000002</v>
      </c>
      <c r="M548" s="117">
        <f>IF(SUMIFS(MUSD!C:C,MUSD!A:A,ListaUsinas!E548)=0,"",SUMIFS(MUSD!C:C,MUSD!A:A,ListaUsinas!E548))</f>
        <v>0.77500000000000002</v>
      </c>
      <c r="N548" s="46" t="s">
        <v>8529</v>
      </c>
      <c r="O548" s="50"/>
      <c r="P548" s="79"/>
      <c r="Q548" s="79"/>
      <c r="R548" s="79"/>
      <c r="S548" s="79"/>
      <c r="T548" s="79"/>
      <c r="U548" s="79"/>
      <c r="V548" s="79"/>
      <c r="W548" s="78"/>
    </row>
    <row r="549" spans="1:23" s="1" customFormat="1" ht="13.5" customHeight="1" x14ac:dyDescent="0.25">
      <c r="A549" s="3" t="s">
        <v>6634</v>
      </c>
      <c r="B549" s="48" t="s">
        <v>3929</v>
      </c>
      <c r="C549" s="21" t="s">
        <v>1388</v>
      </c>
      <c r="D549" s="14" t="s">
        <v>1389</v>
      </c>
      <c r="E549" s="14" t="str">
        <f t="shared" si="8"/>
        <v>029696</v>
      </c>
      <c r="F549" s="3" t="s">
        <v>3938</v>
      </c>
      <c r="G549" s="3" t="s">
        <v>940</v>
      </c>
      <c r="H549" s="3" t="s">
        <v>6</v>
      </c>
      <c r="I549" s="3" t="str">
        <f>IFERROR(VLOOKUP(E549,[2]Sheet1!$C:$D,2,0),"TIPO III - Não classificada")</f>
        <v>TIPO III</v>
      </c>
      <c r="J549" s="3">
        <v>47118</v>
      </c>
      <c r="K549" s="86"/>
      <c r="L549" s="117">
        <f>IF(SUMIFS('MUSD26-30'!B:B,'MUSD26-30'!A:A,ListaUsinas!E549)=0,"",SUMIFS('MUSD26-30'!B:B,'MUSD26-30'!A:A,ListaUsinas!E549))</f>
        <v>2.4900000000000002</v>
      </c>
      <c r="M549" s="117">
        <f>IF(SUMIFS(MUSD!C:C,MUSD!A:A,ListaUsinas!E549)=0,"",SUMIFS(MUSD!C:C,MUSD!A:A,ListaUsinas!E549))</f>
        <v>2.4900000000000002</v>
      </c>
      <c r="N549" s="46" t="s">
        <v>8529</v>
      </c>
      <c r="O549" s="50"/>
      <c r="P549" s="79"/>
      <c r="Q549" s="79"/>
      <c r="R549" s="79"/>
      <c r="S549" s="79"/>
      <c r="T549" s="79"/>
      <c r="U549" s="79"/>
      <c r="V549" s="79"/>
      <c r="W549" s="78"/>
    </row>
    <row r="550" spans="1:23" s="1" customFormat="1" ht="13.5" customHeight="1" x14ac:dyDescent="0.25">
      <c r="A550" s="3" t="s">
        <v>6634</v>
      </c>
      <c r="B550" s="48" t="s">
        <v>3929</v>
      </c>
      <c r="C550" s="21" t="s">
        <v>1390</v>
      </c>
      <c r="D550" s="14" t="s">
        <v>1391</v>
      </c>
      <c r="E550" s="14" t="str">
        <f t="shared" si="8"/>
        <v>027213</v>
      </c>
      <c r="F550" s="3" t="s">
        <v>3938</v>
      </c>
      <c r="G550" s="3" t="s">
        <v>940</v>
      </c>
      <c r="H550" s="3" t="s">
        <v>6</v>
      </c>
      <c r="I550" s="3" t="str">
        <f>IFERROR(VLOOKUP(E550,[2]Sheet1!$C:$D,2,0),"TIPO III - Não classificada")</f>
        <v>TIPO III</v>
      </c>
      <c r="J550" s="3">
        <v>47118</v>
      </c>
      <c r="K550" s="86"/>
      <c r="L550" s="117">
        <f>IF(SUMIFS('MUSD26-30'!B:B,'MUSD26-30'!A:A,ListaUsinas!E550)=0,"",SUMIFS('MUSD26-30'!B:B,'MUSD26-30'!A:A,ListaUsinas!E550))</f>
        <v>0.77</v>
      </c>
      <c r="M550" s="117">
        <f>IF(SUMIFS(MUSD!C:C,MUSD!A:A,ListaUsinas!E550)=0,"",SUMIFS(MUSD!C:C,MUSD!A:A,ListaUsinas!E550))</f>
        <v>0.77</v>
      </c>
      <c r="N550" s="46" t="s">
        <v>8529</v>
      </c>
      <c r="O550" s="50"/>
      <c r="P550" s="79"/>
      <c r="Q550" s="79"/>
      <c r="R550" s="79"/>
      <c r="S550" s="79"/>
      <c r="T550" s="79"/>
      <c r="U550" s="79"/>
      <c r="V550" s="79"/>
      <c r="W550" s="78"/>
    </row>
    <row r="551" spans="1:23" s="1" customFormat="1" ht="13.5" customHeight="1" x14ac:dyDescent="0.25">
      <c r="A551" s="3" t="s">
        <v>6634</v>
      </c>
      <c r="B551" s="48" t="s">
        <v>3929</v>
      </c>
      <c r="C551" s="21" t="s">
        <v>1392</v>
      </c>
      <c r="D551" s="14" t="s">
        <v>1393</v>
      </c>
      <c r="E551" s="14" t="str">
        <f t="shared" si="8"/>
        <v>030042</v>
      </c>
      <c r="F551" s="3" t="s">
        <v>3938</v>
      </c>
      <c r="G551" s="3" t="s">
        <v>940</v>
      </c>
      <c r="H551" s="3" t="s">
        <v>6</v>
      </c>
      <c r="I551" s="3" t="str">
        <f>IFERROR(VLOOKUP(E551,[2]Sheet1!$C:$D,2,0),"TIPO III - Não classificada")</f>
        <v>TIPO III</v>
      </c>
      <c r="J551" s="3">
        <v>47119</v>
      </c>
      <c r="K551" s="86"/>
      <c r="L551" s="117">
        <f>IF(SUMIFS('MUSD26-30'!B:B,'MUSD26-30'!A:A,ListaUsinas!E551)=0,"",SUMIFS('MUSD26-30'!B:B,'MUSD26-30'!A:A,ListaUsinas!E551))</f>
        <v>2.444</v>
      </c>
      <c r="M551" s="117">
        <f>IF(SUMIFS(MUSD!C:C,MUSD!A:A,ListaUsinas!E551)=0,"",SUMIFS(MUSD!C:C,MUSD!A:A,ListaUsinas!E551))</f>
        <v>2.444</v>
      </c>
      <c r="N551" s="46" t="s">
        <v>8529</v>
      </c>
      <c r="O551" s="50"/>
      <c r="P551" s="79"/>
      <c r="Q551" s="79"/>
      <c r="R551" s="79"/>
      <c r="S551" s="79"/>
      <c r="T551" s="79"/>
      <c r="U551" s="79"/>
      <c r="V551" s="79"/>
      <c r="W551" s="78"/>
    </row>
    <row r="552" spans="1:23" s="1" customFormat="1" ht="13.5" customHeight="1" x14ac:dyDescent="0.25">
      <c r="A552" s="3" t="s">
        <v>6634</v>
      </c>
      <c r="B552" s="48" t="s">
        <v>3929</v>
      </c>
      <c r="C552" s="21" t="s">
        <v>1394</v>
      </c>
      <c r="D552" s="14" t="s">
        <v>1395</v>
      </c>
      <c r="E552" s="14" t="str">
        <f t="shared" si="8"/>
        <v>027274</v>
      </c>
      <c r="F552" s="3" t="s">
        <v>3938</v>
      </c>
      <c r="G552" s="3" t="s">
        <v>940</v>
      </c>
      <c r="H552" s="3" t="s">
        <v>6</v>
      </c>
      <c r="I552" s="3" t="str">
        <f>IFERROR(VLOOKUP(E552,[2]Sheet1!$C:$D,2,0),"TIPO III - Não classificada")</f>
        <v>TIPO III</v>
      </c>
      <c r="J552" s="3">
        <v>47119</v>
      </c>
      <c r="K552" s="86"/>
      <c r="L552" s="117">
        <f>IF(SUMIFS('MUSD26-30'!B:B,'MUSD26-30'!A:A,ListaUsinas!E552)=0,"",SUMIFS('MUSD26-30'!B:B,'MUSD26-30'!A:A,ListaUsinas!E552))</f>
        <v>1.6</v>
      </c>
      <c r="M552" s="117">
        <f>IF(SUMIFS(MUSD!C:C,MUSD!A:A,ListaUsinas!E552)=0,"",SUMIFS(MUSD!C:C,MUSD!A:A,ListaUsinas!E552))</f>
        <v>1.6</v>
      </c>
      <c r="N552" s="46" t="s">
        <v>8529</v>
      </c>
      <c r="O552" s="50"/>
      <c r="P552" s="79"/>
      <c r="Q552" s="79"/>
      <c r="R552" s="79"/>
      <c r="S552" s="79"/>
      <c r="T552" s="79"/>
      <c r="U552" s="79"/>
      <c r="V552" s="79"/>
      <c r="W552" s="78"/>
    </row>
    <row r="553" spans="1:23" s="1" customFormat="1" ht="13.5" customHeight="1" x14ac:dyDescent="0.25">
      <c r="A553" s="3" t="s">
        <v>6634</v>
      </c>
      <c r="B553" s="48" t="s">
        <v>3929</v>
      </c>
      <c r="C553" s="21" t="s">
        <v>1396</v>
      </c>
      <c r="D553" s="14" t="s">
        <v>1397</v>
      </c>
      <c r="E553" s="14" t="str">
        <f t="shared" si="8"/>
        <v>030640</v>
      </c>
      <c r="F553" s="3" t="s">
        <v>3938</v>
      </c>
      <c r="G553" s="3" t="s">
        <v>940</v>
      </c>
      <c r="H553" s="3" t="s">
        <v>6</v>
      </c>
      <c r="I553" s="3" t="str">
        <f>IFERROR(VLOOKUP(E553,[2]Sheet1!$C:$D,2,0),"TIPO III - Não classificada")</f>
        <v>TIPO III</v>
      </c>
      <c r="J553" s="3">
        <v>47119</v>
      </c>
      <c r="K553" s="86"/>
      <c r="L553" s="117">
        <f>IF(SUMIFS('MUSD26-30'!B:B,'MUSD26-30'!A:A,ListaUsinas!E553)=0,"",SUMIFS('MUSD26-30'!B:B,'MUSD26-30'!A:A,ListaUsinas!E553))</f>
        <v>0.45</v>
      </c>
      <c r="M553" s="117">
        <f>IF(SUMIFS(MUSD!C:C,MUSD!A:A,ListaUsinas!E553)=0,"",SUMIFS(MUSD!C:C,MUSD!A:A,ListaUsinas!E553))</f>
        <v>0.45</v>
      </c>
      <c r="N553" s="46" t="s">
        <v>8529</v>
      </c>
      <c r="O553" s="50"/>
      <c r="P553" s="79"/>
      <c r="Q553" s="79"/>
      <c r="R553" s="79"/>
      <c r="S553" s="79"/>
      <c r="T553" s="79"/>
      <c r="U553" s="79"/>
      <c r="V553" s="79"/>
      <c r="W553" s="78"/>
    </row>
    <row r="554" spans="1:23" s="1" customFormat="1" ht="13.5" customHeight="1" x14ac:dyDescent="0.25">
      <c r="A554" s="3" t="s">
        <v>6634</v>
      </c>
      <c r="B554" s="48" t="s">
        <v>3929</v>
      </c>
      <c r="C554" s="21" t="s">
        <v>1398</v>
      </c>
      <c r="D554" s="14" t="s">
        <v>1399</v>
      </c>
      <c r="E554" s="14" t="str">
        <f t="shared" si="8"/>
        <v>030227</v>
      </c>
      <c r="F554" s="3" t="s">
        <v>3938</v>
      </c>
      <c r="G554" s="3" t="s">
        <v>940</v>
      </c>
      <c r="H554" s="3" t="s">
        <v>6</v>
      </c>
      <c r="I554" s="3" t="str">
        <f>IFERROR(VLOOKUP(E554,[2]Sheet1!$C:$D,2,0),"TIPO III - Não classificada")</f>
        <v>TIPO III</v>
      </c>
      <c r="J554" s="3">
        <v>47119</v>
      </c>
      <c r="K554" s="86"/>
      <c r="L554" s="117">
        <f>IF(SUMIFS('MUSD26-30'!B:B,'MUSD26-30'!A:A,ListaUsinas!E554)=0,"",SUMIFS('MUSD26-30'!B:B,'MUSD26-30'!A:A,ListaUsinas!E554))</f>
        <v>1.94</v>
      </c>
      <c r="M554" s="117">
        <f>IF(SUMIFS(MUSD!C:C,MUSD!A:A,ListaUsinas!E554)=0,"",SUMIFS(MUSD!C:C,MUSD!A:A,ListaUsinas!E554))</f>
        <v>1.94</v>
      </c>
      <c r="N554" s="46" t="s">
        <v>8529</v>
      </c>
      <c r="O554" s="50"/>
      <c r="P554" s="79"/>
      <c r="Q554" s="79"/>
      <c r="R554" s="79"/>
      <c r="S554" s="79"/>
      <c r="T554" s="79"/>
      <c r="U554" s="79"/>
      <c r="V554" s="79"/>
      <c r="W554" s="78"/>
    </row>
    <row r="555" spans="1:23" s="1" customFormat="1" ht="13.5" customHeight="1" x14ac:dyDescent="0.25">
      <c r="A555" s="3" t="s">
        <v>6634</v>
      </c>
      <c r="B555" s="48" t="s">
        <v>3929</v>
      </c>
      <c r="C555" s="21" t="s">
        <v>1400</v>
      </c>
      <c r="D555" s="14" t="s">
        <v>1401</v>
      </c>
      <c r="E555" s="14" t="str">
        <f t="shared" si="8"/>
        <v>027987</v>
      </c>
      <c r="F555" s="3" t="s">
        <v>3938</v>
      </c>
      <c r="G555" s="3" t="s">
        <v>940</v>
      </c>
      <c r="H555" s="3" t="s">
        <v>6</v>
      </c>
      <c r="I555" s="3" t="str">
        <f>IFERROR(VLOOKUP(E555,[2]Sheet1!$C:$D,2,0),"TIPO III - Não classificada")</f>
        <v>TIPO III</v>
      </c>
      <c r="J555" s="3">
        <v>48009</v>
      </c>
      <c r="K555" s="86"/>
      <c r="L555" s="117">
        <f>IF(SUMIFS('MUSD26-30'!B:B,'MUSD26-30'!A:A,ListaUsinas!E555)=0,"",SUMIFS('MUSD26-30'!B:B,'MUSD26-30'!A:A,ListaUsinas!E555))</f>
        <v>5</v>
      </c>
      <c r="M555" s="117">
        <f>IF(SUMIFS(MUSD!C:C,MUSD!A:A,ListaUsinas!E555)=0,"",SUMIFS(MUSD!C:C,MUSD!A:A,ListaUsinas!E555))</f>
        <v>5</v>
      </c>
      <c r="N555" s="46" t="s">
        <v>8529</v>
      </c>
      <c r="O555" s="50"/>
      <c r="P555" s="79"/>
      <c r="Q555" s="79"/>
      <c r="R555" s="79"/>
      <c r="S555" s="79"/>
      <c r="T555" s="79"/>
      <c r="U555" s="79"/>
      <c r="V555" s="79"/>
      <c r="W555" s="78"/>
    </row>
    <row r="556" spans="1:23" s="1" customFormat="1" ht="13.5" customHeight="1" x14ac:dyDescent="0.25">
      <c r="A556" s="3" t="s">
        <v>6634</v>
      </c>
      <c r="B556" s="48" t="s">
        <v>3929</v>
      </c>
      <c r="C556" s="21" t="s">
        <v>1402</v>
      </c>
      <c r="D556" s="14" t="s">
        <v>1403</v>
      </c>
      <c r="E556" s="14" t="str">
        <f t="shared" si="8"/>
        <v>028395</v>
      </c>
      <c r="F556" s="3" t="s">
        <v>3938</v>
      </c>
      <c r="G556" s="3" t="s">
        <v>940</v>
      </c>
      <c r="H556" s="3" t="s">
        <v>6</v>
      </c>
      <c r="I556" s="3" t="str">
        <f>IFERROR(VLOOKUP(E556,[2]Sheet1!$C:$D,2,0),"TIPO III - Não classificada")</f>
        <v>TIPO III</v>
      </c>
      <c r="J556" s="3">
        <v>48009</v>
      </c>
      <c r="K556" s="86"/>
      <c r="L556" s="117">
        <f>IF(SUMIFS('MUSD26-30'!B:B,'MUSD26-30'!A:A,ListaUsinas!E556)=0,"",SUMIFS('MUSD26-30'!B:B,'MUSD26-30'!A:A,ListaUsinas!E556))</f>
        <v>7.6</v>
      </c>
      <c r="M556" s="117">
        <f>IF(SUMIFS(MUSD!C:C,MUSD!A:A,ListaUsinas!E556)=0,"",SUMIFS(MUSD!C:C,MUSD!A:A,ListaUsinas!E556))</f>
        <v>7.6</v>
      </c>
      <c r="N556" s="46" t="s">
        <v>8529</v>
      </c>
      <c r="O556" s="50"/>
      <c r="P556" s="79"/>
      <c r="Q556" s="79"/>
      <c r="R556" s="79"/>
      <c r="S556" s="79"/>
      <c r="T556" s="79"/>
      <c r="U556" s="79"/>
      <c r="V556" s="79"/>
      <c r="W556" s="78"/>
    </row>
    <row r="557" spans="1:23" s="1" customFormat="1" ht="13.5" customHeight="1" x14ac:dyDescent="0.25">
      <c r="A557" s="3" t="s">
        <v>6634</v>
      </c>
      <c r="B557" s="48" t="s">
        <v>3929</v>
      </c>
      <c r="C557" s="21" t="s">
        <v>1404</v>
      </c>
      <c r="D557" s="14" t="s">
        <v>1405</v>
      </c>
      <c r="E557" s="14" t="str">
        <f t="shared" si="8"/>
        <v>001447</v>
      </c>
      <c r="F557" s="3" t="s">
        <v>3938</v>
      </c>
      <c r="G557" s="3" t="s">
        <v>940</v>
      </c>
      <c r="H557" s="3" t="s">
        <v>6</v>
      </c>
      <c r="I557" s="3" t="str">
        <f>IFERROR(VLOOKUP(E557,[2]Sheet1!$C:$D,2,0),"TIPO III - Não classificada")</f>
        <v>TIPO III</v>
      </c>
      <c r="J557" s="3">
        <v>48009</v>
      </c>
      <c r="K557" s="86"/>
      <c r="L557" s="117">
        <f>IF(SUMIFS('MUSD26-30'!B:B,'MUSD26-30'!A:A,ListaUsinas!E557)=0,"",SUMIFS('MUSD26-30'!B:B,'MUSD26-30'!A:A,ListaUsinas!E557))</f>
        <v>1.2</v>
      </c>
      <c r="M557" s="117">
        <f>IF(SUMIFS(MUSD!C:C,MUSD!A:A,ListaUsinas!E557)=0,"",SUMIFS(MUSD!C:C,MUSD!A:A,ListaUsinas!E557))</f>
        <v>0.6</v>
      </c>
      <c r="N557" s="46" t="s">
        <v>8529</v>
      </c>
      <c r="O557" s="50"/>
      <c r="P557" s="79"/>
      <c r="Q557" s="79"/>
      <c r="R557" s="79"/>
      <c r="S557" s="79"/>
      <c r="T557" s="79"/>
      <c r="U557" s="79"/>
      <c r="V557" s="79"/>
      <c r="W557" s="78"/>
    </row>
    <row r="558" spans="1:23" s="1" customFormat="1" x14ac:dyDescent="0.25">
      <c r="A558" s="3" t="s">
        <v>6634</v>
      </c>
      <c r="B558" s="48" t="s">
        <v>3929</v>
      </c>
      <c r="C558" s="21" t="s">
        <v>1406</v>
      </c>
      <c r="D558" s="14" t="s">
        <v>1407</v>
      </c>
      <c r="E558" s="14" t="str">
        <f t="shared" si="8"/>
        <v>028918</v>
      </c>
      <c r="F558" s="3" t="s">
        <v>3938</v>
      </c>
      <c r="G558" s="3" t="s">
        <v>940</v>
      </c>
      <c r="H558" s="3" t="s">
        <v>6</v>
      </c>
      <c r="I558" s="3" t="str">
        <f>IFERROR(VLOOKUP(E558,[2]Sheet1!$C:$D,2,0),"TIPO III - Não classificada")</f>
        <v>TIPO III</v>
      </c>
      <c r="J558" s="3">
        <v>4900</v>
      </c>
      <c r="K558" s="86"/>
      <c r="L558" s="117">
        <f>IF(SUMIFS('MUSD26-30'!B:B,'MUSD26-30'!A:A,ListaUsinas!E558)=0,"",SUMIFS('MUSD26-30'!B:B,'MUSD26-30'!A:A,ListaUsinas!E558))</f>
        <v>29.3</v>
      </c>
      <c r="M558" s="117">
        <f>IF(SUMIFS(MUSD!C:C,MUSD!A:A,ListaUsinas!E558)=0,"",SUMIFS(MUSD!C:C,MUSD!A:A,ListaUsinas!E558))</f>
        <v>29.3</v>
      </c>
      <c r="N558" s="46" t="s">
        <v>8529</v>
      </c>
      <c r="O558" s="50"/>
      <c r="P558" s="79"/>
      <c r="Q558" s="79"/>
      <c r="R558" s="79"/>
      <c r="S558" s="79"/>
      <c r="T558" s="79"/>
      <c r="U558" s="79"/>
      <c r="V558" s="79"/>
      <c r="W558" s="78"/>
    </row>
    <row r="559" spans="1:23" s="1" customFormat="1" ht="13.5" customHeight="1" x14ac:dyDescent="0.25">
      <c r="A559" s="3" t="s">
        <v>6634</v>
      </c>
      <c r="B559" s="48" t="s">
        <v>3929</v>
      </c>
      <c r="C559" s="21" t="s">
        <v>1408</v>
      </c>
      <c r="D559" s="14" t="s">
        <v>1409</v>
      </c>
      <c r="E559" s="14" t="str">
        <f t="shared" si="8"/>
        <v>031042</v>
      </c>
      <c r="F559" s="3" t="s">
        <v>3938</v>
      </c>
      <c r="G559" s="3" t="s">
        <v>940</v>
      </c>
      <c r="H559" s="3" t="s">
        <v>6</v>
      </c>
      <c r="I559" s="3" t="str">
        <f>IFERROR(VLOOKUP(E559,[2]Sheet1!$C:$D,2,0),"TIPO III - Não classificada")</f>
        <v>TIPO III</v>
      </c>
      <c r="J559" s="3">
        <v>47120</v>
      </c>
      <c r="K559" s="86"/>
      <c r="L559" s="117">
        <f>IF(SUMIFS('MUSD26-30'!B:B,'MUSD26-30'!A:A,ListaUsinas!E559)=0,"",SUMIFS('MUSD26-30'!B:B,'MUSD26-30'!A:A,ListaUsinas!E559))</f>
        <v>14</v>
      </c>
      <c r="M559" s="117">
        <f>IF(SUMIFS(MUSD!C:C,MUSD!A:A,ListaUsinas!E559)=0,"",SUMIFS(MUSD!C:C,MUSD!A:A,ListaUsinas!E559))</f>
        <v>14</v>
      </c>
      <c r="N559" s="46" t="s">
        <v>8529</v>
      </c>
      <c r="O559" s="50"/>
      <c r="P559" s="79"/>
      <c r="Q559" s="79"/>
      <c r="R559" s="79"/>
      <c r="S559" s="79"/>
      <c r="T559" s="79"/>
      <c r="U559" s="79"/>
      <c r="V559" s="79"/>
      <c r="W559" s="78"/>
    </row>
    <row r="560" spans="1:23" s="1" customFormat="1" x14ac:dyDescent="0.25">
      <c r="A560" s="3" t="s">
        <v>6634</v>
      </c>
      <c r="B560" s="48" t="s">
        <v>3929</v>
      </c>
      <c r="C560" s="8" t="s">
        <v>1410</v>
      </c>
      <c r="D560" s="14" t="s">
        <v>1411</v>
      </c>
      <c r="E560" s="14" t="str">
        <f t="shared" si="8"/>
        <v>000331</v>
      </c>
      <c r="F560" s="3" t="s">
        <v>3938</v>
      </c>
      <c r="G560" s="3" t="s">
        <v>940</v>
      </c>
      <c r="H560" s="3" t="s">
        <v>6</v>
      </c>
      <c r="I560" s="3" t="str">
        <f>IFERROR(VLOOKUP(E560,[2]Sheet1!$C:$D,2,0),"TIPO III - Não classificada")</f>
        <v>TIPO III</v>
      </c>
      <c r="J560" s="3">
        <v>48009</v>
      </c>
      <c r="K560" s="86"/>
      <c r="L560" s="117">
        <f>IF(SUMIFS('MUSD26-30'!B:B,'MUSD26-30'!A:A,ListaUsinas!E560)=0,"",SUMIFS('MUSD26-30'!B:B,'MUSD26-30'!A:A,ListaUsinas!E560))</f>
        <v>10</v>
      </c>
      <c r="M560" s="117">
        <f>IF(SUMIFS(MUSD!C:C,MUSD!A:A,ListaUsinas!E560)=0,"",SUMIFS(MUSD!C:C,MUSD!A:A,ListaUsinas!E560))</f>
        <v>10</v>
      </c>
      <c r="N560" s="46" t="s">
        <v>8529</v>
      </c>
      <c r="O560" s="50"/>
      <c r="P560" s="79"/>
      <c r="Q560" s="79"/>
      <c r="R560" s="79"/>
      <c r="S560" s="79"/>
      <c r="T560" s="79"/>
      <c r="U560" s="79"/>
      <c r="V560" s="79"/>
      <c r="W560" s="78"/>
    </row>
    <row r="561" spans="1:35" s="1" customFormat="1" ht="13.5" customHeight="1" x14ac:dyDescent="0.25">
      <c r="A561" s="3" t="s">
        <v>6634</v>
      </c>
      <c r="B561" s="48" t="s">
        <v>3929</v>
      </c>
      <c r="C561" s="21" t="s">
        <v>1412</v>
      </c>
      <c r="D561" s="14" t="s">
        <v>1413</v>
      </c>
      <c r="E561" s="14" t="str">
        <f t="shared" si="8"/>
        <v>000646</v>
      </c>
      <c r="F561" s="3" t="s">
        <v>3938</v>
      </c>
      <c r="G561" s="3" t="s">
        <v>940</v>
      </c>
      <c r="H561" s="3" t="s">
        <v>6</v>
      </c>
      <c r="I561" s="3" t="str">
        <f>IFERROR(VLOOKUP(E561,[2]Sheet1!$C:$D,2,0),"TIPO III - Não classificada")</f>
        <v>TIPO III</v>
      </c>
      <c r="J561" s="3">
        <v>48015</v>
      </c>
      <c r="K561" s="86"/>
      <c r="L561" s="117">
        <f>IF(SUMIFS('MUSD26-30'!B:B,'MUSD26-30'!A:A,ListaUsinas!E561)=0,"",SUMIFS('MUSD26-30'!B:B,'MUSD26-30'!A:A,ListaUsinas!E561))</f>
        <v>28.9</v>
      </c>
      <c r="M561" s="117">
        <f>IF(SUMIFS(MUSD!C:C,MUSD!A:A,ListaUsinas!E561)=0,"",SUMIFS(MUSD!C:C,MUSD!A:A,ListaUsinas!E561))</f>
        <v>28.9</v>
      </c>
      <c r="N561" s="46" t="s">
        <v>8529</v>
      </c>
      <c r="O561" s="50"/>
      <c r="P561" s="79"/>
      <c r="Q561" s="79"/>
      <c r="R561" s="79"/>
      <c r="S561" s="79"/>
      <c r="T561" s="79"/>
      <c r="U561" s="79"/>
      <c r="V561" s="79"/>
      <c r="W561" s="78"/>
    </row>
    <row r="562" spans="1:35" s="1" customFormat="1" ht="13.5" customHeight="1" x14ac:dyDescent="0.25">
      <c r="A562" s="3" t="s">
        <v>6634</v>
      </c>
      <c r="B562" s="48" t="s">
        <v>3929</v>
      </c>
      <c r="C562" s="21" t="s">
        <v>1414</v>
      </c>
      <c r="D562" s="14" t="s">
        <v>1415</v>
      </c>
      <c r="E562" s="14" t="str">
        <f t="shared" si="8"/>
        <v>000161</v>
      </c>
      <c r="F562" s="3" t="s">
        <v>3938</v>
      </c>
      <c r="G562" s="3" t="s">
        <v>940</v>
      </c>
      <c r="H562" s="3" t="s">
        <v>6</v>
      </c>
      <c r="I562" s="3" t="str">
        <f>IFERROR(VLOOKUP(E562,[2]Sheet1!$C:$D,2,0),"TIPO III - Não classificada")</f>
        <v>TIPO III</v>
      </c>
      <c r="J562" s="3">
        <v>48092</v>
      </c>
      <c r="K562" s="86"/>
      <c r="L562" s="117">
        <f>IF(SUMIFS('MUSD26-30'!B:B,'MUSD26-30'!A:A,ListaUsinas!E562)=0,"",SUMIFS('MUSD26-30'!B:B,'MUSD26-30'!A:A,ListaUsinas!E562))</f>
        <v>6.66</v>
      </c>
      <c r="M562" s="117">
        <f>IF(SUMIFS(MUSD!C:C,MUSD!A:A,ListaUsinas!E562)=0,"",SUMIFS(MUSD!C:C,MUSD!A:A,ListaUsinas!E562))</f>
        <v>6.66</v>
      </c>
      <c r="N562" s="46" t="s">
        <v>8529</v>
      </c>
      <c r="O562" s="50"/>
      <c r="P562" s="79"/>
      <c r="Q562" s="79"/>
      <c r="R562" s="79"/>
      <c r="S562" s="79"/>
      <c r="T562" s="79"/>
      <c r="U562" s="79"/>
      <c r="V562" s="79"/>
      <c r="W562" s="78"/>
    </row>
    <row r="563" spans="1:35" s="1" customFormat="1" ht="13.5" customHeight="1" x14ac:dyDescent="0.25">
      <c r="A563" s="3" t="s">
        <v>6634</v>
      </c>
      <c r="B563" s="48" t="s">
        <v>3929</v>
      </c>
      <c r="C563" s="21" t="s">
        <v>1416</v>
      </c>
      <c r="D563" s="14" t="s">
        <v>1417</v>
      </c>
      <c r="E563" s="14" t="str">
        <f t="shared" si="8"/>
        <v>027176</v>
      </c>
      <c r="F563" s="3" t="s">
        <v>3938</v>
      </c>
      <c r="G563" s="3" t="s">
        <v>940</v>
      </c>
      <c r="H563" s="3" t="s">
        <v>6</v>
      </c>
      <c r="I563" s="3" t="str">
        <f>IFERROR(VLOOKUP(E563,[2]Sheet1!$C:$D,2,0),"TIPO III - Não classificada")</f>
        <v>TIPO III</v>
      </c>
      <c r="J563" s="3">
        <v>4990</v>
      </c>
      <c r="K563" s="86"/>
      <c r="L563" s="117">
        <f>IF(SUMIFS('MUSD26-30'!B:B,'MUSD26-30'!A:A,ListaUsinas!E563)=0,"",SUMIFS('MUSD26-30'!B:B,'MUSD26-30'!A:A,ListaUsinas!E563))</f>
        <v>14.037000000000001</v>
      </c>
      <c r="M563" s="117">
        <f>IF(SUMIFS(MUSD!C:C,MUSD!A:A,ListaUsinas!E563)=0,"",SUMIFS(MUSD!C:C,MUSD!A:A,ListaUsinas!E563))</f>
        <v>14.037000000000001</v>
      </c>
      <c r="N563" s="46" t="s">
        <v>8529</v>
      </c>
      <c r="O563" s="50"/>
      <c r="P563" s="79"/>
      <c r="Q563" s="79"/>
      <c r="R563" s="79"/>
      <c r="S563" s="79"/>
      <c r="T563" s="79"/>
      <c r="U563" s="79"/>
      <c r="V563" s="79"/>
      <c r="W563" s="78"/>
    </row>
    <row r="564" spans="1:35" s="1" customFormat="1" ht="13.5" customHeight="1" x14ac:dyDescent="0.25">
      <c r="A564" s="3" t="s">
        <v>6634</v>
      </c>
      <c r="B564" s="48" t="s">
        <v>3929</v>
      </c>
      <c r="C564" s="21" t="s">
        <v>1418</v>
      </c>
      <c r="D564" s="14" t="s">
        <v>1419</v>
      </c>
      <c r="E564" s="14" t="str">
        <f t="shared" si="8"/>
        <v>000935</v>
      </c>
      <c r="F564" s="3" t="s">
        <v>3938</v>
      </c>
      <c r="G564" s="3" t="s">
        <v>940</v>
      </c>
      <c r="H564" s="3" t="s">
        <v>6</v>
      </c>
      <c r="I564" s="3" t="str">
        <f>IFERROR(VLOOKUP(E564,[2]Sheet1!$C:$D,2,0),"TIPO III - Não classificada")</f>
        <v>TIPO III</v>
      </c>
      <c r="J564" s="3">
        <v>48012</v>
      </c>
      <c r="K564" s="86"/>
      <c r="L564" s="117">
        <f>IF(SUMIFS('MUSD26-30'!B:B,'MUSD26-30'!A:A,ListaUsinas!E564)=0,"",SUMIFS('MUSD26-30'!B:B,'MUSD26-30'!A:A,ListaUsinas!E564))</f>
        <v>2.7879999999999998</v>
      </c>
      <c r="M564" s="117">
        <f>IF(SUMIFS(MUSD!C:C,MUSD!A:A,ListaUsinas!E564)=0,"",SUMIFS(MUSD!C:C,MUSD!A:A,ListaUsinas!E564))</f>
        <v>2.7879999999999998</v>
      </c>
      <c r="N564" s="46" t="s">
        <v>8529</v>
      </c>
      <c r="O564" s="50"/>
      <c r="P564" s="79"/>
      <c r="Q564" s="79"/>
      <c r="R564" s="79"/>
      <c r="S564" s="79"/>
      <c r="T564" s="79"/>
      <c r="U564" s="79"/>
      <c r="V564" s="79"/>
      <c r="W564" s="78"/>
    </row>
    <row r="565" spans="1:35" s="1" customFormat="1" ht="13.5" customHeight="1" x14ac:dyDescent="0.25">
      <c r="A565" s="3" t="s">
        <v>6634</v>
      </c>
      <c r="B565" s="48" t="s">
        <v>3929</v>
      </c>
      <c r="C565" s="21" t="s">
        <v>1420</v>
      </c>
      <c r="D565" s="14" t="s">
        <v>1421</v>
      </c>
      <c r="E565" s="14" t="str">
        <f t="shared" si="8"/>
        <v>028780</v>
      </c>
      <c r="F565" s="3" t="s">
        <v>3938</v>
      </c>
      <c r="G565" s="3" t="s">
        <v>940</v>
      </c>
      <c r="H565" s="3" t="s">
        <v>6</v>
      </c>
      <c r="I565" s="3" t="str">
        <f>IFERROR(VLOOKUP(E565,[2]Sheet1!$C:$D,2,0),"TIPO III - Não classificada")</f>
        <v>TIPO III</v>
      </c>
      <c r="J565" s="3">
        <v>48012</v>
      </c>
      <c r="K565" s="86"/>
      <c r="L565" s="117">
        <f>IF(SUMIFS('MUSD26-30'!B:B,'MUSD26-30'!A:A,ListaUsinas!E565)=0,"",SUMIFS('MUSD26-30'!B:B,'MUSD26-30'!A:A,ListaUsinas!E565))</f>
        <v>29.9</v>
      </c>
      <c r="M565" s="117">
        <f>IF(SUMIFS(MUSD!C:C,MUSD!A:A,ListaUsinas!E565)=0,"",SUMIFS(MUSD!C:C,MUSD!A:A,ListaUsinas!E565))</f>
        <v>29.9</v>
      </c>
      <c r="N565" s="46" t="s">
        <v>8529</v>
      </c>
      <c r="O565" s="50"/>
      <c r="P565" s="79"/>
      <c r="Q565" s="79"/>
      <c r="R565" s="79"/>
      <c r="S565" s="79"/>
      <c r="T565" s="79"/>
      <c r="U565" s="79"/>
      <c r="V565" s="79"/>
      <c r="W565" s="78"/>
    </row>
    <row r="566" spans="1:35" s="1" customFormat="1" ht="13.5" customHeight="1" x14ac:dyDescent="0.25">
      <c r="A566" s="3" t="s">
        <v>6634</v>
      </c>
      <c r="B566" s="48" t="s">
        <v>3929</v>
      </c>
      <c r="C566" s="21" t="s">
        <v>1422</v>
      </c>
      <c r="D566" s="14" t="s">
        <v>1423</v>
      </c>
      <c r="E566" s="14" t="str">
        <f t="shared" si="8"/>
        <v>002832</v>
      </c>
      <c r="F566" s="3" t="s">
        <v>3938</v>
      </c>
      <c r="G566" s="3" t="s">
        <v>6599</v>
      </c>
      <c r="H566" s="3" t="s">
        <v>6</v>
      </c>
      <c r="I566" s="3" t="str">
        <f>IFERROR(VLOOKUP(E566,[2]Sheet1!$C:$D,2,0),"TIPO III - Não classificada")</f>
        <v>TIPO III</v>
      </c>
      <c r="J566" s="3">
        <v>48013</v>
      </c>
      <c r="K566" s="86">
        <v>46174</v>
      </c>
      <c r="L566" s="117">
        <f>IF(SUMIFS('MUSD26-30'!B:B,'MUSD26-30'!A:A,ListaUsinas!E566)=0,"",SUMIFS('MUSD26-30'!B:B,'MUSD26-30'!A:A,ListaUsinas!E566))</f>
        <v>9.8879999999999999</v>
      </c>
      <c r="M566" s="117">
        <f>IF(SUMIFS(MUSD!C:C,MUSD!A:A,ListaUsinas!E566)=0,"",SUMIFS(MUSD!C:C,MUSD!A:A,ListaUsinas!E566))</f>
        <v>9.8879999999999999</v>
      </c>
      <c r="N566" s="46" t="s">
        <v>8529</v>
      </c>
      <c r="O566" s="50"/>
      <c r="P566" s="79"/>
      <c r="Q566" s="79"/>
      <c r="R566" s="79"/>
      <c r="S566" s="79"/>
      <c r="T566" s="79"/>
      <c r="U566" s="79"/>
      <c r="V566" s="79"/>
      <c r="W566" s="78"/>
    </row>
    <row r="567" spans="1:35" s="1" customFormat="1" ht="13.5" customHeight="1" x14ac:dyDescent="0.25">
      <c r="A567" s="3" t="s">
        <v>6634</v>
      </c>
      <c r="B567" s="48" t="s">
        <v>3929</v>
      </c>
      <c r="C567" s="21" t="s">
        <v>1424</v>
      </c>
      <c r="D567" s="14" t="s">
        <v>1425</v>
      </c>
      <c r="E567" s="14" t="str">
        <f t="shared" si="8"/>
        <v>027112</v>
      </c>
      <c r="F567" s="3" t="s">
        <v>3938</v>
      </c>
      <c r="G567" s="3" t="s">
        <v>940</v>
      </c>
      <c r="H567" s="3" t="s">
        <v>6</v>
      </c>
      <c r="I567" s="3" t="str">
        <f>IFERROR(VLOOKUP(E567,[2]Sheet1!$C:$D,2,0),"TIPO III - Não classificada")</f>
        <v>TIPO III</v>
      </c>
      <c r="J567" s="3">
        <v>48013</v>
      </c>
      <c r="K567" s="86"/>
      <c r="L567" s="117">
        <f>IF(SUMIFS('MUSD26-30'!B:B,'MUSD26-30'!A:A,ListaUsinas!E567)=0,"",SUMIFS('MUSD26-30'!B:B,'MUSD26-30'!A:A,ListaUsinas!E567))</f>
        <v>5.18</v>
      </c>
      <c r="M567" s="117">
        <f>IF(SUMIFS(MUSD!C:C,MUSD!A:A,ListaUsinas!E567)=0,"",SUMIFS(MUSD!C:C,MUSD!A:A,ListaUsinas!E567))</f>
        <v>5.18</v>
      </c>
      <c r="N567" s="46" t="s">
        <v>8529</v>
      </c>
      <c r="O567" s="50"/>
      <c r="P567" s="79"/>
      <c r="Q567" s="79"/>
      <c r="R567" s="79"/>
      <c r="S567" s="79"/>
      <c r="T567" s="79"/>
      <c r="U567" s="79"/>
      <c r="V567" s="79"/>
      <c r="W567" s="78"/>
    </row>
    <row r="568" spans="1:35" s="1" customFormat="1" ht="13.5" customHeight="1" x14ac:dyDescent="0.25">
      <c r="A568" s="3" t="s">
        <v>7932</v>
      </c>
      <c r="B568" s="48" t="s">
        <v>3929</v>
      </c>
      <c r="C568" s="21" t="s">
        <v>1426</v>
      </c>
      <c r="D568" s="14" t="s">
        <v>1427</v>
      </c>
      <c r="E568" s="14" t="str">
        <f t="shared" si="8"/>
        <v>031471</v>
      </c>
      <c r="F568" s="3" t="s">
        <v>3938</v>
      </c>
      <c r="G568" s="3" t="s">
        <v>4905</v>
      </c>
      <c r="H568" s="3" t="s">
        <v>7</v>
      </c>
      <c r="I568" s="3" t="str">
        <f>IFERROR(VLOOKUP(E568,[2]Sheet1!$C:$D,2,0),"TIPO III - Não classificada")</f>
        <v>TIPO III</v>
      </c>
      <c r="J568" s="3">
        <v>47121</v>
      </c>
      <c r="K568" s="86"/>
      <c r="L568" s="117">
        <f>IF(SUMIFS('MUSD26-30'!B:B,'MUSD26-30'!A:A,ListaUsinas!E568)=0,"",SUMIFS('MUSD26-30'!B:B,'MUSD26-30'!A:A,ListaUsinas!E568))</f>
        <v>2.7</v>
      </c>
      <c r="M568" s="117">
        <f>IF(SUMIFS(MUSD!C:C,MUSD!A:A,ListaUsinas!E568)=0,"",SUMIFS(MUSD!C:C,MUSD!A:A,ListaUsinas!E568))</f>
        <v>2.7</v>
      </c>
      <c r="N568" s="46" t="s">
        <v>8548</v>
      </c>
      <c r="O568" s="50"/>
      <c r="P568" s="79"/>
      <c r="Q568" s="79"/>
      <c r="R568" s="79"/>
      <c r="S568" s="79"/>
      <c r="T568" s="79"/>
      <c r="U568" s="79"/>
      <c r="V568" s="79"/>
      <c r="W568" s="78"/>
    </row>
    <row r="569" spans="1:35" s="1" customFormat="1" ht="13.5" customHeight="1" x14ac:dyDescent="0.25">
      <c r="A569" s="3" t="s">
        <v>6634</v>
      </c>
      <c r="B569" s="48" t="s">
        <v>3929</v>
      </c>
      <c r="C569" s="21" t="s">
        <v>1428</v>
      </c>
      <c r="D569" s="14" t="s">
        <v>1429</v>
      </c>
      <c r="E569" s="14" t="str">
        <f t="shared" si="8"/>
        <v>028772</v>
      </c>
      <c r="F569" s="3" t="s">
        <v>3938</v>
      </c>
      <c r="G569" s="3" t="s">
        <v>940</v>
      </c>
      <c r="H569" s="3" t="s">
        <v>6</v>
      </c>
      <c r="I569" s="3" t="str">
        <f>IFERROR(VLOOKUP(E569,[2]Sheet1!$C:$D,2,0),"TIPO III - Não classificada")</f>
        <v>TIPO III</v>
      </c>
      <c r="J569" s="3">
        <v>4997</v>
      </c>
      <c r="K569" s="86"/>
      <c r="L569" s="117">
        <f>IF(SUMIFS('MUSD26-30'!B:B,'MUSD26-30'!A:A,ListaUsinas!E569)=0,"",SUMIFS('MUSD26-30'!B:B,'MUSD26-30'!A:A,ListaUsinas!E569))</f>
        <v>13.977</v>
      </c>
      <c r="M569" s="117">
        <f>IF(SUMIFS(MUSD!C:C,MUSD!A:A,ListaUsinas!E569)=0,"",SUMIFS(MUSD!C:C,MUSD!A:A,ListaUsinas!E569))</f>
        <v>13.977</v>
      </c>
      <c r="N569" s="46" t="s">
        <v>8529</v>
      </c>
      <c r="O569" s="50"/>
      <c r="P569" s="79"/>
      <c r="Q569" s="79"/>
      <c r="R569" s="79"/>
      <c r="S569" s="79"/>
      <c r="T569" s="79"/>
      <c r="U569" s="79"/>
      <c r="V569" s="79"/>
      <c r="W569" s="78"/>
    </row>
    <row r="570" spans="1:35" s="1" customFormat="1" x14ac:dyDescent="0.25">
      <c r="A570" s="3" t="s">
        <v>6634</v>
      </c>
      <c r="B570" s="48" t="s">
        <v>3929</v>
      </c>
      <c r="C570" s="24" t="s">
        <v>1430</v>
      </c>
      <c r="D570" s="14" t="s">
        <v>1431</v>
      </c>
      <c r="E570" s="14" t="str">
        <f t="shared" si="8"/>
        <v>035588</v>
      </c>
      <c r="F570" s="3" t="s">
        <v>3938</v>
      </c>
      <c r="G570" s="3" t="s">
        <v>940</v>
      </c>
      <c r="H570" s="3" t="s">
        <v>6</v>
      </c>
      <c r="I570" s="3" t="str">
        <f>IFERROR(VLOOKUP(E570,[2]Sheet1!$C:$D,2,0),"TIPO III - Não classificada")</f>
        <v>TIPO III</v>
      </c>
      <c r="J570" s="3">
        <v>47786</v>
      </c>
      <c r="K570" s="86"/>
      <c r="L570" s="117">
        <f>IF(SUMIFS('MUSD26-30'!B:B,'MUSD26-30'!A:A,ListaUsinas!E570)=0,"",SUMIFS('MUSD26-30'!B:B,'MUSD26-30'!A:A,ListaUsinas!E570))</f>
        <v>8</v>
      </c>
      <c r="M570" s="117">
        <f>IF(SUMIFS(MUSD!C:C,MUSD!A:A,ListaUsinas!E570)=0,"",SUMIFS(MUSD!C:C,MUSD!A:A,ListaUsinas!E570))</f>
        <v>8</v>
      </c>
      <c r="N570" s="46" t="s">
        <v>8529</v>
      </c>
      <c r="O570" s="50"/>
      <c r="P570" s="79"/>
      <c r="Q570" s="79"/>
      <c r="R570" s="79"/>
      <c r="S570" s="79"/>
      <c r="T570" s="79"/>
      <c r="U570" s="79"/>
      <c r="V570" s="79"/>
      <c r="W570" s="78"/>
    </row>
    <row r="571" spans="1:35" s="1" customFormat="1" x14ac:dyDescent="0.25">
      <c r="A571" s="3" t="s">
        <v>6634</v>
      </c>
      <c r="B571" s="48" t="s">
        <v>3929</v>
      </c>
      <c r="C571" s="24" t="s">
        <v>1432</v>
      </c>
      <c r="D571" s="14" t="s">
        <v>1433</v>
      </c>
      <c r="E571" s="14" t="str">
        <f t="shared" si="8"/>
        <v>029042</v>
      </c>
      <c r="F571" s="3" t="s">
        <v>3938</v>
      </c>
      <c r="G571" s="3" t="s">
        <v>940</v>
      </c>
      <c r="H571" s="3" t="s">
        <v>6</v>
      </c>
      <c r="I571" s="3" t="str">
        <f>IFERROR(VLOOKUP(E571,[2]Sheet1!$C:$D,2,0),"TIPO III - Não classificada")</f>
        <v>TIPO III</v>
      </c>
      <c r="J571" s="3">
        <v>4400</v>
      </c>
      <c r="K571" s="86"/>
      <c r="L571" s="117">
        <f>IF(SUMIFS('MUSD26-30'!B:B,'MUSD26-30'!A:A,ListaUsinas!E571)=0,"",SUMIFS('MUSD26-30'!B:B,'MUSD26-30'!A:A,ListaUsinas!E571))</f>
        <v>4</v>
      </c>
      <c r="M571" s="117">
        <f>IF(SUMIFS(MUSD!C:C,MUSD!A:A,ListaUsinas!E571)=0,"",SUMIFS(MUSD!C:C,MUSD!A:A,ListaUsinas!E571))</f>
        <v>4</v>
      </c>
      <c r="N571" s="46" t="s">
        <v>8529</v>
      </c>
      <c r="O571" s="50"/>
      <c r="P571" s="79"/>
      <c r="Q571" s="79"/>
      <c r="R571" s="79"/>
      <c r="S571" s="79"/>
      <c r="T571" s="79"/>
      <c r="U571" s="79"/>
      <c r="V571" s="79"/>
      <c r="W571" s="78"/>
    </row>
    <row r="572" spans="1:35" s="1" customFormat="1" x14ac:dyDescent="0.25">
      <c r="A572" s="3" t="s">
        <v>6634</v>
      </c>
      <c r="B572" s="48" t="s">
        <v>3929</v>
      </c>
      <c r="C572" s="24" t="s">
        <v>1434</v>
      </c>
      <c r="D572" s="14" t="s">
        <v>1435</v>
      </c>
      <c r="E572" s="14" t="str">
        <f t="shared" si="8"/>
        <v>029044</v>
      </c>
      <c r="F572" s="3" t="s">
        <v>3938</v>
      </c>
      <c r="G572" s="3" t="s">
        <v>940</v>
      </c>
      <c r="H572" s="3" t="s">
        <v>6</v>
      </c>
      <c r="I572" s="3" t="str">
        <f>IFERROR(VLOOKUP(E572,[2]Sheet1!$C:$D,2,0),"TIPO III - Não classificada")</f>
        <v>TIPO III</v>
      </c>
      <c r="J572" s="3">
        <v>4400</v>
      </c>
      <c r="K572" s="86"/>
      <c r="L572" s="117">
        <f>IF(SUMIFS('MUSD26-30'!B:B,'MUSD26-30'!A:A,ListaUsinas!E572)=0,"",SUMIFS('MUSD26-30'!B:B,'MUSD26-30'!A:A,ListaUsinas!E572))</f>
        <v>13.3</v>
      </c>
      <c r="M572" s="117">
        <f>IF(SUMIFS(MUSD!C:C,MUSD!A:A,ListaUsinas!E572)=0,"",SUMIFS(MUSD!C:C,MUSD!A:A,ListaUsinas!E572))</f>
        <v>13.3</v>
      </c>
      <c r="N572" s="46" t="s">
        <v>8529</v>
      </c>
      <c r="O572" s="50"/>
      <c r="P572" s="79"/>
      <c r="Q572" s="79"/>
      <c r="R572" s="79"/>
      <c r="S572" s="79"/>
      <c r="T572" s="79"/>
      <c r="U572" s="79"/>
      <c r="V572" s="79"/>
      <c r="W572" s="78"/>
    </row>
    <row r="573" spans="1:35" s="1" customFormat="1" x14ac:dyDescent="0.25">
      <c r="A573" s="3" t="s">
        <v>6634</v>
      </c>
      <c r="B573" s="48" t="s">
        <v>3929</v>
      </c>
      <c r="C573" s="24" t="s">
        <v>1436</v>
      </c>
      <c r="D573" s="14" t="s">
        <v>1437</v>
      </c>
      <c r="E573" s="14" t="str">
        <f t="shared" si="8"/>
        <v>029045</v>
      </c>
      <c r="F573" s="3" t="s">
        <v>3938</v>
      </c>
      <c r="G573" s="3" t="s">
        <v>940</v>
      </c>
      <c r="H573" s="3" t="s">
        <v>6</v>
      </c>
      <c r="I573" s="3" t="str">
        <f>IFERROR(VLOOKUP(E573,[2]Sheet1!$C:$D,2,0),"TIPO III - Não classificada")</f>
        <v>TIPO III</v>
      </c>
      <c r="J573" s="3">
        <v>4400</v>
      </c>
      <c r="K573" s="86"/>
      <c r="L573" s="117">
        <f>IF(SUMIFS('MUSD26-30'!B:B,'MUSD26-30'!A:A,ListaUsinas!E573)=0,"",SUMIFS('MUSD26-30'!B:B,'MUSD26-30'!A:A,ListaUsinas!E573))</f>
        <v>13.5</v>
      </c>
      <c r="M573" s="117">
        <f>IF(SUMIFS(MUSD!C:C,MUSD!A:A,ListaUsinas!E573)=0,"",SUMIFS(MUSD!C:C,MUSD!A:A,ListaUsinas!E573))</f>
        <v>13.5</v>
      </c>
      <c r="N573" s="46" t="s">
        <v>8529</v>
      </c>
      <c r="O573" s="50"/>
      <c r="P573" s="79"/>
      <c r="Q573" s="79"/>
      <c r="R573" s="79"/>
      <c r="S573" s="79"/>
      <c r="T573" s="79"/>
      <c r="U573" s="79"/>
      <c r="V573" s="79"/>
      <c r="W573" s="78"/>
    </row>
    <row r="574" spans="1:35" s="1" customFormat="1" x14ac:dyDescent="0.25">
      <c r="A574" s="3" t="s">
        <v>6634</v>
      </c>
      <c r="B574" s="48" t="s">
        <v>3929</v>
      </c>
      <c r="C574" s="24" t="s">
        <v>1438</v>
      </c>
      <c r="D574" s="14" t="s">
        <v>1439</v>
      </c>
      <c r="E574" s="14" t="str">
        <f t="shared" si="8"/>
        <v>037309</v>
      </c>
      <c r="F574" s="3" t="s">
        <v>3938</v>
      </c>
      <c r="G574" s="3" t="s">
        <v>940</v>
      </c>
      <c r="H574" s="3" t="s">
        <v>6</v>
      </c>
      <c r="I574" s="3" t="str">
        <f>IFERROR(VLOOKUP(E574,[2]Sheet1!$C:$D,2,0),"TIPO III - Não classificada")</f>
        <v>TIPO III</v>
      </c>
      <c r="J574" s="3">
        <v>4400</v>
      </c>
      <c r="K574" s="86"/>
      <c r="L574" s="117">
        <f>IF(SUMIFS('MUSD26-30'!B:B,'MUSD26-30'!A:A,ListaUsinas!E574)=0,"",SUMIFS('MUSD26-30'!B:B,'MUSD26-30'!A:A,ListaUsinas!E574))</f>
        <v>6.5</v>
      </c>
      <c r="M574" s="117">
        <f>IF(SUMIFS(MUSD!C:C,MUSD!A:A,ListaUsinas!E574)=0,"",SUMIFS(MUSD!C:C,MUSD!A:A,ListaUsinas!E574))</f>
        <v>6.5</v>
      </c>
      <c r="N574" s="46" t="s">
        <v>8529</v>
      </c>
      <c r="O574" s="50"/>
      <c r="P574" s="79"/>
      <c r="Q574" s="79"/>
      <c r="R574" s="79"/>
      <c r="S574" s="79"/>
      <c r="T574" s="79"/>
      <c r="U574" s="79"/>
      <c r="V574" s="79"/>
      <c r="W574" s="78"/>
    </row>
    <row r="575" spans="1:35" s="1" customFormat="1" x14ac:dyDescent="0.25">
      <c r="A575" s="3" t="s">
        <v>6634</v>
      </c>
      <c r="B575" s="48" t="s">
        <v>3929</v>
      </c>
      <c r="C575" s="21" t="s">
        <v>1440</v>
      </c>
      <c r="D575" s="14" t="s">
        <v>1441</v>
      </c>
      <c r="E575" s="14" t="str">
        <f t="shared" si="8"/>
        <v>054855</v>
      </c>
      <c r="F575" s="3" t="s">
        <v>3938</v>
      </c>
      <c r="G575" s="3" t="s">
        <v>940</v>
      </c>
      <c r="H575" s="3" t="s">
        <v>6</v>
      </c>
      <c r="I575" s="3" t="str">
        <f>IFERROR(VLOOKUP(E575,[2]Sheet1!$C:$D,2,0),"TIPO III - Não classificada")</f>
        <v>TIPO III</v>
      </c>
      <c r="J575" s="3">
        <v>47110</v>
      </c>
      <c r="K575" s="86"/>
      <c r="L575" s="117">
        <f>IF(SUMIFS('MUSD26-30'!B:B,'MUSD26-30'!A:A,ListaUsinas!E575)=0,"",SUMIFS('MUSD26-30'!B:B,'MUSD26-30'!A:A,ListaUsinas!E575))</f>
        <v>23.36</v>
      </c>
      <c r="M575" s="117">
        <f>IF(SUMIFS(MUSD!C:C,MUSD!A:A,ListaUsinas!E575)=0,"",SUMIFS(MUSD!C:C,MUSD!A:A,ListaUsinas!E575))</f>
        <v>23.36</v>
      </c>
      <c r="N575" s="46" t="s">
        <v>8529</v>
      </c>
      <c r="O575" s="50"/>
      <c r="P575" s="79"/>
      <c r="Q575" s="79"/>
      <c r="R575" s="79"/>
      <c r="S575" s="79"/>
      <c r="T575" s="79"/>
      <c r="U575" s="79"/>
      <c r="V575" s="79"/>
      <c r="W575" s="78"/>
      <c r="AI575" s="1" t="e">
        <f>VLOOKUP(AA575,'[3]Separação TipoIIB-III-carga-UFV'!$A:$D,4,0)</f>
        <v>#N/A</v>
      </c>
    </row>
    <row r="576" spans="1:35" s="1" customFormat="1" x14ac:dyDescent="0.25">
      <c r="A576" s="3" t="s">
        <v>6634</v>
      </c>
      <c r="B576" s="48" t="s">
        <v>3929</v>
      </c>
      <c r="C576" s="21" t="s">
        <v>1442</v>
      </c>
      <c r="D576" s="14" t="s">
        <v>1443</v>
      </c>
      <c r="E576" s="14" t="str">
        <f t="shared" si="8"/>
        <v>033415</v>
      </c>
      <c r="F576" s="3" t="s">
        <v>3938</v>
      </c>
      <c r="G576" s="3" t="s">
        <v>6633</v>
      </c>
      <c r="H576" s="3" t="s">
        <v>6</v>
      </c>
      <c r="I576" s="3" t="str">
        <f>IFERROR(VLOOKUP(E576,[2]Sheet1!$C:$D,2,0),"TIPO III - Não classificada")</f>
        <v>TIPO III - Não classificada</v>
      </c>
      <c r="J576" s="3">
        <v>48005</v>
      </c>
      <c r="K576" s="86">
        <v>46082</v>
      </c>
      <c r="L576" s="117">
        <f>IF(SUMIFS('MUSD26-30'!B:B,'MUSD26-30'!A:A,ListaUsinas!E576)=0,"",SUMIFS('MUSD26-30'!B:B,'MUSD26-30'!A:A,ListaUsinas!E576))</f>
        <v>9.9</v>
      </c>
      <c r="M576" s="117">
        <f>IF(SUMIFS(MUSD!C:C,MUSD!A:A,ListaUsinas!E576)=0,"",SUMIFS(MUSD!C:C,MUSD!A:A,ListaUsinas!E576))</f>
        <v>9.9</v>
      </c>
      <c r="N576" s="46" t="s">
        <v>8529</v>
      </c>
      <c r="O576" s="50"/>
      <c r="P576" s="79"/>
      <c r="Q576" s="79"/>
      <c r="R576" s="79"/>
      <c r="S576" s="79"/>
      <c r="T576" s="79"/>
      <c r="U576" s="79"/>
      <c r="V576" s="79"/>
      <c r="W576" s="78"/>
    </row>
    <row r="577" spans="1:34" x14ac:dyDescent="0.25">
      <c r="A577" s="3" t="s">
        <v>6634</v>
      </c>
      <c r="B577" s="48" t="s">
        <v>3929</v>
      </c>
      <c r="C577" s="8" t="s">
        <v>1444</v>
      </c>
      <c r="D577" s="14" t="s">
        <v>1445</v>
      </c>
      <c r="E577" s="14" t="str">
        <f t="shared" si="8"/>
        <v>035646</v>
      </c>
      <c r="F577" s="3" t="s">
        <v>3938</v>
      </c>
      <c r="G577" s="3" t="s">
        <v>6600</v>
      </c>
      <c r="H577" s="3" t="s">
        <v>6</v>
      </c>
      <c r="I577" s="3" t="str">
        <f>IFERROR(VLOOKUP(E577,[2]Sheet1!$C:$D,2,0),"TIPO III - Não classificada")</f>
        <v>TIPO III</v>
      </c>
      <c r="J577" s="3">
        <v>48005</v>
      </c>
      <c r="K577" s="86">
        <v>46905</v>
      </c>
      <c r="L577" s="117">
        <f>IF(SUMIFS('MUSD26-30'!B:B,'MUSD26-30'!A:A,ListaUsinas!E577)=0,"",SUMIFS('MUSD26-30'!B:B,'MUSD26-30'!A:A,ListaUsinas!E577))</f>
        <v>7</v>
      </c>
      <c r="M577" s="117">
        <f>IF(SUMIFS(MUSD!C:C,MUSD!A:A,ListaUsinas!E577)=0,"",SUMIFS(MUSD!C:C,MUSD!A:A,ListaUsinas!E577))</f>
        <v>7</v>
      </c>
      <c r="N577" s="46" t="s">
        <v>8529</v>
      </c>
      <c r="O577" s="50"/>
      <c r="P577" s="79"/>
      <c r="Q577" s="79"/>
      <c r="R577" s="79"/>
      <c r="S577" s="79"/>
      <c r="T577" s="79"/>
      <c r="U577" s="79"/>
      <c r="V577" s="79"/>
      <c r="W577" s="78"/>
      <c r="Y577" s="1"/>
      <c r="Z577" s="1"/>
      <c r="AA577" s="1"/>
      <c r="AB577" s="1"/>
      <c r="AC577" s="1"/>
      <c r="AD577" s="1"/>
      <c r="AE577" s="1"/>
      <c r="AF577" s="1"/>
      <c r="AG577" s="1"/>
      <c r="AH577" s="1"/>
    </row>
    <row r="578" spans="1:34" x14ac:dyDescent="0.25">
      <c r="A578" s="3" t="s">
        <v>6634</v>
      </c>
      <c r="B578" s="48" t="s">
        <v>3929</v>
      </c>
      <c r="C578" s="8" t="s">
        <v>1446</v>
      </c>
      <c r="D578" s="14" t="s">
        <v>1447</v>
      </c>
      <c r="E578" s="14" t="str">
        <f t="shared" ref="E578:E641" si="9">MID(D578,11,6)</f>
        <v>034468</v>
      </c>
      <c r="F578" s="3" t="s">
        <v>3938</v>
      </c>
      <c r="G578" s="3" t="s">
        <v>6599</v>
      </c>
      <c r="H578" s="3" t="s">
        <v>6</v>
      </c>
      <c r="I578" s="3" t="str">
        <f>IFERROR(VLOOKUP(E578,[2]Sheet1!$C:$D,2,0),"TIPO III - Não classificada")</f>
        <v>TIPO III - Não classificada</v>
      </c>
      <c r="J578" s="3">
        <v>47116</v>
      </c>
      <c r="K578" s="86">
        <v>46997</v>
      </c>
      <c r="L578" s="117">
        <f>IF(SUMIFS('MUSD26-30'!B:B,'MUSD26-30'!A:A,ListaUsinas!E578)=0,"",SUMIFS('MUSD26-30'!B:B,'MUSD26-30'!A:A,ListaUsinas!E578))</f>
        <v>5.2</v>
      </c>
      <c r="M578" s="117">
        <f>IF(SUMIFS(MUSD!C:C,MUSD!A:A,ListaUsinas!E578)=0,"",SUMIFS(MUSD!C:C,MUSD!A:A,ListaUsinas!E578))</f>
        <v>5.2</v>
      </c>
      <c r="N578" s="46" t="s">
        <v>8529</v>
      </c>
      <c r="O578" s="50"/>
      <c r="P578" s="79"/>
      <c r="Q578" s="79"/>
      <c r="R578" s="79"/>
      <c r="S578" s="79"/>
      <c r="T578" s="79"/>
      <c r="U578" s="79"/>
      <c r="V578" s="79"/>
      <c r="W578" s="78"/>
      <c r="Y578" s="1"/>
      <c r="Z578" s="1"/>
      <c r="AA578" s="1"/>
      <c r="AB578" s="1"/>
      <c r="AC578" s="1"/>
      <c r="AD578" s="1"/>
      <c r="AE578" s="1"/>
      <c r="AF578" s="1"/>
      <c r="AG578" s="1"/>
      <c r="AH578" s="1"/>
    </row>
    <row r="579" spans="1:34" x14ac:dyDescent="0.25">
      <c r="A579" s="3" t="s">
        <v>6634</v>
      </c>
      <c r="B579" s="48" t="s">
        <v>3929</v>
      </c>
      <c r="C579" s="8" t="s">
        <v>1448</v>
      </c>
      <c r="D579" s="14" t="s">
        <v>1449</v>
      </c>
      <c r="E579" s="14" t="str">
        <f t="shared" si="9"/>
        <v>064468</v>
      </c>
      <c r="F579" s="3" t="s">
        <v>3938</v>
      </c>
      <c r="G579" s="3" t="s">
        <v>940</v>
      </c>
      <c r="H579" s="3" t="s">
        <v>6</v>
      </c>
      <c r="I579" s="3" t="str">
        <f>IFERROR(VLOOKUP(E579,[2]Sheet1!$C:$D,2,0),"TIPO III - Não classificada")</f>
        <v>TIPO III</v>
      </c>
      <c r="J579" s="3">
        <v>47710</v>
      </c>
      <c r="K579" s="86"/>
      <c r="L579" s="117">
        <f>IF(SUMIFS('MUSD26-30'!B:B,'MUSD26-30'!A:A,ListaUsinas!E579)=0,"",SUMIFS('MUSD26-30'!B:B,'MUSD26-30'!A:A,ListaUsinas!E579))</f>
        <v>2</v>
      </c>
      <c r="M579" s="117">
        <f>IF(SUMIFS(MUSD!C:C,MUSD!A:A,ListaUsinas!E579)=0,"",SUMIFS(MUSD!C:C,MUSD!A:A,ListaUsinas!E579))</f>
        <v>2</v>
      </c>
      <c r="N579" s="46" t="s">
        <v>8529</v>
      </c>
      <c r="O579" s="50"/>
      <c r="P579" s="79"/>
      <c r="Q579" s="79"/>
      <c r="R579" s="79"/>
      <c r="S579" s="79"/>
      <c r="T579" s="79"/>
      <c r="U579" s="79"/>
      <c r="V579" s="79"/>
      <c r="W579" s="78"/>
      <c r="Y579" s="1"/>
      <c r="Z579" s="1"/>
      <c r="AA579" s="1"/>
      <c r="AB579" s="1"/>
      <c r="AC579" s="1"/>
      <c r="AD579" s="1"/>
      <c r="AE579" s="1"/>
      <c r="AF579" s="1"/>
      <c r="AG579" s="1"/>
      <c r="AH579" s="1"/>
    </row>
    <row r="580" spans="1:34" x14ac:dyDescent="0.25">
      <c r="A580" s="3" t="s">
        <v>6634</v>
      </c>
      <c r="B580" s="48" t="s">
        <v>3929</v>
      </c>
      <c r="C580" s="8" t="s">
        <v>1450</v>
      </c>
      <c r="D580" s="14" t="s">
        <v>1451</v>
      </c>
      <c r="E580" s="14" t="str">
        <f t="shared" si="9"/>
        <v>071785</v>
      </c>
      <c r="F580" s="3" t="s">
        <v>3938</v>
      </c>
      <c r="G580" s="3" t="s">
        <v>940</v>
      </c>
      <c r="H580" s="3" t="s">
        <v>6</v>
      </c>
      <c r="I580" s="3" t="str">
        <f>IFERROR(VLOOKUP(E580,[2]Sheet1!$C:$D,2,0),"TIPO III - Não classificada")</f>
        <v>TIPO III</v>
      </c>
      <c r="J580" s="3">
        <v>47690</v>
      </c>
      <c r="K580" s="86"/>
      <c r="L580" s="117">
        <f>IF(SUMIFS('MUSD26-30'!B:B,'MUSD26-30'!A:A,ListaUsinas!E580)=0,"",SUMIFS('MUSD26-30'!B:B,'MUSD26-30'!A:A,ListaUsinas!E580))</f>
        <v>0.55000000000000004</v>
      </c>
      <c r="M580" s="117">
        <f>IF(SUMIFS(MUSD!C:C,MUSD!A:A,ListaUsinas!E580)=0,"",SUMIFS(MUSD!C:C,MUSD!A:A,ListaUsinas!E580))</f>
        <v>0.55000000000000004</v>
      </c>
      <c r="N580" s="46" t="s">
        <v>8529</v>
      </c>
      <c r="O580" s="50"/>
      <c r="P580" s="79"/>
      <c r="Q580" s="79"/>
      <c r="R580" s="79"/>
      <c r="S580" s="79"/>
      <c r="T580" s="79"/>
      <c r="U580" s="79"/>
      <c r="V580" s="79"/>
      <c r="W580" s="78"/>
      <c r="Y580" s="1"/>
      <c r="Z580" s="1"/>
      <c r="AA580" s="1"/>
      <c r="AB580" s="1"/>
      <c r="AC580" s="1"/>
      <c r="AD580" s="1"/>
      <c r="AE580" s="1"/>
      <c r="AF580" s="1"/>
      <c r="AG580" s="1"/>
      <c r="AH580" s="1"/>
    </row>
    <row r="581" spans="1:34" s="1" customFormat="1" ht="13.5" customHeight="1" x14ac:dyDescent="0.25">
      <c r="A581" s="3" t="s">
        <v>6634</v>
      </c>
      <c r="B581" s="48" t="s">
        <v>3929</v>
      </c>
      <c r="C581" s="16" t="s">
        <v>1528</v>
      </c>
      <c r="D581" s="14" t="s">
        <v>1529</v>
      </c>
      <c r="E581" s="14" t="str">
        <f t="shared" si="9"/>
        <v>027042</v>
      </c>
      <c r="F581" s="3" t="s">
        <v>3939</v>
      </c>
      <c r="G581" s="3" t="s">
        <v>940</v>
      </c>
      <c r="H581" s="3" t="s">
        <v>6</v>
      </c>
      <c r="I581" s="3" t="str">
        <f>IFERROR(VLOOKUP(E581,[2]Sheet1!$C:$D,2,0),"TIPO III - Não classificada")</f>
        <v>TIPO III</v>
      </c>
      <c r="J581" s="3">
        <v>47129</v>
      </c>
      <c r="K581" s="86"/>
      <c r="L581" s="117">
        <f>IF(SUMIFS('MUSD26-30'!B:B,'MUSD26-30'!A:A,ListaUsinas!E581)=0,"",SUMIFS('MUSD26-30'!B:B,'MUSD26-30'!A:A,ListaUsinas!E581))</f>
        <v>2.9</v>
      </c>
      <c r="M581" s="117">
        <f>IF(SUMIFS(MUSD!C:C,MUSD!A:A,ListaUsinas!E581)=0,"",SUMIFS(MUSD!C:C,MUSD!A:A,ListaUsinas!E581))</f>
        <v>2.9</v>
      </c>
      <c r="N581" s="46" t="s">
        <v>8529</v>
      </c>
      <c r="O581" s="50"/>
      <c r="P581" s="79"/>
      <c r="Q581" s="79"/>
      <c r="R581" s="79"/>
      <c r="S581" s="79"/>
      <c r="T581" s="79"/>
      <c r="U581" s="79"/>
      <c r="V581" s="79"/>
      <c r="W581" s="78"/>
    </row>
    <row r="582" spans="1:34" s="1" customFormat="1" ht="13.5" customHeight="1" x14ac:dyDescent="0.25">
      <c r="A582" s="3" t="s">
        <v>6634</v>
      </c>
      <c r="B582" s="48" t="s">
        <v>3929</v>
      </c>
      <c r="C582" s="16" t="s">
        <v>1530</v>
      </c>
      <c r="D582" s="14" t="s">
        <v>1531</v>
      </c>
      <c r="E582" s="14" t="str">
        <f t="shared" si="9"/>
        <v>028482</v>
      </c>
      <c r="F582" s="3" t="s">
        <v>3939</v>
      </c>
      <c r="G582" s="3" t="s">
        <v>940</v>
      </c>
      <c r="H582" s="3" t="s">
        <v>6</v>
      </c>
      <c r="I582" s="3" t="str">
        <f>IFERROR(VLOOKUP(E582,[2]Sheet1!$C:$D,2,0),"TIPO III - Não classificada")</f>
        <v>TIPO III</v>
      </c>
      <c r="J582" s="3">
        <v>47129</v>
      </c>
      <c r="K582" s="86"/>
      <c r="L582" s="117">
        <f>IF(SUMIFS('MUSD26-30'!B:B,'MUSD26-30'!A:A,ListaUsinas!E582)=0,"",SUMIFS('MUSD26-30'!B:B,'MUSD26-30'!A:A,ListaUsinas!E582))</f>
        <v>3.2</v>
      </c>
      <c r="M582" s="117">
        <f>IF(SUMIFS(MUSD!C:C,MUSD!A:A,ListaUsinas!E582)=0,"",SUMIFS(MUSD!C:C,MUSD!A:A,ListaUsinas!E582))</f>
        <v>3.2</v>
      </c>
      <c r="N582" s="46" t="s">
        <v>8529</v>
      </c>
      <c r="O582" s="50"/>
      <c r="P582" s="79"/>
      <c r="Q582" s="79"/>
      <c r="R582" s="79"/>
      <c r="S582" s="79"/>
      <c r="T582" s="79"/>
      <c r="U582" s="79"/>
      <c r="V582" s="79"/>
      <c r="W582" s="78"/>
    </row>
    <row r="583" spans="1:34" s="1" customFormat="1" ht="13.5" customHeight="1" x14ac:dyDescent="0.25">
      <c r="A583" s="3" t="s">
        <v>6634</v>
      </c>
      <c r="B583" s="48" t="s">
        <v>3929</v>
      </c>
      <c r="C583" s="16" t="s">
        <v>1532</v>
      </c>
      <c r="D583" s="14" t="s">
        <v>1533</v>
      </c>
      <c r="E583" s="14" t="str">
        <f t="shared" si="9"/>
        <v>029211</v>
      </c>
      <c r="F583" s="3" t="s">
        <v>3939</v>
      </c>
      <c r="G583" s="3" t="s">
        <v>940</v>
      </c>
      <c r="H583" s="3" t="s">
        <v>6</v>
      </c>
      <c r="I583" s="3" t="str">
        <f>IFERROR(VLOOKUP(E583,[2]Sheet1!$C:$D,2,0),"TIPO III - Não classificada")</f>
        <v>TIPO III</v>
      </c>
      <c r="J583" s="3">
        <v>47129</v>
      </c>
      <c r="K583" s="86"/>
      <c r="L583" s="117">
        <f>IF(SUMIFS('MUSD26-30'!B:B,'MUSD26-30'!A:A,ListaUsinas!E583)=0,"",SUMIFS('MUSD26-30'!B:B,'MUSD26-30'!A:A,ListaUsinas!E583))</f>
        <v>1.84</v>
      </c>
      <c r="M583" s="117">
        <f>IF(SUMIFS(MUSD!C:C,MUSD!A:A,ListaUsinas!E583)=0,"",SUMIFS(MUSD!C:C,MUSD!A:A,ListaUsinas!E583))</f>
        <v>1.84</v>
      </c>
      <c r="N583" s="46" t="s">
        <v>8529</v>
      </c>
      <c r="O583" s="50"/>
      <c r="P583" s="79"/>
      <c r="Q583" s="79"/>
      <c r="R583" s="79"/>
      <c r="S583" s="79"/>
      <c r="T583" s="79"/>
      <c r="U583" s="79"/>
      <c r="V583" s="79"/>
      <c r="W583" s="78"/>
    </row>
    <row r="584" spans="1:34" s="1" customFormat="1" ht="13.5" customHeight="1" x14ac:dyDescent="0.25">
      <c r="A584" s="3" t="s">
        <v>6634</v>
      </c>
      <c r="B584" s="48" t="s">
        <v>3929</v>
      </c>
      <c r="C584" s="16" t="s">
        <v>1534</v>
      </c>
      <c r="D584" s="14" t="s">
        <v>1535</v>
      </c>
      <c r="E584" s="14" t="str">
        <f t="shared" si="9"/>
        <v>001412</v>
      </c>
      <c r="F584" s="3" t="s">
        <v>3939</v>
      </c>
      <c r="G584" s="3" t="s">
        <v>940</v>
      </c>
      <c r="H584" s="3" t="s">
        <v>6</v>
      </c>
      <c r="I584" s="3" t="str">
        <f>IFERROR(VLOOKUP(E584,[2]Sheet1!$C:$D,2,0),"TIPO III - Não classificada")</f>
        <v>TIPO III</v>
      </c>
      <c r="J584" s="3">
        <v>47129</v>
      </c>
      <c r="K584" s="86"/>
      <c r="L584" s="117">
        <f>IF(SUMIFS('MUSD26-30'!B:B,'MUSD26-30'!A:A,ListaUsinas!E584)=0,"",SUMIFS('MUSD26-30'!B:B,'MUSD26-30'!A:A,ListaUsinas!E584))</f>
        <v>2.5</v>
      </c>
      <c r="M584" s="117">
        <f>IF(SUMIFS(MUSD!C:C,MUSD!A:A,ListaUsinas!E584)=0,"",SUMIFS(MUSD!C:C,MUSD!A:A,ListaUsinas!E584))</f>
        <v>2.5</v>
      </c>
      <c r="N584" s="46" t="s">
        <v>8529</v>
      </c>
      <c r="O584" s="50"/>
      <c r="P584" s="79"/>
      <c r="Q584" s="79"/>
      <c r="R584" s="79"/>
      <c r="S584" s="79"/>
      <c r="T584" s="79"/>
      <c r="U584" s="79"/>
      <c r="V584" s="79"/>
      <c r="W584" s="78"/>
    </row>
    <row r="585" spans="1:34" x14ac:dyDescent="0.25">
      <c r="A585" s="3" t="s">
        <v>6634</v>
      </c>
      <c r="B585" s="48" t="s">
        <v>3929</v>
      </c>
      <c r="C585" s="24" t="s">
        <v>1536</v>
      </c>
      <c r="D585" s="14" t="s">
        <v>1537</v>
      </c>
      <c r="E585" s="14" t="str">
        <f t="shared" si="9"/>
        <v>002530</v>
      </c>
      <c r="F585" s="3" t="s">
        <v>3939</v>
      </c>
      <c r="G585" s="3" t="s">
        <v>940</v>
      </c>
      <c r="H585" s="3" t="s">
        <v>6</v>
      </c>
      <c r="I585" s="3" t="str">
        <f>IFERROR(VLOOKUP(E585,[2]Sheet1!$C:$D,2,0),"TIPO III - Não classificada")</f>
        <v>TIPO III</v>
      </c>
      <c r="J585" s="3">
        <v>47129</v>
      </c>
      <c r="K585" s="86"/>
      <c r="L585" s="117">
        <f>IF(SUMIFS('MUSD26-30'!B:B,'MUSD26-30'!A:A,ListaUsinas!E585)=0,"",SUMIFS('MUSD26-30'!B:B,'MUSD26-30'!A:A,ListaUsinas!E585))</f>
        <v>2.56</v>
      </c>
      <c r="M585" s="117">
        <f>IF(SUMIFS(MUSD!C:C,MUSD!A:A,ListaUsinas!E585)=0,"",SUMIFS(MUSD!C:C,MUSD!A:A,ListaUsinas!E585))</f>
        <v>2.56</v>
      </c>
      <c r="N585" s="46" t="s">
        <v>8529</v>
      </c>
      <c r="O585" s="50"/>
      <c r="P585" s="79"/>
      <c r="Q585" s="79"/>
      <c r="R585" s="79"/>
      <c r="S585" s="79"/>
      <c r="T585" s="79"/>
      <c r="U585" s="79"/>
      <c r="V585" s="79"/>
      <c r="W585" s="78"/>
      <c r="Y585" s="1"/>
      <c r="Z585" s="1"/>
      <c r="AA585" s="1"/>
      <c r="AB585" s="1"/>
      <c r="AC585" s="1"/>
      <c r="AD585" s="1"/>
      <c r="AE585" s="1"/>
      <c r="AF585" s="1"/>
      <c r="AG585" s="1"/>
      <c r="AH585" s="1"/>
    </row>
    <row r="586" spans="1:34" s="1" customFormat="1" x14ac:dyDescent="0.25">
      <c r="A586" s="3" t="s">
        <v>6634</v>
      </c>
      <c r="B586" s="48" t="s">
        <v>3929</v>
      </c>
      <c r="C586" s="16" t="s">
        <v>1538</v>
      </c>
      <c r="D586" s="14" t="s">
        <v>1539</v>
      </c>
      <c r="E586" s="14" t="str">
        <f t="shared" si="9"/>
        <v>028083</v>
      </c>
      <c r="F586" s="3" t="s">
        <v>3939</v>
      </c>
      <c r="G586" s="3" t="s">
        <v>940</v>
      </c>
      <c r="H586" s="3" t="s">
        <v>6</v>
      </c>
      <c r="I586" s="3" t="str">
        <f>IFERROR(VLOOKUP(E586,[2]Sheet1!$C:$D,2,0),"TIPO III - Não classificada")</f>
        <v>TIPO III</v>
      </c>
      <c r="J586" s="3">
        <v>47129</v>
      </c>
      <c r="K586" s="86"/>
      <c r="L586" s="117">
        <f>IF(SUMIFS('MUSD26-30'!B:B,'MUSD26-30'!A:A,ListaUsinas!E586)=0,"",SUMIFS('MUSD26-30'!B:B,'MUSD26-30'!A:A,ListaUsinas!E586))</f>
        <v>0.95</v>
      </c>
      <c r="M586" s="117">
        <f>IF(SUMIFS(MUSD!C:C,MUSD!A:A,ListaUsinas!E586)=0,"",SUMIFS(MUSD!C:C,MUSD!A:A,ListaUsinas!E586))</f>
        <v>0.95</v>
      </c>
      <c r="N586" s="46" t="s">
        <v>8550</v>
      </c>
      <c r="O586" s="50"/>
      <c r="P586" s="79"/>
      <c r="Q586" s="79"/>
      <c r="R586" s="79"/>
      <c r="S586" s="79"/>
      <c r="T586" s="79"/>
      <c r="U586" s="79"/>
      <c r="V586" s="79"/>
      <c r="W586" s="78"/>
    </row>
    <row r="587" spans="1:34" s="1" customFormat="1" x14ac:dyDescent="0.25">
      <c r="A587" s="3" t="s">
        <v>6634</v>
      </c>
      <c r="B587" s="48" t="s">
        <v>3929</v>
      </c>
      <c r="C587" s="16" t="s">
        <v>1540</v>
      </c>
      <c r="D587" s="14" t="s">
        <v>1541</v>
      </c>
      <c r="E587" s="14" t="str">
        <f t="shared" si="9"/>
        <v>028099</v>
      </c>
      <c r="F587" s="3" t="s">
        <v>3939</v>
      </c>
      <c r="G587" s="3" t="s">
        <v>940</v>
      </c>
      <c r="H587" s="3" t="s">
        <v>6</v>
      </c>
      <c r="I587" s="3" t="str">
        <f>IFERROR(VLOOKUP(E587,[2]Sheet1!$C:$D,2,0),"TIPO III - Não classificada")</f>
        <v>TIPO III</v>
      </c>
      <c r="J587" s="3">
        <v>47129</v>
      </c>
      <c r="K587" s="86"/>
      <c r="L587" s="117">
        <f>IF(SUMIFS('MUSD26-30'!B:B,'MUSD26-30'!A:A,ListaUsinas!E587)=0,"",SUMIFS('MUSD26-30'!B:B,'MUSD26-30'!A:A,ListaUsinas!E587))</f>
        <v>1.48</v>
      </c>
      <c r="M587" s="117">
        <f>IF(SUMIFS(MUSD!C:C,MUSD!A:A,ListaUsinas!E587)=0,"",SUMIFS(MUSD!C:C,MUSD!A:A,ListaUsinas!E587))</f>
        <v>1.48</v>
      </c>
      <c r="N587" s="46" t="s">
        <v>8551</v>
      </c>
      <c r="O587" s="50"/>
      <c r="P587" s="79"/>
      <c r="Q587" s="79"/>
      <c r="R587" s="79"/>
      <c r="S587" s="79"/>
      <c r="T587" s="79"/>
      <c r="U587" s="79"/>
      <c r="V587" s="79"/>
      <c r="W587" s="78"/>
    </row>
    <row r="588" spans="1:34" s="1" customFormat="1" x14ac:dyDescent="0.25">
      <c r="A588" s="3" t="s">
        <v>6634</v>
      </c>
      <c r="B588" s="48" t="s">
        <v>3929</v>
      </c>
      <c r="C588" s="16" t="s">
        <v>1542</v>
      </c>
      <c r="D588" s="14" t="s">
        <v>1543</v>
      </c>
      <c r="E588" s="14" t="str">
        <f t="shared" si="9"/>
        <v>029373</v>
      </c>
      <c r="F588" s="3" t="s">
        <v>3939</v>
      </c>
      <c r="G588" s="3" t="s">
        <v>940</v>
      </c>
      <c r="H588" s="3" t="s">
        <v>6</v>
      </c>
      <c r="I588" s="3" t="str">
        <f>IFERROR(VLOOKUP(E588,[2]Sheet1!$C:$D,2,0),"TIPO III - Não classificada")</f>
        <v>TIPO III</v>
      </c>
      <c r="J588" s="3">
        <v>47129</v>
      </c>
      <c r="K588" s="86"/>
      <c r="L588" s="117">
        <f>IF(SUMIFS('MUSD26-30'!B:B,'MUSD26-30'!A:A,ListaUsinas!E588)=0,"",SUMIFS('MUSD26-30'!B:B,'MUSD26-30'!A:A,ListaUsinas!E588))</f>
        <v>11.5</v>
      </c>
      <c r="M588" s="117">
        <f>IF(SUMIFS(MUSD!C:C,MUSD!A:A,ListaUsinas!E588)=0,"",SUMIFS(MUSD!C:C,MUSD!A:A,ListaUsinas!E588))</f>
        <v>11.5</v>
      </c>
      <c r="N588" s="46" t="s">
        <v>8529</v>
      </c>
      <c r="O588" s="50"/>
      <c r="P588" s="79"/>
      <c r="Q588" s="79"/>
      <c r="R588" s="79"/>
      <c r="S588" s="79"/>
      <c r="T588" s="79"/>
      <c r="U588" s="79"/>
      <c r="V588" s="79"/>
      <c r="W588" s="78"/>
    </row>
    <row r="589" spans="1:34" s="1" customFormat="1" x14ac:dyDescent="0.25">
      <c r="A589" s="3" t="s">
        <v>6634</v>
      </c>
      <c r="B589" s="48" t="s">
        <v>3929</v>
      </c>
      <c r="C589" s="16" t="s">
        <v>1544</v>
      </c>
      <c r="D589" s="14" t="s">
        <v>1545</v>
      </c>
      <c r="E589" s="14" t="str">
        <f t="shared" si="9"/>
        <v>000775</v>
      </c>
      <c r="F589" s="3" t="s">
        <v>3939</v>
      </c>
      <c r="G589" s="3" t="s">
        <v>940</v>
      </c>
      <c r="H589" s="3" t="s">
        <v>6</v>
      </c>
      <c r="I589" s="3" t="str">
        <f>IFERROR(VLOOKUP(E589,[2]Sheet1!$C:$D,2,0),"TIPO III - Não classificada")</f>
        <v>TIPO III</v>
      </c>
      <c r="J589" s="3">
        <v>47129</v>
      </c>
      <c r="K589" s="86"/>
      <c r="L589" s="117">
        <f>IF(SUMIFS('MUSD26-30'!B:B,'MUSD26-30'!A:A,ListaUsinas!E589)=0,"",SUMIFS('MUSD26-30'!B:B,'MUSD26-30'!A:A,ListaUsinas!E589))</f>
        <v>1.26</v>
      </c>
      <c r="M589" s="117">
        <f>IF(SUMIFS(MUSD!C:C,MUSD!A:A,ListaUsinas!E589)=0,"",SUMIFS(MUSD!C:C,MUSD!A:A,ListaUsinas!E589))</f>
        <v>1.26</v>
      </c>
      <c r="N589" s="46" t="s">
        <v>8529</v>
      </c>
      <c r="O589" s="50"/>
      <c r="P589" s="79"/>
      <c r="Q589" s="79"/>
      <c r="R589" s="79"/>
      <c r="S589" s="79"/>
      <c r="T589" s="79"/>
      <c r="U589" s="79"/>
      <c r="V589" s="79"/>
      <c r="W589" s="78"/>
    </row>
    <row r="590" spans="1:34" x14ac:dyDescent="0.25">
      <c r="A590" s="3" t="s">
        <v>6634</v>
      </c>
      <c r="B590" s="48" t="s">
        <v>3929</v>
      </c>
      <c r="C590" s="94" t="s">
        <v>1546</v>
      </c>
      <c r="D590" s="14" t="s">
        <v>1547</v>
      </c>
      <c r="E590" s="14" t="str">
        <f t="shared" si="9"/>
        <v>032220</v>
      </c>
      <c r="F590" s="3" t="s">
        <v>3939</v>
      </c>
      <c r="G590" s="3" t="s">
        <v>940</v>
      </c>
      <c r="H590" s="3" t="s">
        <v>6</v>
      </c>
      <c r="I590" s="3" t="str">
        <f>IFERROR(VLOOKUP(E590,[2]Sheet1!$C:$D,2,0),"TIPO III - Não classificada")</f>
        <v>TIPO III</v>
      </c>
      <c r="J590" s="3">
        <v>47129</v>
      </c>
      <c r="K590" s="86"/>
      <c r="L590" s="117">
        <f>IF(SUMIFS('MUSD26-30'!B:B,'MUSD26-30'!A:A,ListaUsinas!E590)=0,"",SUMIFS('MUSD26-30'!B:B,'MUSD26-30'!A:A,ListaUsinas!E590))</f>
        <v>1.8</v>
      </c>
      <c r="M590" s="117">
        <f>IF(SUMIFS(MUSD!C:C,MUSD!A:A,ListaUsinas!E590)=0,"",SUMIFS(MUSD!C:C,MUSD!A:A,ListaUsinas!E590))</f>
        <v>1.8</v>
      </c>
      <c r="N590" s="46" t="s">
        <v>8529</v>
      </c>
      <c r="O590" s="50"/>
      <c r="P590" s="79"/>
      <c r="Q590" s="79"/>
      <c r="R590" s="79"/>
      <c r="S590" s="79"/>
      <c r="T590" s="79"/>
      <c r="U590" s="79"/>
      <c r="V590" s="79"/>
      <c r="W590" s="78"/>
      <c r="Y590" s="1"/>
      <c r="Z590" s="1"/>
      <c r="AA590" s="1"/>
      <c r="AB590" s="1"/>
      <c r="AC590" s="1"/>
      <c r="AD590" s="1"/>
      <c r="AE590" s="1"/>
      <c r="AF590" s="1"/>
      <c r="AG590" s="1"/>
      <c r="AH590" s="1"/>
    </row>
    <row r="591" spans="1:34" s="1" customFormat="1" x14ac:dyDescent="0.25">
      <c r="A591" s="3" t="s">
        <v>6634</v>
      </c>
      <c r="B591" s="48" t="s">
        <v>3929</v>
      </c>
      <c r="C591" s="16" t="s">
        <v>1548</v>
      </c>
      <c r="D591" s="14" t="s">
        <v>1549</v>
      </c>
      <c r="E591" s="14" t="str">
        <f t="shared" si="9"/>
        <v>027963</v>
      </c>
      <c r="F591" s="3" t="s">
        <v>3939</v>
      </c>
      <c r="G591" s="3" t="s">
        <v>940</v>
      </c>
      <c r="H591" s="3" t="s">
        <v>6</v>
      </c>
      <c r="I591" s="3" t="str">
        <f>IFERROR(VLOOKUP(E591,[2]Sheet1!$C:$D,2,0),"TIPO III - Não classificada")</f>
        <v>TIPO III</v>
      </c>
      <c r="J591" s="3">
        <v>47129</v>
      </c>
      <c r="K591" s="86"/>
      <c r="L591" s="117">
        <f>IF(SUMIFS('MUSD26-30'!B:B,'MUSD26-30'!A:A,ListaUsinas!E591)=0,"",SUMIFS('MUSD26-30'!B:B,'MUSD26-30'!A:A,ListaUsinas!E591))</f>
        <v>1.8440000000000001</v>
      </c>
      <c r="M591" s="117">
        <f>IF(SUMIFS(MUSD!C:C,MUSD!A:A,ListaUsinas!E591)=0,"",SUMIFS(MUSD!C:C,MUSD!A:A,ListaUsinas!E591))</f>
        <v>1.8440000000000001</v>
      </c>
      <c r="N591" s="46" t="s">
        <v>8552</v>
      </c>
      <c r="O591" s="50"/>
      <c r="P591" s="79"/>
      <c r="Q591" s="79"/>
      <c r="R591" s="79"/>
      <c r="S591" s="79"/>
      <c r="T591" s="79"/>
      <c r="U591" s="79"/>
      <c r="V591" s="79"/>
      <c r="W591" s="78"/>
    </row>
    <row r="592" spans="1:34" s="1" customFormat="1" ht="13.5" customHeight="1" x14ac:dyDescent="0.25">
      <c r="A592" s="3" t="s">
        <v>6634</v>
      </c>
      <c r="B592" s="48" t="s">
        <v>3929</v>
      </c>
      <c r="C592" s="16" t="s">
        <v>1550</v>
      </c>
      <c r="D592" s="14" t="s">
        <v>1551</v>
      </c>
      <c r="E592" s="14" t="str">
        <f t="shared" si="9"/>
        <v>000396</v>
      </c>
      <c r="F592" s="3" t="s">
        <v>3939</v>
      </c>
      <c r="G592" s="3" t="s">
        <v>940</v>
      </c>
      <c r="H592" s="3" t="s">
        <v>6</v>
      </c>
      <c r="I592" s="3" t="str">
        <f>IFERROR(VLOOKUP(E592,[2]Sheet1!$C:$D,2,0),"TIPO III - Não classificada")</f>
        <v>TIPO III</v>
      </c>
      <c r="J592" s="3">
        <v>47129</v>
      </c>
      <c r="K592" s="86"/>
      <c r="L592" s="117">
        <f>IF(SUMIFS('MUSD26-30'!B:B,'MUSD26-30'!A:A,ListaUsinas!E592)=0,"",SUMIFS('MUSD26-30'!B:B,'MUSD26-30'!A:A,ListaUsinas!E592))</f>
        <v>10.8</v>
      </c>
      <c r="M592" s="117">
        <f>IF(SUMIFS(MUSD!C:C,MUSD!A:A,ListaUsinas!E592)=0,"",SUMIFS(MUSD!C:C,MUSD!A:A,ListaUsinas!E592))</f>
        <v>10.8</v>
      </c>
      <c r="N592" s="46" t="s">
        <v>8529</v>
      </c>
      <c r="O592" s="50"/>
      <c r="P592" s="79"/>
      <c r="Q592" s="79"/>
      <c r="R592" s="79"/>
      <c r="S592" s="79"/>
      <c r="T592" s="79"/>
      <c r="U592" s="79"/>
      <c r="V592" s="79"/>
      <c r="W592" s="78"/>
    </row>
    <row r="593" spans="1:34" s="1" customFormat="1" ht="13.5" customHeight="1" x14ac:dyDescent="0.25">
      <c r="A593" s="3" t="s">
        <v>6634</v>
      </c>
      <c r="B593" s="48" t="s">
        <v>3929</v>
      </c>
      <c r="C593" s="16" t="s">
        <v>1552</v>
      </c>
      <c r="D593" s="14" t="s">
        <v>1553</v>
      </c>
      <c r="E593" s="14" t="str">
        <f t="shared" si="9"/>
        <v>028840</v>
      </c>
      <c r="F593" s="3" t="s">
        <v>3939</v>
      </c>
      <c r="G593" s="3" t="s">
        <v>940</v>
      </c>
      <c r="H593" s="3" t="s">
        <v>6</v>
      </c>
      <c r="I593" s="3" t="str">
        <f>IFERROR(VLOOKUP(E593,[2]Sheet1!$C:$D,2,0),"TIPO III - Não classificada")</f>
        <v>TIPO III</v>
      </c>
      <c r="J593" s="3">
        <v>47130</v>
      </c>
      <c r="K593" s="86"/>
      <c r="L593" s="117">
        <f>IF(SUMIFS('MUSD26-30'!B:B,'MUSD26-30'!A:A,ListaUsinas!E593)=0,"",SUMIFS('MUSD26-30'!B:B,'MUSD26-30'!A:A,ListaUsinas!E593))</f>
        <v>26</v>
      </c>
      <c r="M593" s="117">
        <f>IF(SUMIFS(MUSD!C:C,MUSD!A:A,ListaUsinas!E593)=0,"",SUMIFS(MUSD!C:C,MUSD!A:A,ListaUsinas!E593))</f>
        <v>26</v>
      </c>
      <c r="N593" s="46" t="s">
        <v>8529</v>
      </c>
      <c r="O593" s="50"/>
      <c r="P593" s="79"/>
      <c r="Q593" s="79"/>
      <c r="R593" s="79"/>
      <c r="S593" s="79"/>
      <c r="T593" s="79"/>
      <c r="U593" s="79"/>
      <c r="V593" s="79"/>
      <c r="W593" s="78"/>
    </row>
    <row r="594" spans="1:34" s="1" customFormat="1" ht="13.5" customHeight="1" x14ac:dyDescent="0.25">
      <c r="A594" s="3" t="s">
        <v>6634</v>
      </c>
      <c r="B594" s="48" t="s">
        <v>3929</v>
      </c>
      <c r="C594" s="16" t="s">
        <v>1554</v>
      </c>
      <c r="D594" s="14" t="s">
        <v>1555</v>
      </c>
      <c r="E594" s="14" t="str">
        <f t="shared" si="9"/>
        <v>031050</v>
      </c>
      <c r="F594" s="3" t="s">
        <v>3939</v>
      </c>
      <c r="G594" s="3" t="s">
        <v>940</v>
      </c>
      <c r="H594" s="3" t="s">
        <v>6</v>
      </c>
      <c r="I594" s="3" t="str">
        <f>IFERROR(VLOOKUP(E594,[2]Sheet1!$C:$D,2,0),"TIPO III - Não classificada")</f>
        <v>TIPO III</v>
      </c>
      <c r="J594" s="3">
        <v>47130</v>
      </c>
      <c r="K594" s="86"/>
      <c r="L594" s="117">
        <f>IF(SUMIFS('MUSD26-30'!B:B,'MUSD26-30'!A:A,ListaUsinas!E594)=0,"",SUMIFS('MUSD26-30'!B:B,'MUSD26-30'!A:A,ListaUsinas!E594))</f>
        <v>7</v>
      </c>
      <c r="M594" s="117">
        <f>IF(SUMIFS(MUSD!C:C,MUSD!A:A,ListaUsinas!E594)=0,"",SUMIFS(MUSD!C:C,MUSD!A:A,ListaUsinas!E594))</f>
        <v>7</v>
      </c>
      <c r="N594" s="46" t="s">
        <v>8529</v>
      </c>
      <c r="O594" s="50"/>
      <c r="P594" s="79"/>
      <c r="Q594" s="79"/>
      <c r="R594" s="79"/>
      <c r="S594" s="79"/>
      <c r="T594" s="79"/>
      <c r="U594" s="79"/>
      <c r="V594" s="79"/>
      <c r="W594" s="78"/>
    </row>
    <row r="595" spans="1:34" s="1" customFormat="1" x14ac:dyDescent="0.25">
      <c r="A595" s="3" t="s">
        <v>6634</v>
      </c>
      <c r="B595" s="48" t="s">
        <v>3929</v>
      </c>
      <c r="C595" s="8" t="s">
        <v>1556</v>
      </c>
      <c r="D595" s="14" t="s">
        <v>1557</v>
      </c>
      <c r="E595" s="14" t="str">
        <f t="shared" si="9"/>
        <v>053687</v>
      </c>
      <c r="F595" s="3" t="s">
        <v>3939</v>
      </c>
      <c r="G595" s="3" t="s">
        <v>940</v>
      </c>
      <c r="H595" s="3" t="s">
        <v>6</v>
      </c>
      <c r="I595" s="3" t="str">
        <f>IFERROR(VLOOKUP(E595,[2]Sheet1!$C:$D,2,0),"TIPO III - Não classificada")</f>
        <v>TIPO III</v>
      </c>
      <c r="J595" s="3">
        <v>47131</v>
      </c>
      <c r="K595" s="86"/>
      <c r="L595" s="117">
        <f>IF(SUMIFS('MUSD26-30'!B:B,'MUSD26-30'!A:A,ListaUsinas!E595)=0,"",SUMIFS('MUSD26-30'!B:B,'MUSD26-30'!A:A,ListaUsinas!E595))</f>
        <v>1.25</v>
      </c>
      <c r="M595" s="117">
        <f>IF(SUMIFS(MUSD!C:C,MUSD!A:A,ListaUsinas!E595)=0,"",SUMIFS(MUSD!C:C,MUSD!A:A,ListaUsinas!E595))</f>
        <v>1.25</v>
      </c>
      <c r="N595" s="46" t="s">
        <v>8529</v>
      </c>
      <c r="O595" s="50"/>
      <c r="P595" s="79"/>
      <c r="Q595" s="79"/>
      <c r="R595" s="79"/>
      <c r="S595" s="79"/>
      <c r="T595" s="79"/>
      <c r="U595" s="79"/>
      <c r="V595" s="79"/>
      <c r="W595" s="78"/>
    </row>
    <row r="596" spans="1:34" s="1" customFormat="1" ht="13.5" customHeight="1" x14ac:dyDescent="0.25">
      <c r="A596" s="3" t="s">
        <v>6634</v>
      </c>
      <c r="B596" s="48" t="s">
        <v>3929</v>
      </c>
      <c r="C596" s="16" t="s">
        <v>1558</v>
      </c>
      <c r="D596" s="14" t="s">
        <v>1559</v>
      </c>
      <c r="E596" s="14" t="str">
        <f t="shared" si="9"/>
        <v>028026</v>
      </c>
      <c r="F596" s="3" t="s">
        <v>3939</v>
      </c>
      <c r="G596" s="3" t="s">
        <v>940</v>
      </c>
      <c r="H596" s="3" t="s">
        <v>6</v>
      </c>
      <c r="I596" s="3" t="str">
        <f>IFERROR(VLOOKUP(E596,[2]Sheet1!$C:$D,2,0),"TIPO III - Não classificada")</f>
        <v>TIPO III</v>
      </c>
      <c r="J596" s="3">
        <v>46881</v>
      </c>
      <c r="K596" s="86"/>
      <c r="L596" s="117">
        <f>IF(SUMIFS('MUSD26-30'!B:B,'MUSD26-30'!A:A,ListaUsinas!E596)=0,"",SUMIFS('MUSD26-30'!B:B,'MUSD26-30'!A:A,ListaUsinas!E596))</f>
        <v>7.3</v>
      </c>
      <c r="M596" s="117">
        <f>IF(SUMIFS(MUSD!C:C,MUSD!A:A,ListaUsinas!E596)=0,"",SUMIFS(MUSD!C:C,MUSD!A:A,ListaUsinas!E596))</f>
        <v>7.3</v>
      </c>
      <c r="N596" s="46" t="s">
        <v>8529</v>
      </c>
      <c r="O596" s="50"/>
      <c r="P596" s="79"/>
      <c r="Q596" s="79"/>
      <c r="R596" s="79"/>
      <c r="S596" s="79"/>
      <c r="T596" s="79"/>
      <c r="U596" s="79"/>
      <c r="V596" s="79"/>
      <c r="W596" s="78"/>
    </row>
    <row r="597" spans="1:34" s="1" customFormat="1" ht="13.5" customHeight="1" x14ac:dyDescent="0.25">
      <c r="A597" s="3" t="s">
        <v>6634</v>
      </c>
      <c r="B597" s="48" t="s">
        <v>3929</v>
      </c>
      <c r="C597" s="16" t="s">
        <v>1560</v>
      </c>
      <c r="D597" s="14" t="s">
        <v>1561</v>
      </c>
      <c r="E597" s="14" t="str">
        <f t="shared" si="9"/>
        <v>002569</v>
      </c>
      <c r="F597" s="3" t="s">
        <v>3939</v>
      </c>
      <c r="G597" s="3" t="s">
        <v>940</v>
      </c>
      <c r="H597" s="3" t="s">
        <v>6</v>
      </c>
      <c r="I597" s="3" t="str">
        <f>IFERROR(VLOOKUP(E597,[2]Sheet1!$C:$D,2,0),"TIPO III - Não classificada")</f>
        <v>TIPO III</v>
      </c>
      <c r="J597" s="3">
        <v>46881</v>
      </c>
      <c r="K597" s="86"/>
      <c r="L597" s="117">
        <f>IF(SUMIFS('MUSD26-30'!B:B,'MUSD26-30'!A:A,ListaUsinas!E597)=0,"",SUMIFS('MUSD26-30'!B:B,'MUSD26-30'!A:A,ListaUsinas!E597))</f>
        <v>5.4</v>
      </c>
      <c r="M597" s="117">
        <f>IF(SUMIFS(MUSD!C:C,MUSD!A:A,ListaUsinas!E597)=0,"",SUMIFS(MUSD!C:C,MUSD!A:A,ListaUsinas!E597))</f>
        <v>5.4</v>
      </c>
      <c r="N597" s="46" t="s">
        <v>8529</v>
      </c>
      <c r="O597" s="50"/>
      <c r="P597" s="79"/>
      <c r="Q597" s="79"/>
      <c r="R597" s="79"/>
      <c r="S597" s="79"/>
      <c r="T597" s="79"/>
      <c r="U597" s="79"/>
      <c r="V597" s="79"/>
      <c r="W597" s="78"/>
    </row>
    <row r="598" spans="1:34" s="1" customFormat="1" ht="13.5" customHeight="1" x14ac:dyDescent="0.25">
      <c r="A598" s="3" t="s">
        <v>6634</v>
      </c>
      <c r="B598" s="48" t="s">
        <v>3929</v>
      </c>
      <c r="C598" s="16" t="s">
        <v>1562</v>
      </c>
      <c r="D598" s="14" t="s">
        <v>1563</v>
      </c>
      <c r="E598" s="14" t="str">
        <f t="shared" si="9"/>
        <v>028849</v>
      </c>
      <c r="F598" s="3" t="s">
        <v>3939</v>
      </c>
      <c r="G598" s="3" t="s">
        <v>940</v>
      </c>
      <c r="H598" s="3" t="s">
        <v>6</v>
      </c>
      <c r="I598" s="3" t="str">
        <f>IFERROR(VLOOKUP(E598,[2]Sheet1!$C:$D,2,0),"TIPO III - Não classificada")</f>
        <v>TIPO III</v>
      </c>
      <c r="J598" s="3">
        <v>46881</v>
      </c>
      <c r="K598" s="86"/>
      <c r="L598" s="117">
        <f>IF(SUMIFS('MUSD26-30'!B:B,'MUSD26-30'!A:A,ListaUsinas!E598)=0,"",SUMIFS('MUSD26-30'!B:B,'MUSD26-30'!A:A,ListaUsinas!E598))</f>
        <v>3.95</v>
      </c>
      <c r="M598" s="117">
        <f>IF(SUMIFS(MUSD!C:C,MUSD!A:A,ListaUsinas!E598)=0,"",SUMIFS(MUSD!C:C,MUSD!A:A,ListaUsinas!E598))</f>
        <v>3.95</v>
      </c>
      <c r="N598" s="46" t="s">
        <v>8529</v>
      </c>
      <c r="O598" s="50"/>
      <c r="P598" s="79"/>
      <c r="Q598" s="79"/>
      <c r="R598" s="79"/>
      <c r="S598" s="79"/>
      <c r="T598" s="79"/>
      <c r="U598" s="79"/>
      <c r="V598" s="79"/>
      <c r="W598" s="78"/>
    </row>
    <row r="599" spans="1:34" s="1" customFormat="1" ht="13.5" customHeight="1" x14ac:dyDescent="0.25">
      <c r="A599" s="3" t="s">
        <v>6634</v>
      </c>
      <c r="B599" s="48" t="s">
        <v>3929</v>
      </c>
      <c r="C599" s="16" t="s">
        <v>1564</v>
      </c>
      <c r="D599" s="14" t="s">
        <v>1565</v>
      </c>
      <c r="E599" s="14" t="str">
        <f t="shared" si="9"/>
        <v>030573</v>
      </c>
      <c r="F599" s="3" t="s">
        <v>3939</v>
      </c>
      <c r="G599" s="3" t="s">
        <v>940</v>
      </c>
      <c r="H599" s="3" t="s">
        <v>6</v>
      </c>
      <c r="I599" s="3" t="str">
        <f>IFERROR(VLOOKUP(E599,[2]Sheet1!$C:$D,2,0),"TIPO III - Não classificada")</f>
        <v>TIPO III</v>
      </c>
      <c r="J599" s="3">
        <v>46881</v>
      </c>
      <c r="K599" s="86"/>
      <c r="L599" s="117">
        <f>IF(SUMIFS('MUSD26-30'!B:B,'MUSD26-30'!A:A,ListaUsinas!E599)=0,"",SUMIFS('MUSD26-30'!B:B,'MUSD26-30'!A:A,ListaUsinas!E599))</f>
        <v>11.8</v>
      </c>
      <c r="M599" s="117">
        <f>IF(SUMIFS(MUSD!C:C,MUSD!A:A,ListaUsinas!E599)=0,"",SUMIFS(MUSD!C:C,MUSD!A:A,ListaUsinas!E599))</f>
        <v>11.8</v>
      </c>
      <c r="N599" s="46" t="s">
        <v>8529</v>
      </c>
      <c r="O599" s="50"/>
      <c r="P599" s="79"/>
      <c r="Q599" s="79"/>
      <c r="R599" s="79"/>
      <c r="S599" s="79"/>
      <c r="T599" s="79"/>
      <c r="U599" s="79"/>
      <c r="V599" s="79"/>
      <c r="W599" s="78"/>
    </row>
    <row r="600" spans="1:34" s="1" customFormat="1" x14ac:dyDescent="0.25">
      <c r="A600" s="3" t="s">
        <v>6634</v>
      </c>
      <c r="B600" s="48" t="s">
        <v>3929</v>
      </c>
      <c r="C600" s="16" t="s">
        <v>1566</v>
      </c>
      <c r="D600" s="14" t="s">
        <v>1567</v>
      </c>
      <c r="E600" s="14" t="str">
        <f t="shared" si="9"/>
        <v>000058</v>
      </c>
      <c r="F600" s="3" t="s">
        <v>3939</v>
      </c>
      <c r="G600" s="3" t="s">
        <v>940</v>
      </c>
      <c r="H600" s="3" t="s">
        <v>6</v>
      </c>
      <c r="I600" s="3" t="str">
        <f>IFERROR(VLOOKUP(E600,[2]Sheet1!$C:$D,2,0),"TIPO III - Não classificada")</f>
        <v>TIPO III</v>
      </c>
      <c r="J600" s="3">
        <v>46881</v>
      </c>
      <c r="K600" s="86"/>
      <c r="L600" s="117">
        <f>IF(SUMIFS('MUSD26-30'!B:B,'MUSD26-30'!A:A,ListaUsinas!E600)=0,"",SUMIFS('MUSD26-30'!B:B,'MUSD26-30'!A:A,ListaUsinas!E600))</f>
        <v>5</v>
      </c>
      <c r="M600" s="117">
        <f>IF(SUMIFS(MUSD!C:C,MUSD!A:A,ListaUsinas!E600)=0,"",SUMIFS(MUSD!C:C,MUSD!A:A,ListaUsinas!E600))</f>
        <v>5</v>
      </c>
      <c r="N600" s="46" t="s">
        <v>8529</v>
      </c>
      <c r="O600" s="50"/>
      <c r="P600" s="79"/>
      <c r="Q600" s="79"/>
      <c r="R600" s="79"/>
      <c r="S600" s="79"/>
      <c r="T600" s="79"/>
      <c r="U600" s="79"/>
      <c r="V600" s="79"/>
      <c r="W600" s="78"/>
    </row>
    <row r="601" spans="1:34" s="1" customFormat="1" x14ac:dyDescent="0.25">
      <c r="A601" s="3" t="s">
        <v>6634</v>
      </c>
      <c r="B601" s="48" t="s">
        <v>3929</v>
      </c>
      <c r="C601" s="16" t="s">
        <v>1568</v>
      </c>
      <c r="D601" s="14" t="s">
        <v>1569</v>
      </c>
      <c r="E601" s="14" t="str">
        <f t="shared" si="9"/>
        <v>027072</v>
      </c>
      <c r="F601" s="3" t="s">
        <v>3939</v>
      </c>
      <c r="G601" s="3" t="s">
        <v>940</v>
      </c>
      <c r="H601" s="3" t="s">
        <v>6</v>
      </c>
      <c r="I601" s="3" t="str">
        <f>IFERROR(VLOOKUP(E601,[2]Sheet1!$C:$D,2,0),"TIPO III - Não classificada")</f>
        <v>TIPO III</v>
      </c>
      <c r="J601" s="3">
        <v>46881</v>
      </c>
      <c r="K601" s="86"/>
      <c r="L601" s="117">
        <f>IF(SUMIFS('MUSD26-30'!B:B,'MUSD26-30'!A:A,ListaUsinas!E601)=0,"",SUMIFS('MUSD26-30'!B:B,'MUSD26-30'!A:A,ListaUsinas!E601))</f>
        <v>4.8</v>
      </c>
      <c r="M601" s="117">
        <f>IF(SUMIFS(MUSD!C:C,MUSD!A:A,ListaUsinas!E601)=0,"",SUMIFS(MUSD!C:C,MUSD!A:A,ListaUsinas!E601))</f>
        <v>4.8</v>
      </c>
      <c r="N601" s="46" t="s">
        <v>8529</v>
      </c>
      <c r="O601" s="50"/>
      <c r="P601" s="79"/>
      <c r="Q601" s="79"/>
      <c r="R601" s="79"/>
      <c r="S601" s="79"/>
      <c r="T601" s="79"/>
      <c r="U601" s="79"/>
      <c r="V601" s="79"/>
      <c r="W601" s="78"/>
    </row>
    <row r="602" spans="1:34" s="1" customFormat="1" x14ac:dyDescent="0.25">
      <c r="A602" s="3" t="s">
        <v>6634</v>
      </c>
      <c r="B602" s="48" t="s">
        <v>3929</v>
      </c>
      <c r="C602" s="16" t="s">
        <v>1570</v>
      </c>
      <c r="D602" s="14" t="s">
        <v>1571</v>
      </c>
      <c r="E602" s="14" t="str">
        <f t="shared" si="9"/>
        <v>026716</v>
      </c>
      <c r="F602" s="3" t="s">
        <v>3939</v>
      </c>
      <c r="G602" s="3" t="s">
        <v>940</v>
      </c>
      <c r="H602" s="3" t="s">
        <v>6</v>
      </c>
      <c r="I602" s="3" t="str">
        <f>IFERROR(VLOOKUP(E602,[2]Sheet1!$C:$D,2,0),"TIPO III - Não classificada")</f>
        <v>TIPO III</v>
      </c>
      <c r="J602" s="3">
        <v>46881</v>
      </c>
      <c r="K602" s="86"/>
      <c r="L602" s="117">
        <f>IF(SUMIFS('MUSD26-30'!B:B,'MUSD26-30'!A:A,ListaUsinas!E602)=0,"",SUMIFS('MUSD26-30'!B:B,'MUSD26-30'!A:A,ListaUsinas!E602))</f>
        <v>3</v>
      </c>
      <c r="M602" s="117">
        <f>IF(SUMIFS(MUSD!C:C,MUSD!A:A,ListaUsinas!E602)=0,"",SUMIFS(MUSD!C:C,MUSD!A:A,ListaUsinas!E602))</f>
        <v>3</v>
      </c>
      <c r="N602" s="46" t="s">
        <v>8529</v>
      </c>
      <c r="O602" s="50"/>
      <c r="P602" s="79"/>
      <c r="Q602" s="79"/>
      <c r="R602" s="79"/>
      <c r="S602" s="79"/>
      <c r="T602" s="79"/>
      <c r="U602" s="79"/>
      <c r="V602" s="79"/>
      <c r="W602" s="78"/>
    </row>
    <row r="603" spans="1:34" x14ac:dyDescent="0.25">
      <c r="A603" s="3" t="s">
        <v>6634</v>
      </c>
      <c r="B603" s="48" t="s">
        <v>3929</v>
      </c>
      <c r="C603" s="44" t="s">
        <v>1572</v>
      </c>
      <c r="D603" s="14" t="s">
        <v>1573</v>
      </c>
      <c r="E603" s="14" t="str">
        <f t="shared" si="9"/>
        <v>029758</v>
      </c>
      <c r="F603" s="3" t="s">
        <v>3939</v>
      </c>
      <c r="G603" s="3" t="s">
        <v>940</v>
      </c>
      <c r="H603" s="3" t="s">
        <v>6</v>
      </c>
      <c r="I603" s="3" t="str">
        <f>IFERROR(VLOOKUP(E603,[2]Sheet1!$C:$D,2,0),"TIPO III - Não classificada")</f>
        <v>TIPO III</v>
      </c>
      <c r="J603" s="3">
        <v>46881</v>
      </c>
      <c r="K603" s="86"/>
      <c r="L603" s="117">
        <f>IF(SUMIFS('MUSD26-30'!B:B,'MUSD26-30'!A:A,ListaUsinas!E603)=0,"",SUMIFS('MUSD26-30'!B:B,'MUSD26-30'!A:A,ListaUsinas!E603))</f>
        <v>1.4</v>
      </c>
      <c r="M603" s="117">
        <f>IF(SUMIFS(MUSD!C:C,MUSD!A:A,ListaUsinas!E603)=0,"",SUMIFS(MUSD!C:C,MUSD!A:A,ListaUsinas!E603))</f>
        <v>1.4</v>
      </c>
      <c r="N603" s="46" t="s">
        <v>8529</v>
      </c>
      <c r="O603" s="50"/>
      <c r="P603" s="79"/>
      <c r="Q603" s="79"/>
      <c r="R603" s="79"/>
      <c r="S603" s="79"/>
      <c r="T603" s="79"/>
      <c r="U603" s="79"/>
      <c r="V603" s="79"/>
      <c r="W603" s="78"/>
      <c r="Y603" s="1"/>
      <c r="Z603" s="1"/>
      <c r="AA603" s="1"/>
      <c r="AB603" s="1"/>
      <c r="AC603" s="1"/>
      <c r="AD603" s="1"/>
      <c r="AE603" s="1"/>
      <c r="AF603" s="1"/>
      <c r="AG603" s="1"/>
      <c r="AH603" s="1"/>
    </row>
    <row r="604" spans="1:34" x14ac:dyDescent="0.25">
      <c r="A604" s="3" t="s">
        <v>6634</v>
      </c>
      <c r="B604" s="48" t="s">
        <v>3929</v>
      </c>
      <c r="C604" s="94" t="s">
        <v>1574</v>
      </c>
      <c r="D604" s="14" t="s">
        <v>1575</v>
      </c>
      <c r="E604" s="14" t="str">
        <f t="shared" si="9"/>
        <v>027161</v>
      </c>
      <c r="F604" s="3" t="s">
        <v>3939</v>
      </c>
      <c r="G604" s="3" t="s">
        <v>940</v>
      </c>
      <c r="H604" s="3" t="s">
        <v>6</v>
      </c>
      <c r="I604" s="3" t="str">
        <f>IFERROR(VLOOKUP(E604,[2]Sheet1!$C:$D,2,0),"TIPO III - Não classificada")</f>
        <v>TIPO III</v>
      </c>
      <c r="J604" s="3">
        <v>46881</v>
      </c>
      <c r="K604" s="86"/>
      <c r="L604" s="117">
        <f>IF(SUMIFS('MUSD26-30'!B:B,'MUSD26-30'!A:A,ListaUsinas!E604)=0,"",SUMIFS('MUSD26-30'!B:B,'MUSD26-30'!A:A,ListaUsinas!E604))</f>
        <v>3.6</v>
      </c>
      <c r="M604" s="117">
        <f>IF(SUMIFS(MUSD!C:C,MUSD!A:A,ListaUsinas!E604)=0,"",SUMIFS(MUSD!C:C,MUSD!A:A,ListaUsinas!E604))</f>
        <v>3.6</v>
      </c>
      <c r="N604" s="46" t="s">
        <v>8529</v>
      </c>
      <c r="O604" s="50"/>
      <c r="P604" s="79"/>
      <c r="Q604" s="79"/>
      <c r="R604" s="79"/>
      <c r="S604" s="79"/>
      <c r="T604" s="79"/>
      <c r="U604" s="79"/>
      <c r="V604" s="79"/>
      <c r="W604" s="78"/>
      <c r="Y604" s="1"/>
      <c r="Z604" s="1"/>
      <c r="AA604" s="1"/>
      <c r="AB604" s="1"/>
      <c r="AC604" s="1"/>
      <c r="AD604" s="1"/>
      <c r="AE604" s="1"/>
      <c r="AF604" s="1"/>
      <c r="AG604" s="1"/>
      <c r="AH604" s="1"/>
    </row>
    <row r="605" spans="1:34" s="1" customFormat="1" x14ac:dyDescent="0.25">
      <c r="A605" s="3" t="s">
        <v>6634</v>
      </c>
      <c r="B605" s="48" t="s">
        <v>3929</v>
      </c>
      <c r="C605" s="16" t="s">
        <v>1576</v>
      </c>
      <c r="D605" s="14" t="s">
        <v>1577</v>
      </c>
      <c r="E605" s="14" t="str">
        <f t="shared" si="9"/>
        <v>000080</v>
      </c>
      <c r="F605" s="3" t="s">
        <v>3939</v>
      </c>
      <c r="G605" s="3" t="s">
        <v>940</v>
      </c>
      <c r="H605" s="3" t="s">
        <v>6</v>
      </c>
      <c r="I605" s="3" t="str">
        <f>IFERROR(VLOOKUP(E605,[2]Sheet1!$C:$D,2,0),"TIPO III - Não classificada")</f>
        <v>TIPO III</v>
      </c>
      <c r="J605" s="3">
        <v>46881</v>
      </c>
      <c r="K605" s="86"/>
      <c r="L605" s="117">
        <f>IF(SUMIFS('MUSD26-30'!B:B,'MUSD26-30'!A:A,ListaUsinas!E605)=0,"",SUMIFS('MUSD26-30'!B:B,'MUSD26-30'!A:A,ListaUsinas!E605))</f>
        <v>1.7</v>
      </c>
      <c r="M605" s="117">
        <f>IF(SUMIFS(MUSD!C:C,MUSD!A:A,ListaUsinas!E605)=0,"",SUMIFS(MUSD!C:C,MUSD!A:A,ListaUsinas!E605))</f>
        <v>1.7</v>
      </c>
      <c r="N605" s="46" t="s">
        <v>8529</v>
      </c>
      <c r="O605" s="50"/>
      <c r="P605" s="79"/>
      <c r="Q605" s="79"/>
      <c r="R605" s="79"/>
      <c r="S605" s="79"/>
      <c r="T605" s="79"/>
      <c r="U605" s="79"/>
      <c r="V605" s="79"/>
      <c r="W605" s="78"/>
    </row>
    <row r="606" spans="1:34" s="1" customFormat="1" x14ac:dyDescent="0.25">
      <c r="A606" s="3" t="s">
        <v>6634</v>
      </c>
      <c r="B606" s="48" t="s">
        <v>3929</v>
      </c>
      <c r="C606" s="16" t="s">
        <v>1578</v>
      </c>
      <c r="D606" s="14" t="s">
        <v>1579</v>
      </c>
      <c r="E606" s="14" t="str">
        <f t="shared" si="9"/>
        <v>000081</v>
      </c>
      <c r="F606" s="3" t="s">
        <v>3939</v>
      </c>
      <c r="G606" s="3" t="s">
        <v>940</v>
      </c>
      <c r="H606" s="3" t="s">
        <v>6</v>
      </c>
      <c r="I606" s="3" t="str">
        <f>IFERROR(VLOOKUP(E606,[2]Sheet1!$C:$D,2,0),"TIPO III - Não classificada")</f>
        <v>TIPO III</v>
      </c>
      <c r="J606" s="3">
        <v>46881</v>
      </c>
      <c r="K606" s="86"/>
      <c r="L606" s="117">
        <f>IF(SUMIFS('MUSD26-30'!B:B,'MUSD26-30'!A:A,ListaUsinas!E606)=0,"",SUMIFS('MUSD26-30'!B:B,'MUSD26-30'!A:A,ListaUsinas!E606))</f>
        <v>2.0640000000000001</v>
      </c>
      <c r="M606" s="117">
        <f>IF(SUMIFS(MUSD!C:C,MUSD!A:A,ListaUsinas!E606)=0,"",SUMIFS(MUSD!C:C,MUSD!A:A,ListaUsinas!E606))</f>
        <v>2.0640000000000001</v>
      </c>
      <c r="N606" s="46" t="s">
        <v>8529</v>
      </c>
      <c r="O606" s="50"/>
      <c r="P606" s="79"/>
      <c r="Q606" s="79"/>
      <c r="R606" s="79"/>
      <c r="S606" s="79"/>
      <c r="T606" s="79"/>
      <c r="U606" s="79"/>
      <c r="V606" s="79"/>
      <c r="W606" s="78"/>
    </row>
    <row r="607" spans="1:34" s="1" customFormat="1" x14ac:dyDescent="0.25">
      <c r="A607" s="3" t="s">
        <v>6634</v>
      </c>
      <c r="B607" s="48" t="s">
        <v>3929</v>
      </c>
      <c r="C607" s="24" t="s">
        <v>1580</v>
      </c>
      <c r="D607" s="14" t="s">
        <v>1581</v>
      </c>
      <c r="E607" s="14" t="str">
        <f t="shared" si="9"/>
        <v>056130</v>
      </c>
      <c r="F607" s="3" t="s">
        <v>3939</v>
      </c>
      <c r="G607" s="3" t="s">
        <v>940</v>
      </c>
      <c r="H607" s="3" t="s">
        <v>6</v>
      </c>
      <c r="I607" s="3" t="str">
        <f>IFERROR(VLOOKUP(E607,[2]Sheet1!$C:$D,2,0),"TIPO III - Não classificada")</f>
        <v>TIPO III</v>
      </c>
      <c r="J607" s="3">
        <v>47133</v>
      </c>
      <c r="K607" s="86"/>
      <c r="L607" s="117">
        <f>IF(SUMIFS('MUSD26-30'!B:B,'MUSD26-30'!A:A,ListaUsinas!E607)=0,"",SUMIFS('MUSD26-30'!B:B,'MUSD26-30'!A:A,ListaUsinas!E607))</f>
        <v>5.3</v>
      </c>
      <c r="M607" s="117">
        <f>IF(SUMIFS(MUSD!C:C,MUSD!A:A,ListaUsinas!E607)=0,"",SUMIFS(MUSD!C:C,MUSD!A:A,ListaUsinas!E607))</f>
        <v>5.3</v>
      </c>
      <c r="N607" s="46" t="s">
        <v>8529</v>
      </c>
      <c r="O607" s="50"/>
      <c r="P607" s="79"/>
      <c r="Q607" s="79"/>
      <c r="R607" s="79"/>
      <c r="S607" s="79"/>
      <c r="T607" s="79"/>
      <c r="U607" s="79"/>
      <c r="V607" s="79"/>
      <c r="W607" s="78"/>
    </row>
    <row r="608" spans="1:34" s="1" customFormat="1" x14ac:dyDescent="0.25">
      <c r="A608" s="3" t="s">
        <v>6634</v>
      </c>
      <c r="B608" s="48" t="s">
        <v>3929</v>
      </c>
      <c r="C608" s="24" t="s">
        <v>683</v>
      </c>
      <c r="D608" s="14" t="s">
        <v>1582</v>
      </c>
      <c r="E608" s="14" t="str">
        <f t="shared" si="9"/>
        <v>056129</v>
      </c>
      <c r="F608" s="3" t="s">
        <v>3939</v>
      </c>
      <c r="G608" s="3" t="s">
        <v>940</v>
      </c>
      <c r="H608" s="3" t="s">
        <v>6</v>
      </c>
      <c r="I608" s="3" t="str">
        <f>IFERROR(VLOOKUP(E608,[2]Sheet1!$C:$D,2,0),"TIPO III - Não classificada")</f>
        <v>TIPO III</v>
      </c>
      <c r="J608" s="3">
        <v>47712</v>
      </c>
      <c r="K608" s="86"/>
      <c r="L608" s="117">
        <f>IF(SUMIFS('MUSD26-30'!B:B,'MUSD26-30'!A:A,ListaUsinas!E608)=0,"",SUMIFS('MUSD26-30'!B:B,'MUSD26-30'!A:A,ListaUsinas!E608))</f>
        <v>5.2</v>
      </c>
      <c r="M608" s="117">
        <f>IF(SUMIFS(MUSD!C:C,MUSD!A:A,ListaUsinas!E608)=0,"",SUMIFS(MUSD!C:C,MUSD!A:A,ListaUsinas!E608))</f>
        <v>5.2</v>
      </c>
      <c r="N608" s="46" t="s">
        <v>8529</v>
      </c>
      <c r="O608" s="50"/>
      <c r="P608" s="79"/>
      <c r="Q608" s="79"/>
      <c r="R608" s="79"/>
      <c r="S608" s="79"/>
      <c r="T608" s="79"/>
      <c r="U608" s="79"/>
      <c r="V608" s="79"/>
      <c r="W608" s="78"/>
    </row>
    <row r="609" spans="1:34" s="1" customFormat="1" ht="13.5" customHeight="1" x14ac:dyDescent="0.25">
      <c r="A609" s="3" t="s">
        <v>6634</v>
      </c>
      <c r="B609" s="48" t="s">
        <v>3929</v>
      </c>
      <c r="C609" s="16" t="s">
        <v>1583</v>
      </c>
      <c r="D609" s="14" t="s">
        <v>1584</v>
      </c>
      <c r="E609" s="14" t="str">
        <f t="shared" si="9"/>
        <v>029436</v>
      </c>
      <c r="F609" s="3" t="s">
        <v>3939</v>
      </c>
      <c r="G609" s="3" t="s">
        <v>940</v>
      </c>
      <c r="H609" s="3" t="s">
        <v>6</v>
      </c>
      <c r="I609" s="3" t="str">
        <f>IFERROR(VLOOKUP(E609,[2]Sheet1!$C:$D,2,0),"TIPO III - Não classificada")</f>
        <v>TIPO III</v>
      </c>
      <c r="J609" s="3">
        <v>47134</v>
      </c>
      <c r="K609" s="86"/>
      <c r="L609" s="117">
        <f>IF(SUMIFS('MUSD26-30'!B:B,'MUSD26-30'!A:A,ListaUsinas!E609)=0,"",SUMIFS('MUSD26-30'!B:B,'MUSD26-30'!A:A,ListaUsinas!E609))</f>
        <v>17</v>
      </c>
      <c r="M609" s="117">
        <f>IF(SUMIFS(MUSD!C:C,MUSD!A:A,ListaUsinas!E609)=0,"",SUMIFS(MUSD!C:C,MUSD!A:A,ListaUsinas!E609))</f>
        <v>17</v>
      </c>
      <c r="N609" s="46" t="s">
        <v>8529</v>
      </c>
      <c r="O609" s="50"/>
      <c r="P609" s="79"/>
      <c r="Q609" s="79"/>
      <c r="R609" s="79"/>
      <c r="S609" s="79"/>
      <c r="T609" s="79"/>
      <c r="U609" s="79"/>
      <c r="V609" s="79"/>
      <c r="W609" s="78"/>
    </row>
    <row r="610" spans="1:34" s="1" customFormat="1" ht="13.5" customHeight="1" x14ac:dyDescent="0.25">
      <c r="A610" s="3" t="s">
        <v>6634</v>
      </c>
      <c r="B610" s="48" t="s">
        <v>3929</v>
      </c>
      <c r="C610" s="16" t="s">
        <v>1585</v>
      </c>
      <c r="D610" s="14" t="s">
        <v>1586</v>
      </c>
      <c r="E610" s="14" t="str">
        <f t="shared" si="9"/>
        <v>029435</v>
      </c>
      <c r="F610" s="3" t="s">
        <v>3939</v>
      </c>
      <c r="G610" s="3" t="s">
        <v>940</v>
      </c>
      <c r="H610" s="3" t="s">
        <v>6</v>
      </c>
      <c r="I610" s="3" t="str">
        <f>IFERROR(VLOOKUP(E610,[2]Sheet1!$C:$D,2,0),"TIPO III - Não classificada")</f>
        <v>TIPO III</v>
      </c>
      <c r="J610" s="3">
        <v>47134</v>
      </c>
      <c r="K610" s="86"/>
      <c r="L610" s="117">
        <f>IF(SUMIFS('MUSD26-30'!B:B,'MUSD26-30'!A:A,ListaUsinas!E610)=0,"",SUMIFS('MUSD26-30'!B:B,'MUSD26-30'!A:A,ListaUsinas!E610))</f>
        <v>20</v>
      </c>
      <c r="M610" s="117">
        <f>IF(SUMIFS(MUSD!C:C,MUSD!A:A,ListaUsinas!E610)=0,"",SUMIFS(MUSD!C:C,MUSD!A:A,ListaUsinas!E610))</f>
        <v>20</v>
      </c>
      <c r="N610" s="46" t="s">
        <v>8529</v>
      </c>
      <c r="O610" s="50"/>
      <c r="P610" s="79"/>
      <c r="Q610" s="79"/>
      <c r="R610" s="79"/>
      <c r="S610" s="79"/>
      <c r="T610" s="79"/>
      <c r="U610" s="79"/>
      <c r="V610" s="79"/>
      <c r="W610" s="78"/>
    </row>
    <row r="611" spans="1:34" s="1" customFormat="1" x14ac:dyDescent="0.25">
      <c r="A611" s="3" t="s">
        <v>6634</v>
      </c>
      <c r="B611" s="48" t="s">
        <v>3929</v>
      </c>
      <c r="C611" s="16" t="s">
        <v>1587</v>
      </c>
      <c r="D611" s="14" t="s">
        <v>1588</v>
      </c>
      <c r="E611" s="14" t="str">
        <f t="shared" si="9"/>
        <v>029434</v>
      </c>
      <c r="F611" s="3" t="s">
        <v>3939</v>
      </c>
      <c r="G611" s="3" t="s">
        <v>940</v>
      </c>
      <c r="H611" s="3" t="s">
        <v>6</v>
      </c>
      <c r="I611" s="3" t="str">
        <f>IFERROR(VLOOKUP(E611,[2]Sheet1!$C:$D,2,0),"TIPO III - Não classificada")</f>
        <v>TIPO III</v>
      </c>
      <c r="J611" s="3">
        <v>47134</v>
      </c>
      <c r="K611" s="86"/>
      <c r="L611" s="117">
        <f>IF(SUMIFS('MUSD26-30'!B:B,'MUSD26-30'!A:A,ListaUsinas!E611)=0,"",SUMIFS('MUSD26-30'!B:B,'MUSD26-30'!A:A,ListaUsinas!E611))</f>
        <v>17</v>
      </c>
      <c r="M611" s="117">
        <f>IF(SUMIFS(MUSD!C:C,MUSD!A:A,ListaUsinas!E611)=0,"",SUMIFS(MUSD!C:C,MUSD!A:A,ListaUsinas!E611))</f>
        <v>17</v>
      </c>
      <c r="N611" s="46" t="s">
        <v>8529</v>
      </c>
      <c r="O611" s="50"/>
      <c r="P611" s="79"/>
      <c r="Q611" s="79"/>
      <c r="R611" s="79"/>
      <c r="S611" s="79"/>
      <c r="T611" s="79"/>
      <c r="U611" s="79"/>
      <c r="V611" s="79"/>
      <c r="W611" s="78"/>
    </row>
    <row r="612" spans="1:34" s="1" customFormat="1" x14ac:dyDescent="0.25">
      <c r="A612" s="3" t="s">
        <v>6634</v>
      </c>
      <c r="B612" s="48" t="s">
        <v>3929</v>
      </c>
      <c r="C612" s="8" t="s">
        <v>1642</v>
      </c>
      <c r="D612" s="14" t="s">
        <v>1643</v>
      </c>
      <c r="E612" s="14" t="str">
        <f t="shared" si="9"/>
        <v>027947</v>
      </c>
      <c r="F612" s="3" t="s">
        <v>1909</v>
      </c>
      <c r="G612" s="3" t="s">
        <v>940</v>
      </c>
      <c r="H612" s="3" t="s">
        <v>6</v>
      </c>
      <c r="I612" s="3" t="str">
        <f>IFERROR(VLOOKUP(E612,[2]Sheet1!$C:$D,2,0),"TIPO III - Não classificada")</f>
        <v>TIPO III</v>
      </c>
      <c r="J612" s="3">
        <v>47741</v>
      </c>
      <c r="K612" s="86"/>
      <c r="L612" s="117">
        <f>IF(SUMIFS('MUSD26-30'!B:B,'MUSD26-30'!A:A,ListaUsinas!E612)=0,"",SUMIFS('MUSD26-30'!B:B,'MUSD26-30'!A:A,ListaUsinas!E612))</f>
        <v>10</v>
      </c>
      <c r="M612" s="117">
        <f>IF(SUMIFS(MUSD!C:C,MUSD!A:A,ListaUsinas!E612)=0,"",SUMIFS(MUSD!C:C,MUSD!A:A,ListaUsinas!E612))</f>
        <v>10</v>
      </c>
      <c r="N612" s="46" t="s">
        <v>8529</v>
      </c>
      <c r="O612" s="50"/>
      <c r="P612" s="79"/>
      <c r="Q612" s="79"/>
      <c r="R612" s="79"/>
      <c r="S612" s="79"/>
      <c r="T612" s="79"/>
      <c r="U612" s="79"/>
      <c r="V612" s="79"/>
      <c r="W612" s="78"/>
    </row>
    <row r="613" spans="1:34" s="1" customFormat="1" ht="13.5" customHeight="1" x14ac:dyDescent="0.25">
      <c r="A613" s="3" t="s">
        <v>6634</v>
      </c>
      <c r="B613" s="48" t="s">
        <v>3929</v>
      </c>
      <c r="C613" s="16" t="s">
        <v>1644</v>
      </c>
      <c r="D613" s="14" t="s">
        <v>1645</v>
      </c>
      <c r="E613" s="14" t="str">
        <f t="shared" si="9"/>
        <v>029203</v>
      </c>
      <c r="F613" s="3" t="s">
        <v>1909</v>
      </c>
      <c r="G613" s="3" t="s">
        <v>940</v>
      </c>
      <c r="H613" s="3" t="s">
        <v>6</v>
      </c>
      <c r="I613" s="3" t="str">
        <f>IFERROR(VLOOKUP(E613,[2]Sheet1!$C:$D,2,0),"TIPO III - Não classificada")</f>
        <v>TIPO III</v>
      </c>
      <c r="J613" s="3">
        <v>47308</v>
      </c>
      <c r="K613" s="86"/>
      <c r="L613" s="117">
        <f>IF(SUMIFS('MUSD26-30'!B:B,'MUSD26-30'!A:A,ListaUsinas!E613)=0,"",SUMIFS('MUSD26-30'!B:B,'MUSD26-30'!A:A,ListaUsinas!E613))</f>
        <v>30</v>
      </c>
      <c r="M613" s="117">
        <f>IF(SUMIFS(MUSD!C:C,MUSD!A:A,ListaUsinas!E613)=0,"",SUMIFS(MUSD!C:C,MUSD!A:A,ListaUsinas!E613))</f>
        <v>30</v>
      </c>
      <c r="N613" s="46" t="s">
        <v>8529</v>
      </c>
      <c r="O613" s="50"/>
      <c r="P613" s="79"/>
      <c r="Q613" s="79"/>
      <c r="R613" s="79"/>
      <c r="S613" s="79"/>
      <c r="T613" s="79"/>
      <c r="U613" s="79"/>
      <c r="V613" s="79"/>
      <c r="W613" s="78"/>
    </row>
    <row r="614" spans="1:34" s="1" customFormat="1" x14ac:dyDescent="0.25">
      <c r="A614" s="3" t="s">
        <v>6634</v>
      </c>
      <c r="B614" s="48" t="s">
        <v>3929</v>
      </c>
      <c r="C614" s="16" t="s">
        <v>1646</v>
      </c>
      <c r="D614" s="14" t="s">
        <v>1647</v>
      </c>
      <c r="E614" s="14" t="str">
        <f t="shared" si="9"/>
        <v>028042</v>
      </c>
      <c r="F614" s="3" t="s">
        <v>1909</v>
      </c>
      <c r="G614" s="3" t="s">
        <v>940</v>
      </c>
      <c r="H614" s="3" t="s">
        <v>6</v>
      </c>
      <c r="I614" s="3" t="str">
        <f>IFERROR(VLOOKUP(E614,[2]Sheet1!$C:$D,2,0),"TIPO III - Não classificada")</f>
        <v>TIPO III</v>
      </c>
      <c r="J614" s="3">
        <v>47309</v>
      </c>
      <c r="K614" s="86"/>
      <c r="L614" s="117">
        <f>IF(SUMIFS('MUSD26-30'!B:B,'MUSD26-30'!A:A,ListaUsinas!E614)=0,"",SUMIFS('MUSD26-30'!B:B,'MUSD26-30'!A:A,ListaUsinas!E614))</f>
        <v>28.58</v>
      </c>
      <c r="M614" s="117">
        <f>IF(SUMIFS(MUSD!C:C,MUSD!A:A,ListaUsinas!E614)=0,"",SUMIFS(MUSD!C:C,MUSD!A:A,ListaUsinas!E614))</f>
        <v>28.58</v>
      </c>
      <c r="N614" s="46" t="s">
        <v>8529</v>
      </c>
      <c r="O614" s="50"/>
      <c r="P614" s="79"/>
      <c r="Q614" s="79"/>
      <c r="R614" s="79"/>
      <c r="S614" s="79"/>
      <c r="T614" s="79"/>
      <c r="U614" s="79"/>
      <c r="V614" s="79"/>
      <c r="W614" s="78"/>
    </row>
    <row r="615" spans="1:34" s="1" customFormat="1" x14ac:dyDescent="0.25">
      <c r="A615" s="3" t="s">
        <v>6634</v>
      </c>
      <c r="B615" s="48" t="s">
        <v>3929</v>
      </c>
      <c r="C615" s="16" t="s">
        <v>947</v>
      </c>
      <c r="D615" s="14" t="s">
        <v>1648</v>
      </c>
      <c r="E615" s="14" t="str">
        <f t="shared" si="9"/>
        <v>027867</v>
      </c>
      <c r="F615" s="3" t="s">
        <v>1909</v>
      </c>
      <c r="G615" s="3" t="s">
        <v>940</v>
      </c>
      <c r="H615" s="3" t="s">
        <v>6</v>
      </c>
      <c r="I615" s="3" t="str">
        <f>IFERROR(VLOOKUP(E615,[2]Sheet1!$C:$D,2,0),"TIPO III - Não classificada")</f>
        <v>TIPO III</v>
      </c>
      <c r="J615" s="3">
        <v>47309</v>
      </c>
      <c r="K615" s="86"/>
      <c r="L615" s="117">
        <f>IF(SUMIFS('MUSD26-30'!B:B,'MUSD26-30'!A:A,ListaUsinas!E615)=0,"",SUMIFS('MUSD26-30'!B:B,'MUSD26-30'!A:A,ListaUsinas!E615))</f>
        <v>5</v>
      </c>
      <c r="M615" s="117">
        <f>IF(SUMIFS(MUSD!C:C,MUSD!A:A,ListaUsinas!E615)=0,"",SUMIFS(MUSD!C:C,MUSD!A:A,ListaUsinas!E615))</f>
        <v>5</v>
      </c>
      <c r="N615" s="46" t="s">
        <v>8529</v>
      </c>
      <c r="O615" s="50"/>
      <c r="P615" s="79"/>
      <c r="Q615" s="79"/>
      <c r="R615" s="79"/>
      <c r="S615" s="79"/>
      <c r="T615" s="79"/>
      <c r="U615" s="79"/>
      <c r="V615" s="79"/>
      <c r="W615" s="78"/>
    </row>
    <row r="616" spans="1:34" s="1" customFormat="1" x14ac:dyDescent="0.25">
      <c r="A616" s="3" t="s">
        <v>6634</v>
      </c>
      <c r="B616" s="48" t="s">
        <v>3929</v>
      </c>
      <c r="C616" s="16" t="s">
        <v>1649</v>
      </c>
      <c r="D616" s="14" t="s">
        <v>1650</v>
      </c>
      <c r="E616" s="14" t="str">
        <f t="shared" si="9"/>
        <v>029572</v>
      </c>
      <c r="F616" s="3" t="s">
        <v>1909</v>
      </c>
      <c r="G616" s="3" t="s">
        <v>940</v>
      </c>
      <c r="H616" s="3" t="s">
        <v>6</v>
      </c>
      <c r="I616" s="3" t="str">
        <f>IFERROR(VLOOKUP(E616,[2]Sheet1!$C:$D,2,0),"TIPO III - Não classificada")</f>
        <v>TIPO III</v>
      </c>
      <c r="J616" s="3">
        <v>47309</v>
      </c>
      <c r="K616" s="86"/>
      <c r="L616" s="117">
        <f>IF(SUMIFS('MUSD26-30'!B:B,'MUSD26-30'!A:A,ListaUsinas!E616)=0,"",SUMIFS('MUSD26-30'!B:B,'MUSD26-30'!A:A,ListaUsinas!E616))</f>
        <v>5</v>
      </c>
      <c r="M616" s="117">
        <f>IF(SUMIFS(MUSD!C:C,MUSD!A:A,ListaUsinas!E616)=0,"",SUMIFS(MUSD!C:C,MUSD!A:A,ListaUsinas!E616))</f>
        <v>5</v>
      </c>
      <c r="N616" s="46" t="s">
        <v>8529</v>
      </c>
      <c r="O616" s="50"/>
      <c r="P616" s="79"/>
      <c r="Q616" s="79"/>
      <c r="R616" s="79"/>
      <c r="S616" s="79"/>
      <c r="T616" s="79"/>
      <c r="U616" s="79"/>
      <c r="V616" s="79"/>
      <c r="W616" s="78"/>
    </row>
    <row r="617" spans="1:34" s="1" customFormat="1" x14ac:dyDescent="0.25">
      <c r="A617" s="3" t="s">
        <v>6634</v>
      </c>
      <c r="B617" s="48" t="s">
        <v>3929</v>
      </c>
      <c r="C617" s="16" t="s">
        <v>1651</v>
      </c>
      <c r="D617" s="14" t="s">
        <v>1652</v>
      </c>
      <c r="E617" s="14" t="str">
        <f t="shared" si="9"/>
        <v>054854</v>
      </c>
      <c r="F617" s="3" t="s">
        <v>1909</v>
      </c>
      <c r="G617" s="3" t="s">
        <v>940</v>
      </c>
      <c r="H617" s="3" t="s">
        <v>6</v>
      </c>
      <c r="I617" s="3" t="str">
        <f>IFERROR(VLOOKUP(E617,[2]Sheet1!$C:$D,2,0),"TIPO III - Não classificada")</f>
        <v>TIPO III</v>
      </c>
      <c r="J617" s="3">
        <v>47309</v>
      </c>
      <c r="K617" s="86"/>
      <c r="L617" s="117">
        <f>IF(SUMIFS('MUSD26-30'!B:B,'MUSD26-30'!A:A,ListaUsinas!E617)=0,"",SUMIFS('MUSD26-30'!B:B,'MUSD26-30'!A:A,ListaUsinas!E617))</f>
        <v>1</v>
      </c>
      <c r="M617" s="117">
        <f>IF(SUMIFS(MUSD!C:C,MUSD!A:A,ListaUsinas!E617)=0,"",SUMIFS(MUSD!C:C,MUSD!A:A,ListaUsinas!E617))</f>
        <v>1</v>
      </c>
      <c r="N617" s="46" t="s">
        <v>8529</v>
      </c>
      <c r="O617" s="50"/>
      <c r="P617" s="79"/>
      <c r="Q617" s="79"/>
      <c r="R617" s="79"/>
      <c r="S617" s="79"/>
      <c r="T617" s="79"/>
      <c r="U617" s="79"/>
      <c r="V617" s="79"/>
      <c r="W617" s="78"/>
    </row>
    <row r="618" spans="1:34" s="1" customFormat="1" ht="13.5" customHeight="1" x14ac:dyDescent="0.25">
      <c r="A618" s="3" t="s">
        <v>6634</v>
      </c>
      <c r="B618" s="48" t="s">
        <v>3929</v>
      </c>
      <c r="C618" s="15" t="s">
        <v>1653</v>
      </c>
      <c r="D618" s="14" t="s">
        <v>1654</v>
      </c>
      <c r="E618" s="14" t="str">
        <f t="shared" si="9"/>
        <v>030983</v>
      </c>
      <c r="F618" s="3" t="s">
        <v>1909</v>
      </c>
      <c r="G618" s="3" t="s">
        <v>940</v>
      </c>
      <c r="H618" s="3" t="s">
        <v>6</v>
      </c>
      <c r="I618" s="3" t="str">
        <f>IFERROR(VLOOKUP(E618,[2]Sheet1!$C:$D,2,0),"TIPO III - Não classificada")</f>
        <v>TIPO III</v>
      </c>
      <c r="J618" s="3">
        <v>47310</v>
      </c>
      <c r="K618" s="86"/>
      <c r="L618" s="117">
        <f>IF(SUMIFS('MUSD26-30'!B:B,'MUSD26-30'!A:A,ListaUsinas!E618)=0,"",SUMIFS('MUSD26-30'!B:B,'MUSD26-30'!A:A,ListaUsinas!E618))</f>
        <v>1.25</v>
      </c>
      <c r="M618" s="117">
        <f>IF(SUMIFS(MUSD!C:C,MUSD!A:A,ListaUsinas!E618)=0,"",SUMIFS(MUSD!C:C,MUSD!A:A,ListaUsinas!E618))</f>
        <v>1.25</v>
      </c>
      <c r="N618" s="46" t="s">
        <v>8529</v>
      </c>
      <c r="O618" s="50"/>
      <c r="P618" s="79"/>
      <c r="Q618" s="79"/>
      <c r="R618" s="79"/>
      <c r="S618" s="79"/>
      <c r="T618" s="79"/>
      <c r="U618" s="79"/>
      <c r="V618" s="79"/>
      <c r="W618" s="78"/>
    </row>
    <row r="619" spans="1:34" s="1" customFormat="1" ht="13.5" customHeight="1" x14ac:dyDescent="0.25">
      <c r="A619" s="3" t="s">
        <v>6634</v>
      </c>
      <c r="B619" s="48" t="s">
        <v>3929</v>
      </c>
      <c r="C619" s="15" t="s">
        <v>1292</v>
      </c>
      <c r="D619" s="14" t="s">
        <v>1655</v>
      </c>
      <c r="E619" s="14" t="str">
        <f t="shared" si="9"/>
        <v>030242</v>
      </c>
      <c r="F619" s="3" t="s">
        <v>1909</v>
      </c>
      <c r="G619" s="3" t="s">
        <v>940</v>
      </c>
      <c r="H619" s="3" t="s">
        <v>6</v>
      </c>
      <c r="I619" s="3" t="str">
        <f>IFERROR(VLOOKUP(E619,[2]Sheet1!$C:$D,2,0),"TIPO III - Não classificada")</f>
        <v>TIPO III - Não classificada</v>
      </c>
      <c r="J619" s="3">
        <v>47310</v>
      </c>
      <c r="K619" s="86"/>
      <c r="L619" s="117">
        <f>IF(SUMIFS('MUSD26-30'!B:B,'MUSD26-30'!A:A,ListaUsinas!E619)=0,"",SUMIFS('MUSD26-30'!B:B,'MUSD26-30'!A:A,ListaUsinas!E619))</f>
        <v>1.25</v>
      </c>
      <c r="M619" s="117">
        <f>IF(SUMIFS(MUSD!C:C,MUSD!A:A,ListaUsinas!E619)=0,"",SUMIFS(MUSD!C:C,MUSD!A:A,ListaUsinas!E619))</f>
        <v>1.25</v>
      </c>
      <c r="N619" s="46" t="s">
        <v>8529</v>
      </c>
      <c r="O619" s="50"/>
      <c r="P619" s="79"/>
      <c r="Q619" s="79"/>
      <c r="R619" s="79"/>
      <c r="S619" s="79"/>
      <c r="T619" s="79"/>
      <c r="U619" s="79"/>
      <c r="V619" s="79"/>
      <c r="W619" s="78"/>
    </row>
    <row r="620" spans="1:34" s="1" customFormat="1" ht="13.5" customHeight="1" x14ac:dyDescent="0.25">
      <c r="A620" s="3" t="s">
        <v>6634</v>
      </c>
      <c r="B620" s="48" t="s">
        <v>3929</v>
      </c>
      <c r="C620" s="16" t="s">
        <v>1656</v>
      </c>
      <c r="D620" s="14" t="s">
        <v>1657</v>
      </c>
      <c r="E620" s="14" t="str">
        <f t="shared" si="9"/>
        <v>032005</v>
      </c>
      <c r="F620" s="3" t="s">
        <v>1909</v>
      </c>
      <c r="G620" s="3" t="s">
        <v>940</v>
      </c>
      <c r="H620" s="3" t="s">
        <v>6</v>
      </c>
      <c r="I620" s="3" t="str">
        <f>IFERROR(VLOOKUP(E620,[2]Sheet1!$C:$D,2,0),"TIPO III - Não classificada")</f>
        <v>TIPO III</v>
      </c>
      <c r="J620" s="3">
        <v>47311</v>
      </c>
      <c r="K620" s="86"/>
      <c r="L620" s="117">
        <f>IF(SUMIFS('MUSD26-30'!B:B,'MUSD26-30'!A:A,ListaUsinas!E620)=0,"",SUMIFS('MUSD26-30'!B:B,'MUSD26-30'!A:A,ListaUsinas!E620))</f>
        <v>0.5</v>
      </c>
      <c r="M620" s="117">
        <f>IF(SUMIFS(MUSD!C:C,MUSD!A:A,ListaUsinas!E620)=0,"",SUMIFS(MUSD!C:C,MUSD!A:A,ListaUsinas!E620))</f>
        <v>0.5</v>
      </c>
      <c r="N620" s="46" t="s">
        <v>8529</v>
      </c>
      <c r="O620" s="50"/>
      <c r="P620" s="79"/>
      <c r="Q620" s="79"/>
      <c r="R620" s="79"/>
      <c r="S620" s="79"/>
      <c r="T620" s="79"/>
      <c r="U620" s="79"/>
      <c r="V620" s="79"/>
      <c r="W620" s="78"/>
    </row>
    <row r="621" spans="1:34" s="1" customFormat="1" ht="13.5" customHeight="1" x14ac:dyDescent="0.25">
      <c r="A621" s="3" t="s">
        <v>6634</v>
      </c>
      <c r="B621" s="48" t="s">
        <v>3929</v>
      </c>
      <c r="C621" s="15" t="s">
        <v>1658</v>
      </c>
      <c r="D621" s="14" t="s">
        <v>1659</v>
      </c>
      <c r="E621" s="14" t="str">
        <f t="shared" si="9"/>
        <v>001310</v>
      </c>
      <c r="F621" s="3" t="s">
        <v>1909</v>
      </c>
      <c r="G621" s="3" t="s">
        <v>940</v>
      </c>
      <c r="H621" s="3" t="s">
        <v>6</v>
      </c>
      <c r="I621" s="3" t="str">
        <f>IFERROR(VLOOKUP(E621,[2]Sheet1!$C:$D,2,0),"TIPO III - Não classificada")</f>
        <v>TIPO III</v>
      </c>
      <c r="J621" s="3">
        <v>47312</v>
      </c>
      <c r="K621" s="86"/>
      <c r="L621" s="117">
        <f>IF(SUMIFS('MUSD26-30'!B:B,'MUSD26-30'!A:A,ListaUsinas!E621)=0,"",SUMIFS('MUSD26-30'!B:B,'MUSD26-30'!A:A,ListaUsinas!E621))</f>
        <v>0.72</v>
      </c>
      <c r="M621" s="117">
        <f>IF(SUMIFS(MUSD!C:C,MUSD!A:A,ListaUsinas!E621)=0,"",SUMIFS(MUSD!C:C,MUSD!A:A,ListaUsinas!E621))</f>
        <v>0.72</v>
      </c>
      <c r="N621" s="46" t="s">
        <v>8529</v>
      </c>
      <c r="O621" s="50"/>
      <c r="P621" s="79"/>
      <c r="Q621" s="79"/>
      <c r="R621" s="79"/>
      <c r="S621" s="79"/>
      <c r="T621" s="79"/>
      <c r="U621" s="79"/>
      <c r="V621" s="79"/>
      <c r="W621" s="78"/>
    </row>
    <row r="622" spans="1:34" s="1" customFormat="1" x14ac:dyDescent="0.25">
      <c r="A622" s="3" t="s">
        <v>6634</v>
      </c>
      <c r="B622" s="48" t="s">
        <v>3929</v>
      </c>
      <c r="C622" s="15" t="s">
        <v>1660</v>
      </c>
      <c r="D622" s="14" t="s">
        <v>1661</v>
      </c>
      <c r="E622" s="14" t="str">
        <f t="shared" si="9"/>
        <v>002164</v>
      </c>
      <c r="F622" s="3" t="s">
        <v>1909</v>
      </c>
      <c r="G622" s="3" t="s">
        <v>940</v>
      </c>
      <c r="H622" s="3" t="s">
        <v>6</v>
      </c>
      <c r="I622" s="3" t="str">
        <f>IFERROR(VLOOKUP(E622,[2]Sheet1!$C:$D,2,0),"TIPO III - Não classificada")</f>
        <v>TIPO III</v>
      </c>
      <c r="J622" s="3">
        <v>47313</v>
      </c>
      <c r="K622" s="86"/>
      <c r="L622" s="117">
        <f>IF(SUMIFS('MUSD26-30'!B:B,'MUSD26-30'!A:A,ListaUsinas!E622)=0,"",SUMIFS('MUSD26-30'!B:B,'MUSD26-30'!A:A,ListaUsinas!E622))</f>
        <v>2.6</v>
      </c>
      <c r="M622" s="117">
        <f>IF(SUMIFS(MUSD!C:C,MUSD!A:A,ListaUsinas!E622)=0,"",SUMIFS(MUSD!C:C,MUSD!A:A,ListaUsinas!E622))</f>
        <v>2.6</v>
      </c>
      <c r="N622" s="46" t="s">
        <v>8529</v>
      </c>
      <c r="O622" s="50"/>
      <c r="P622" s="79"/>
      <c r="Q622" s="79"/>
      <c r="R622" s="79"/>
      <c r="S622" s="79"/>
      <c r="T622" s="79"/>
      <c r="U622" s="79"/>
      <c r="V622" s="79"/>
      <c r="W622" s="78"/>
    </row>
    <row r="623" spans="1:34" s="1" customFormat="1" x14ac:dyDescent="0.25">
      <c r="A623" s="3" t="s">
        <v>6634</v>
      </c>
      <c r="B623" s="48" t="s">
        <v>3929</v>
      </c>
      <c r="C623" s="81" t="s">
        <v>1662</v>
      </c>
      <c r="D623" s="14" t="s">
        <v>1663</v>
      </c>
      <c r="E623" s="14" t="str">
        <f t="shared" si="9"/>
        <v>027338</v>
      </c>
      <c r="F623" s="3" t="s">
        <v>1909</v>
      </c>
      <c r="G623" s="3" t="s">
        <v>940</v>
      </c>
      <c r="H623" s="3" t="s">
        <v>6</v>
      </c>
      <c r="I623" s="3" t="str">
        <f>IFERROR(VLOOKUP(E623,[2]Sheet1!$C:$D,2,0),"TIPO III - Não classificada")</f>
        <v>TIPO III</v>
      </c>
      <c r="J623" s="3">
        <v>47314</v>
      </c>
      <c r="K623" s="86"/>
      <c r="L623" s="117">
        <f>IF(SUMIFS('MUSD26-30'!B:B,'MUSD26-30'!A:A,ListaUsinas!E623)=0,"",SUMIFS('MUSD26-30'!B:B,'MUSD26-30'!A:A,ListaUsinas!E623))</f>
        <v>10</v>
      </c>
      <c r="M623" s="117">
        <f>IF(SUMIFS(MUSD!C:C,MUSD!A:A,ListaUsinas!E623)=0,"",SUMIFS(MUSD!C:C,MUSD!A:A,ListaUsinas!E623))</f>
        <v>10</v>
      </c>
      <c r="N623" s="46" t="s">
        <v>8529</v>
      </c>
      <c r="O623" s="50"/>
      <c r="P623" s="79"/>
      <c r="Q623" s="79"/>
      <c r="R623" s="79"/>
      <c r="S623" s="79"/>
      <c r="T623" s="79"/>
      <c r="U623" s="79"/>
      <c r="V623" s="79"/>
      <c r="W623" s="78"/>
    </row>
    <row r="624" spans="1:34" s="28" customFormat="1" ht="13.5" customHeight="1" x14ac:dyDescent="0.25">
      <c r="A624" s="3" t="s">
        <v>6634</v>
      </c>
      <c r="B624" s="48" t="s">
        <v>3929</v>
      </c>
      <c r="C624" s="15" t="s">
        <v>1664</v>
      </c>
      <c r="D624" s="14" t="s">
        <v>1665</v>
      </c>
      <c r="E624" s="14" t="str">
        <f t="shared" si="9"/>
        <v>028366</v>
      </c>
      <c r="F624" s="3" t="s">
        <v>1909</v>
      </c>
      <c r="G624" s="3" t="s">
        <v>940</v>
      </c>
      <c r="H624" s="3" t="s">
        <v>6</v>
      </c>
      <c r="I624" s="3" t="str">
        <f>IFERROR(VLOOKUP(E624,[2]Sheet1!$C:$D,2,0),"TIPO III - Não classificada")</f>
        <v>TIPO III</v>
      </c>
      <c r="J624" s="3">
        <v>47821</v>
      </c>
      <c r="K624" s="86"/>
      <c r="L624" s="117">
        <f>IF(SUMIFS('MUSD26-30'!B:B,'MUSD26-30'!A:A,ListaUsinas!E624)=0,"",SUMIFS('MUSD26-30'!B:B,'MUSD26-30'!A:A,ListaUsinas!E624))</f>
        <v>15</v>
      </c>
      <c r="M624" s="117">
        <f>IF(SUMIFS(MUSD!C:C,MUSD!A:A,ListaUsinas!E624)=0,"",SUMIFS(MUSD!C:C,MUSD!A:A,ListaUsinas!E624))</f>
        <v>15</v>
      </c>
      <c r="N624" s="46" t="s">
        <v>8529</v>
      </c>
      <c r="O624" s="50"/>
      <c r="P624" s="79"/>
      <c r="Q624" s="79"/>
      <c r="R624" s="79"/>
      <c r="S624" s="79"/>
      <c r="T624" s="79"/>
      <c r="U624" s="79"/>
      <c r="V624" s="79"/>
      <c r="W624" s="78"/>
      <c r="Y624" s="1"/>
      <c r="Z624" s="1"/>
      <c r="AA624" s="1"/>
      <c r="AB624" s="1"/>
      <c r="AC624" s="1"/>
      <c r="AD624" s="1"/>
      <c r="AE624" s="1"/>
      <c r="AF624" s="1"/>
      <c r="AG624" s="1"/>
      <c r="AH624" s="1"/>
    </row>
    <row r="625" spans="1:23" s="1" customFormat="1" x14ac:dyDescent="0.25">
      <c r="A625" s="3" t="s">
        <v>6634</v>
      </c>
      <c r="B625" s="48" t="s">
        <v>3929</v>
      </c>
      <c r="C625" s="95" t="s">
        <v>1666</v>
      </c>
      <c r="D625" s="14" t="s">
        <v>1667</v>
      </c>
      <c r="E625" s="14" t="str">
        <f t="shared" si="9"/>
        <v>028096</v>
      </c>
      <c r="F625" s="3" t="s">
        <v>1909</v>
      </c>
      <c r="G625" s="3" t="s">
        <v>940</v>
      </c>
      <c r="H625" s="3" t="s">
        <v>6</v>
      </c>
      <c r="I625" s="3" t="str">
        <f>IFERROR(VLOOKUP(E625,[2]Sheet1!$C:$D,2,0),"TIPO III - Não classificada")</f>
        <v>TIPO III</v>
      </c>
      <c r="J625" s="3">
        <v>47315</v>
      </c>
      <c r="K625" s="86"/>
      <c r="L625" s="117">
        <f>IF(SUMIFS('MUSD26-30'!B:B,'MUSD26-30'!A:A,ListaUsinas!E625)=0,"",SUMIFS('MUSD26-30'!B:B,'MUSD26-30'!A:A,ListaUsinas!E625))</f>
        <v>12</v>
      </c>
      <c r="M625" s="117">
        <f>IF(SUMIFS(MUSD!C:C,MUSD!A:A,ListaUsinas!E625)=0,"",SUMIFS(MUSD!C:C,MUSD!A:A,ListaUsinas!E625))</f>
        <v>12</v>
      </c>
      <c r="N625" s="46" t="s">
        <v>8529</v>
      </c>
      <c r="O625" s="50"/>
      <c r="P625" s="79"/>
      <c r="Q625" s="79"/>
      <c r="R625" s="79"/>
      <c r="S625" s="79"/>
      <c r="T625" s="79"/>
      <c r="U625" s="79"/>
      <c r="V625" s="79"/>
      <c r="W625" s="78"/>
    </row>
    <row r="626" spans="1:23" s="1" customFormat="1" ht="13.5" customHeight="1" x14ac:dyDescent="0.25">
      <c r="A626" s="3" t="s">
        <v>6634</v>
      </c>
      <c r="B626" s="48" t="s">
        <v>3929</v>
      </c>
      <c r="C626" s="26" t="s">
        <v>1668</v>
      </c>
      <c r="D626" s="14" t="s">
        <v>1669</v>
      </c>
      <c r="E626" s="14" t="str">
        <f t="shared" si="9"/>
        <v>027891</v>
      </c>
      <c r="F626" s="3" t="s">
        <v>1909</v>
      </c>
      <c r="G626" s="3" t="s">
        <v>940</v>
      </c>
      <c r="H626" s="3" t="s">
        <v>6</v>
      </c>
      <c r="I626" s="3" t="str">
        <f>IFERROR(VLOOKUP(E626,[2]Sheet1!$C:$D,2,0),"TIPO III - Não classificada")</f>
        <v>TIPO III</v>
      </c>
      <c r="J626" s="3">
        <v>47315</v>
      </c>
      <c r="K626" s="86"/>
      <c r="L626" s="117">
        <f>IF(SUMIFS('MUSD26-30'!B:B,'MUSD26-30'!A:A,ListaUsinas!E626)=0,"",SUMIFS('MUSD26-30'!B:B,'MUSD26-30'!A:A,ListaUsinas!E626))</f>
        <v>15</v>
      </c>
      <c r="M626" s="117">
        <f>IF(SUMIFS(MUSD!C:C,MUSD!A:A,ListaUsinas!E626)=0,"",SUMIFS(MUSD!C:C,MUSD!A:A,ListaUsinas!E626))</f>
        <v>15</v>
      </c>
      <c r="N626" s="46" t="s">
        <v>8529</v>
      </c>
      <c r="O626" s="50"/>
      <c r="P626" s="79"/>
      <c r="Q626" s="79"/>
      <c r="R626" s="79"/>
      <c r="S626" s="79"/>
      <c r="T626" s="79"/>
      <c r="U626" s="79"/>
      <c r="V626" s="79"/>
      <c r="W626" s="78"/>
    </row>
    <row r="627" spans="1:23" s="1" customFormat="1" ht="13.5" customHeight="1" x14ac:dyDescent="0.25">
      <c r="A627" s="3" t="s">
        <v>6634</v>
      </c>
      <c r="B627" s="48" t="s">
        <v>3929</v>
      </c>
      <c r="C627" s="26" t="s">
        <v>1670</v>
      </c>
      <c r="D627" s="14" t="s">
        <v>1671</v>
      </c>
      <c r="E627" s="14" t="str">
        <f t="shared" si="9"/>
        <v>001988</v>
      </c>
      <c r="F627" s="3" t="s">
        <v>1909</v>
      </c>
      <c r="G627" s="3" t="s">
        <v>940</v>
      </c>
      <c r="H627" s="3" t="s">
        <v>6</v>
      </c>
      <c r="I627" s="3" t="str">
        <f>IFERROR(VLOOKUP(E627,[2]Sheet1!$C:$D,2,0),"TIPO III - Não classificada")</f>
        <v>TIPO III</v>
      </c>
      <c r="J627" s="3">
        <v>47316</v>
      </c>
      <c r="K627" s="86"/>
      <c r="L627" s="117">
        <f>IF(SUMIFS('MUSD26-30'!B:B,'MUSD26-30'!A:A,ListaUsinas!E627)=0,"",SUMIFS('MUSD26-30'!B:B,'MUSD26-30'!A:A,ListaUsinas!E627))</f>
        <v>1.34</v>
      </c>
      <c r="M627" s="117">
        <f>IF(SUMIFS(MUSD!C:C,MUSD!A:A,ListaUsinas!E627)=0,"",SUMIFS(MUSD!C:C,MUSD!A:A,ListaUsinas!E627))</f>
        <v>1.34</v>
      </c>
      <c r="N627" s="46" t="s">
        <v>8529</v>
      </c>
      <c r="O627" s="50"/>
      <c r="P627" s="79"/>
      <c r="Q627" s="79"/>
      <c r="R627" s="79"/>
      <c r="S627" s="79"/>
      <c r="T627" s="79"/>
      <c r="U627" s="79"/>
      <c r="V627" s="79"/>
      <c r="W627" s="78"/>
    </row>
    <row r="628" spans="1:23" s="1" customFormat="1" x14ac:dyDescent="0.25">
      <c r="A628" s="3" t="s">
        <v>6634</v>
      </c>
      <c r="B628" s="48" t="s">
        <v>3929</v>
      </c>
      <c r="C628" s="26" t="s">
        <v>1672</v>
      </c>
      <c r="D628" s="14" t="s">
        <v>1673</v>
      </c>
      <c r="E628" s="14" t="str">
        <f t="shared" si="9"/>
        <v>028051</v>
      </c>
      <c r="F628" s="3" t="s">
        <v>1909</v>
      </c>
      <c r="G628" s="3" t="s">
        <v>940</v>
      </c>
      <c r="H628" s="3" t="s">
        <v>6</v>
      </c>
      <c r="I628" s="3" t="str">
        <f>IFERROR(VLOOKUP(E628,[2]Sheet1!$C:$D,2,0),"TIPO III - Não classificada")</f>
        <v>TIPO II-B</v>
      </c>
      <c r="J628" s="3">
        <v>9114</v>
      </c>
      <c r="K628" s="86"/>
      <c r="L628" s="117">
        <f>IF(SUMIFS('MUSD26-30'!B:B,'MUSD26-30'!A:A,ListaUsinas!E628)=0,"",SUMIFS('MUSD26-30'!B:B,'MUSD26-30'!A:A,ListaUsinas!E628))</f>
        <v>23</v>
      </c>
      <c r="M628" s="117">
        <f>IF(SUMIFS(MUSD!C:C,MUSD!A:A,ListaUsinas!E628)=0,"",SUMIFS(MUSD!C:C,MUSD!A:A,ListaUsinas!E628))</f>
        <v>23</v>
      </c>
      <c r="N628" s="46" t="s">
        <v>8529</v>
      </c>
      <c r="O628" s="50"/>
      <c r="P628" s="79"/>
      <c r="Q628" s="79"/>
      <c r="R628" s="79"/>
      <c r="S628" s="79"/>
      <c r="T628" s="79"/>
      <c r="U628" s="79"/>
      <c r="V628" s="79"/>
      <c r="W628" s="78"/>
    </row>
    <row r="629" spans="1:23" s="1" customFormat="1" ht="13.5" customHeight="1" x14ac:dyDescent="0.25">
      <c r="A629" s="3" t="s">
        <v>6634</v>
      </c>
      <c r="B629" s="48" t="s">
        <v>3929</v>
      </c>
      <c r="C629" s="15" t="s">
        <v>1674</v>
      </c>
      <c r="D629" s="14" t="s">
        <v>1675</v>
      </c>
      <c r="E629" s="14" t="str">
        <f t="shared" si="9"/>
        <v>027974</v>
      </c>
      <c r="F629" s="3" t="s">
        <v>1909</v>
      </c>
      <c r="G629" s="3" t="s">
        <v>940</v>
      </c>
      <c r="H629" s="3" t="s">
        <v>6</v>
      </c>
      <c r="I629" s="3" t="str">
        <f>IFERROR(VLOOKUP(E629,[2]Sheet1!$C:$D,2,0),"TIPO III - Não classificada")</f>
        <v>TIPO III</v>
      </c>
      <c r="J629" s="3">
        <v>47744</v>
      </c>
      <c r="K629" s="86"/>
      <c r="L629" s="117">
        <f>IF(SUMIFS('MUSD26-30'!B:B,'MUSD26-30'!A:A,ListaUsinas!E629)=0,"",SUMIFS('MUSD26-30'!B:B,'MUSD26-30'!A:A,ListaUsinas!E629))</f>
        <v>25</v>
      </c>
      <c r="M629" s="117">
        <f>IF(SUMIFS(MUSD!C:C,MUSD!A:A,ListaUsinas!E629)=0,"",SUMIFS(MUSD!C:C,MUSD!A:A,ListaUsinas!E629))</f>
        <v>25</v>
      </c>
      <c r="N629" s="46" t="s">
        <v>8529</v>
      </c>
      <c r="O629" s="50"/>
      <c r="P629" s="79"/>
      <c r="Q629" s="79"/>
      <c r="R629" s="79"/>
      <c r="S629" s="79"/>
      <c r="T629" s="79"/>
      <c r="U629" s="79"/>
      <c r="V629" s="79"/>
      <c r="W629" s="78"/>
    </row>
    <row r="630" spans="1:23" s="1" customFormat="1" ht="13.5" customHeight="1" x14ac:dyDescent="0.25">
      <c r="A630" s="3" t="s">
        <v>6634</v>
      </c>
      <c r="B630" s="48" t="s">
        <v>3929</v>
      </c>
      <c r="C630" s="26" t="s">
        <v>1583</v>
      </c>
      <c r="D630" s="14" t="s">
        <v>1676</v>
      </c>
      <c r="E630" s="14" t="str">
        <f t="shared" si="9"/>
        <v>029138</v>
      </c>
      <c r="F630" s="3" t="s">
        <v>1909</v>
      </c>
      <c r="G630" s="3" t="s">
        <v>940</v>
      </c>
      <c r="H630" s="3" t="s">
        <v>6</v>
      </c>
      <c r="I630" s="3" t="str">
        <f>IFERROR(VLOOKUP(E630,[2]Sheet1!$C:$D,2,0),"TIPO III - Não classificada")</f>
        <v>TIPO III</v>
      </c>
      <c r="J630" s="3">
        <v>47744</v>
      </c>
      <c r="K630" s="86"/>
      <c r="L630" s="117">
        <f>IF(SUMIFS('MUSD26-30'!B:B,'MUSD26-30'!A:A,ListaUsinas!E630)=0,"",SUMIFS('MUSD26-30'!B:B,'MUSD26-30'!A:A,ListaUsinas!E630))</f>
        <v>20</v>
      </c>
      <c r="M630" s="117">
        <f>IF(SUMIFS(MUSD!C:C,MUSD!A:A,ListaUsinas!E630)=0,"",SUMIFS(MUSD!C:C,MUSD!A:A,ListaUsinas!E630))</f>
        <v>20</v>
      </c>
      <c r="N630" s="46" t="s">
        <v>8529</v>
      </c>
      <c r="O630" s="50"/>
      <c r="P630" s="79"/>
      <c r="Q630" s="79"/>
      <c r="R630" s="79"/>
      <c r="S630" s="79"/>
      <c r="T630" s="79"/>
      <c r="U630" s="79"/>
      <c r="V630" s="79"/>
      <c r="W630" s="78"/>
    </row>
    <row r="631" spans="1:23" s="1" customFormat="1" ht="13.5" customHeight="1" x14ac:dyDescent="0.25">
      <c r="A631" s="3" t="s">
        <v>6634</v>
      </c>
      <c r="B631" s="48" t="s">
        <v>3929</v>
      </c>
      <c r="C631" s="26" t="s">
        <v>1677</v>
      </c>
      <c r="D631" s="14" t="s">
        <v>1678</v>
      </c>
      <c r="E631" s="14" t="str">
        <f t="shared" si="9"/>
        <v>001405</v>
      </c>
      <c r="F631" s="3" t="s">
        <v>1909</v>
      </c>
      <c r="G631" s="3" t="s">
        <v>940</v>
      </c>
      <c r="H631" s="3" t="s">
        <v>6</v>
      </c>
      <c r="I631" s="3" t="str">
        <f>IFERROR(VLOOKUP(E631,[2]Sheet1!$C:$D,2,0),"TIPO III - Não classificada")</f>
        <v>TIPO III</v>
      </c>
      <c r="J631" s="3">
        <v>47780</v>
      </c>
      <c r="K631" s="86"/>
      <c r="L631" s="117">
        <f>IF(SUMIFS('MUSD26-30'!B:B,'MUSD26-30'!A:A,ListaUsinas!E631)=0,"",SUMIFS('MUSD26-30'!B:B,'MUSD26-30'!A:A,ListaUsinas!E631))</f>
        <v>30</v>
      </c>
      <c r="M631" s="117">
        <f>IF(SUMIFS(MUSD!C:C,MUSD!A:A,ListaUsinas!E631)=0,"",SUMIFS(MUSD!C:C,MUSD!A:A,ListaUsinas!E631))</f>
        <v>30</v>
      </c>
      <c r="N631" s="46" t="s">
        <v>8529</v>
      </c>
      <c r="O631" s="50"/>
      <c r="P631" s="79"/>
      <c r="Q631" s="79"/>
      <c r="R631" s="79"/>
      <c r="S631" s="79"/>
      <c r="T631" s="79"/>
      <c r="U631" s="79"/>
      <c r="V631" s="79"/>
      <c r="W631" s="78"/>
    </row>
    <row r="632" spans="1:23" s="1" customFormat="1" x14ac:dyDescent="0.25">
      <c r="A632" s="3" t="s">
        <v>6634</v>
      </c>
      <c r="B632" s="48" t="s">
        <v>3929</v>
      </c>
      <c r="C632" s="26" t="s">
        <v>1679</v>
      </c>
      <c r="D632" s="14" t="s">
        <v>1680</v>
      </c>
      <c r="E632" s="14" t="str">
        <f t="shared" si="9"/>
        <v>028288</v>
      </c>
      <c r="F632" s="3" t="s">
        <v>1909</v>
      </c>
      <c r="G632" s="3" t="s">
        <v>940</v>
      </c>
      <c r="H632" s="3" t="s">
        <v>6</v>
      </c>
      <c r="I632" s="3" t="str">
        <f>IFERROR(VLOOKUP(E632,[2]Sheet1!$C:$D,2,0),"TIPO III - Não classificada")</f>
        <v>TIPO II-B</v>
      </c>
      <c r="J632" s="3">
        <v>47793</v>
      </c>
      <c r="K632" s="86"/>
      <c r="L632" s="117">
        <f>IF(SUMIFS('MUSD26-30'!B:B,'MUSD26-30'!A:A,ListaUsinas!E632)=0,"",SUMIFS('MUSD26-30'!B:B,'MUSD26-30'!A:A,ListaUsinas!E632))</f>
        <v>25</v>
      </c>
      <c r="M632" s="117">
        <f>IF(SUMIFS(MUSD!C:C,MUSD!A:A,ListaUsinas!E632)=0,"",SUMIFS(MUSD!C:C,MUSD!A:A,ListaUsinas!E632))</f>
        <v>25</v>
      </c>
      <c r="N632" s="46" t="s">
        <v>8529</v>
      </c>
      <c r="O632" s="50"/>
      <c r="P632" s="79"/>
      <c r="Q632" s="79"/>
      <c r="R632" s="79"/>
      <c r="S632" s="79"/>
      <c r="T632" s="79"/>
      <c r="U632" s="79"/>
      <c r="V632" s="79"/>
      <c r="W632" s="78"/>
    </row>
    <row r="633" spans="1:23" s="1" customFormat="1" x14ac:dyDescent="0.25">
      <c r="A633" s="3" t="s">
        <v>6634</v>
      </c>
      <c r="B633" s="48" t="s">
        <v>3929</v>
      </c>
      <c r="C633" s="8" t="s">
        <v>1685</v>
      </c>
      <c r="D633" s="14" t="s">
        <v>1686</v>
      </c>
      <c r="E633" s="14" t="str">
        <f t="shared" si="9"/>
        <v>028653</v>
      </c>
      <c r="F633" s="3" t="s">
        <v>3940</v>
      </c>
      <c r="G633" s="3" t="s">
        <v>940</v>
      </c>
      <c r="H633" s="3" t="s">
        <v>6</v>
      </c>
      <c r="I633" s="3" t="str">
        <f>IFERROR(VLOOKUP(E633,[2]Sheet1!$C:$D,2,0),"TIPO III - Não classificada")</f>
        <v>TIPO III</v>
      </c>
      <c r="J633" s="3">
        <v>4970</v>
      </c>
      <c r="K633" s="86"/>
      <c r="L633" s="117">
        <f>IF(SUMIFS('MUSD26-30'!B:B,'MUSD26-30'!A:A,ListaUsinas!E633)=0,"",SUMIFS('MUSD26-30'!B:B,'MUSD26-30'!A:A,ListaUsinas!E633))</f>
        <v>20</v>
      </c>
      <c r="M633" s="117">
        <f>IF(SUMIFS(MUSD!C:C,MUSD!A:A,ListaUsinas!E633)=0,"",SUMIFS(MUSD!C:C,MUSD!A:A,ListaUsinas!E633))</f>
        <v>20</v>
      </c>
      <c r="N633" s="46" t="s">
        <v>8529</v>
      </c>
      <c r="O633" s="50"/>
      <c r="P633" s="79"/>
      <c r="Q633" s="79"/>
      <c r="R633" s="79"/>
      <c r="S633" s="79"/>
      <c r="T633" s="79"/>
      <c r="U633" s="79"/>
      <c r="V633" s="79"/>
      <c r="W633" s="78"/>
    </row>
    <row r="634" spans="1:23" s="1" customFormat="1" x14ac:dyDescent="0.25">
      <c r="A634" s="3" t="s">
        <v>6634</v>
      </c>
      <c r="B634" s="48" t="s">
        <v>3929</v>
      </c>
      <c r="C634" s="8" t="s">
        <v>1687</v>
      </c>
      <c r="D634" s="14" t="s">
        <v>1688</v>
      </c>
      <c r="E634" s="14" t="str">
        <f t="shared" si="9"/>
        <v>028671</v>
      </c>
      <c r="F634" s="3" t="s">
        <v>3940</v>
      </c>
      <c r="G634" s="3" t="s">
        <v>940</v>
      </c>
      <c r="H634" s="3" t="s">
        <v>6</v>
      </c>
      <c r="I634" s="3" t="str">
        <f>IFERROR(VLOOKUP(E634,[2]Sheet1!$C:$D,2,0),"TIPO III - Não classificada")</f>
        <v>TIPO III</v>
      </c>
      <c r="J634" s="3">
        <v>4971</v>
      </c>
      <c r="K634" s="86"/>
      <c r="L634" s="117">
        <f>IF(SUMIFS('MUSD26-30'!B:B,'MUSD26-30'!A:A,ListaUsinas!E634)=0,"",SUMIFS('MUSD26-30'!B:B,'MUSD26-30'!A:A,ListaUsinas!E634))</f>
        <v>10</v>
      </c>
      <c r="M634" s="117">
        <f>IF(SUMIFS(MUSD!C:C,MUSD!A:A,ListaUsinas!E634)=0,"",SUMIFS(MUSD!C:C,MUSD!A:A,ListaUsinas!E634))</f>
        <v>10</v>
      </c>
      <c r="N634" s="46" t="s">
        <v>8529</v>
      </c>
      <c r="O634" s="50"/>
      <c r="P634" s="79"/>
      <c r="Q634" s="79"/>
      <c r="R634" s="79"/>
      <c r="S634" s="79"/>
      <c r="T634" s="79"/>
      <c r="U634" s="79"/>
      <c r="V634" s="79"/>
      <c r="W634" s="78"/>
    </row>
    <row r="635" spans="1:23" s="1" customFormat="1" x14ac:dyDescent="0.25">
      <c r="A635" s="3" t="s">
        <v>6634</v>
      </c>
      <c r="B635" s="48" t="s">
        <v>3929</v>
      </c>
      <c r="C635" s="21" t="s">
        <v>1689</v>
      </c>
      <c r="D635" s="14" t="s">
        <v>1690</v>
      </c>
      <c r="E635" s="14" t="str">
        <f t="shared" si="9"/>
        <v>028672</v>
      </c>
      <c r="F635" s="3" t="s">
        <v>3940</v>
      </c>
      <c r="G635" s="3" t="s">
        <v>940</v>
      </c>
      <c r="H635" s="3" t="s">
        <v>6</v>
      </c>
      <c r="I635" s="3" t="str">
        <f>IFERROR(VLOOKUP(E635,[2]Sheet1!$C:$D,2,0),"TIPO III - Não classificada")</f>
        <v>TIPO III</v>
      </c>
      <c r="J635" s="3">
        <v>4971</v>
      </c>
      <c r="K635" s="86"/>
      <c r="L635" s="117">
        <f>IF(SUMIFS('MUSD26-30'!B:B,'MUSD26-30'!A:A,ListaUsinas!E635)=0,"",SUMIFS('MUSD26-30'!B:B,'MUSD26-30'!A:A,ListaUsinas!E635))</f>
        <v>30</v>
      </c>
      <c r="M635" s="117">
        <f>IF(SUMIFS(MUSD!C:C,MUSD!A:A,ListaUsinas!E635)=0,"",SUMIFS(MUSD!C:C,MUSD!A:A,ListaUsinas!E635))</f>
        <v>30</v>
      </c>
      <c r="N635" s="46" t="s">
        <v>8529</v>
      </c>
      <c r="O635" s="50"/>
      <c r="P635" s="79"/>
      <c r="Q635" s="79"/>
      <c r="R635" s="79"/>
      <c r="S635" s="79"/>
      <c r="T635" s="79"/>
      <c r="U635" s="79"/>
      <c r="V635" s="79"/>
      <c r="W635" s="78"/>
    </row>
    <row r="636" spans="1:23" s="1" customFormat="1" ht="13.5" customHeight="1" x14ac:dyDescent="0.25">
      <c r="A636" s="3" t="s">
        <v>6634</v>
      </c>
      <c r="B636" s="48" t="s">
        <v>3929</v>
      </c>
      <c r="C636" s="16" t="s">
        <v>1691</v>
      </c>
      <c r="D636" s="14" t="s">
        <v>1692</v>
      </c>
      <c r="E636" s="14" t="str">
        <f t="shared" si="9"/>
        <v>000141</v>
      </c>
      <c r="F636" s="3" t="s">
        <v>3941</v>
      </c>
      <c r="G636" s="3" t="s">
        <v>940</v>
      </c>
      <c r="H636" s="3" t="s">
        <v>6</v>
      </c>
      <c r="I636" s="3" t="str">
        <f>IFERROR(VLOOKUP(E636,[2]Sheet1!$C:$D,2,0),"TIPO III - Não classificada")</f>
        <v>TIPO III</v>
      </c>
      <c r="J636" s="3">
        <v>47164</v>
      </c>
      <c r="K636" s="86"/>
      <c r="L636" s="117">
        <f>IF(SUMIFS('MUSD26-30'!B:B,'MUSD26-30'!A:A,ListaUsinas!E636)=0,"",SUMIFS('MUSD26-30'!B:B,'MUSD26-30'!A:A,ListaUsinas!E636))</f>
        <v>4.99</v>
      </c>
      <c r="M636" s="117">
        <f>IF(SUMIFS(MUSD!C:C,MUSD!A:A,ListaUsinas!E636)=0,"",SUMIFS(MUSD!C:C,MUSD!A:A,ListaUsinas!E636))</f>
        <v>4.99</v>
      </c>
      <c r="N636" s="46" t="s">
        <v>8529</v>
      </c>
      <c r="O636" s="50"/>
      <c r="P636" s="79"/>
      <c r="Q636" s="79"/>
      <c r="R636" s="79"/>
      <c r="S636" s="79"/>
      <c r="T636" s="79"/>
      <c r="U636" s="79"/>
      <c r="V636" s="79"/>
      <c r="W636" s="78"/>
    </row>
    <row r="637" spans="1:23" s="1" customFormat="1" x14ac:dyDescent="0.25">
      <c r="A637" s="3" t="s">
        <v>6634</v>
      </c>
      <c r="B637" s="48" t="s">
        <v>3929</v>
      </c>
      <c r="C637" s="16" t="s">
        <v>1693</v>
      </c>
      <c r="D637" s="14" t="s">
        <v>1694</v>
      </c>
      <c r="E637" s="14" t="str">
        <f t="shared" si="9"/>
        <v>030001</v>
      </c>
      <c r="F637" s="3" t="s">
        <v>3941</v>
      </c>
      <c r="G637" s="3" t="s">
        <v>940</v>
      </c>
      <c r="H637" s="3" t="s">
        <v>6</v>
      </c>
      <c r="I637" s="3" t="str">
        <f>IFERROR(VLOOKUP(E637,[2]Sheet1!$C:$D,2,0),"TIPO III - Não classificada")</f>
        <v>TIPO III</v>
      </c>
      <c r="J637" s="3">
        <v>47165</v>
      </c>
      <c r="K637" s="86"/>
      <c r="L637" s="117">
        <f>IF(SUMIFS('MUSD26-30'!B:B,'MUSD26-30'!A:A,ListaUsinas!E637)=0,"",SUMIFS('MUSD26-30'!B:B,'MUSD26-30'!A:A,ListaUsinas!E637))</f>
        <v>11.57</v>
      </c>
      <c r="M637" s="117">
        <f>IF(SUMIFS(MUSD!C:C,MUSD!A:A,ListaUsinas!E637)=0,"",SUMIFS(MUSD!C:C,MUSD!A:A,ListaUsinas!E637))</f>
        <v>11.57</v>
      </c>
      <c r="N637" s="46" t="s">
        <v>8553</v>
      </c>
      <c r="O637" s="50"/>
      <c r="P637" s="79"/>
      <c r="Q637" s="79"/>
      <c r="R637" s="79"/>
      <c r="S637" s="79"/>
      <c r="T637" s="79"/>
      <c r="U637" s="79"/>
      <c r="V637" s="79"/>
      <c r="W637" s="78"/>
    </row>
    <row r="638" spans="1:23" s="1" customFormat="1" x14ac:dyDescent="0.25">
      <c r="A638" s="3" t="s">
        <v>6634</v>
      </c>
      <c r="B638" s="48" t="s">
        <v>3929</v>
      </c>
      <c r="C638" s="8" t="s">
        <v>1695</v>
      </c>
      <c r="D638" s="14" t="s">
        <v>1696</v>
      </c>
      <c r="E638" s="14" t="str">
        <f t="shared" si="9"/>
        <v>040566</v>
      </c>
      <c r="F638" s="3" t="s">
        <v>3941</v>
      </c>
      <c r="G638" s="3" t="s">
        <v>940</v>
      </c>
      <c r="H638" s="3" t="s">
        <v>6</v>
      </c>
      <c r="I638" s="3" t="str">
        <f>IFERROR(VLOOKUP(E638,[2]Sheet1!$C:$D,2,0),"TIPO III - Não classificada")</f>
        <v>TIPO III</v>
      </c>
      <c r="J638" s="3">
        <v>47166</v>
      </c>
      <c r="K638" s="86"/>
      <c r="L638" s="117">
        <f>IF(SUMIFS('MUSD26-30'!B:B,'MUSD26-30'!A:A,ListaUsinas!E638)=0,"",SUMIFS('MUSD26-30'!B:B,'MUSD26-30'!A:A,ListaUsinas!E638))</f>
        <v>16.93</v>
      </c>
      <c r="M638" s="117">
        <f>IF(SUMIFS(MUSD!C:C,MUSD!A:A,ListaUsinas!E638)=0,"",SUMIFS(MUSD!C:C,MUSD!A:A,ListaUsinas!E638))</f>
        <v>16.93</v>
      </c>
      <c r="N638" s="46" t="s">
        <v>8529</v>
      </c>
      <c r="O638" s="50"/>
      <c r="P638" s="79"/>
      <c r="Q638" s="79"/>
      <c r="R638" s="79"/>
      <c r="S638" s="79"/>
      <c r="T638" s="79"/>
      <c r="U638" s="79"/>
      <c r="V638" s="79"/>
      <c r="W638" s="78"/>
    </row>
    <row r="639" spans="1:23" s="1" customFormat="1" x14ac:dyDescent="0.25">
      <c r="A639" s="3" t="s">
        <v>6634</v>
      </c>
      <c r="B639" s="48" t="s">
        <v>3929</v>
      </c>
      <c r="C639" s="8" t="s">
        <v>1697</v>
      </c>
      <c r="D639" s="14" t="s">
        <v>1698</v>
      </c>
      <c r="E639" s="14" t="str">
        <f t="shared" si="9"/>
        <v>030103</v>
      </c>
      <c r="F639" s="3" t="s">
        <v>3941</v>
      </c>
      <c r="G639" s="3" t="s">
        <v>940</v>
      </c>
      <c r="H639" s="3" t="s">
        <v>6</v>
      </c>
      <c r="I639" s="3" t="str">
        <f>IFERROR(VLOOKUP(E639,[2]Sheet1!$C:$D,2,0),"TIPO III - Não classificada")</f>
        <v>TIPO III</v>
      </c>
      <c r="J639" s="3">
        <v>47324</v>
      </c>
      <c r="K639" s="86"/>
      <c r="L639" s="117">
        <f>IF(SUMIFS('MUSD26-30'!B:B,'MUSD26-30'!A:A,ListaUsinas!E639)=0,"",SUMIFS('MUSD26-30'!B:B,'MUSD26-30'!A:A,ListaUsinas!E639))</f>
        <v>0.32</v>
      </c>
      <c r="M639" s="117">
        <f>IF(SUMIFS(MUSD!C:C,MUSD!A:A,ListaUsinas!E639)=0,"",SUMIFS(MUSD!C:C,MUSD!A:A,ListaUsinas!E639))</f>
        <v>0.32</v>
      </c>
      <c r="N639" s="46" t="s">
        <v>8554</v>
      </c>
      <c r="O639" s="50"/>
      <c r="P639" s="79"/>
      <c r="Q639" s="79"/>
      <c r="R639" s="79"/>
      <c r="S639" s="79"/>
      <c r="T639" s="79"/>
      <c r="U639" s="79"/>
      <c r="V639" s="79"/>
      <c r="W639" s="78"/>
    </row>
    <row r="640" spans="1:23" s="1" customFormat="1" x14ac:dyDescent="0.25">
      <c r="A640" s="3" t="s">
        <v>6634</v>
      </c>
      <c r="B640" s="48" t="s">
        <v>3929</v>
      </c>
      <c r="C640" s="8" t="s">
        <v>1699</v>
      </c>
      <c r="D640" s="14" t="s">
        <v>1700</v>
      </c>
      <c r="E640" s="14" t="str">
        <f t="shared" si="9"/>
        <v>029324</v>
      </c>
      <c r="F640" s="3" t="s">
        <v>3941</v>
      </c>
      <c r="G640" s="3" t="s">
        <v>940</v>
      </c>
      <c r="H640" s="3" t="s">
        <v>6</v>
      </c>
      <c r="I640" s="3" t="str">
        <f>IFERROR(VLOOKUP(E640,[2]Sheet1!$C:$D,2,0),"TIPO III - Não classificada")</f>
        <v>TIPO III</v>
      </c>
      <c r="J640" s="3">
        <v>47324</v>
      </c>
      <c r="K640" s="86"/>
      <c r="L640" s="117">
        <f>IF(SUMIFS('MUSD26-30'!B:B,'MUSD26-30'!A:A,ListaUsinas!E640)=0,"",SUMIFS('MUSD26-30'!B:B,'MUSD26-30'!A:A,ListaUsinas!E640))</f>
        <v>1</v>
      </c>
      <c r="M640" s="117">
        <f>IF(SUMIFS(MUSD!C:C,MUSD!A:A,ListaUsinas!E640)=0,"",SUMIFS(MUSD!C:C,MUSD!A:A,ListaUsinas!E640))</f>
        <v>1</v>
      </c>
      <c r="N640" s="46" t="s">
        <v>8554</v>
      </c>
      <c r="O640" s="50"/>
      <c r="P640" s="79"/>
      <c r="Q640" s="79"/>
      <c r="R640" s="79"/>
      <c r="S640" s="79"/>
      <c r="T640" s="79"/>
      <c r="U640" s="79"/>
      <c r="V640" s="79"/>
      <c r="W640" s="78"/>
    </row>
    <row r="641" spans="1:23" s="1" customFormat="1" ht="13.5" customHeight="1" x14ac:dyDescent="0.25">
      <c r="A641" s="3" t="s">
        <v>6634</v>
      </c>
      <c r="B641" s="48" t="s">
        <v>3929</v>
      </c>
      <c r="C641" s="16" t="s">
        <v>1701</v>
      </c>
      <c r="D641" s="14" t="s">
        <v>1702</v>
      </c>
      <c r="E641" s="14" t="str">
        <f t="shared" si="9"/>
        <v>031153</v>
      </c>
      <c r="F641" s="3" t="s">
        <v>3941</v>
      </c>
      <c r="G641" s="3" t="s">
        <v>940</v>
      </c>
      <c r="H641" s="3" t="s">
        <v>6</v>
      </c>
      <c r="I641" s="3" t="str">
        <f>IFERROR(VLOOKUP(E641,[2]Sheet1!$C:$D,2,0),"TIPO III - Não classificada")</f>
        <v>TIPO III</v>
      </c>
      <c r="J641" s="3">
        <v>47167</v>
      </c>
      <c r="K641" s="86"/>
      <c r="L641" s="117">
        <f>IF(SUMIFS('MUSD26-30'!B:B,'MUSD26-30'!A:A,ListaUsinas!E641)=0,"",SUMIFS('MUSD26-30'!B:B,'MUSD26-30'!A:A,ListaUsinas!E641))</f>
        <v>9</v>
      </c>
      <c r="M641" s="117">
        <f>IF(SUMIFS(MUSD!C:C,MUSD!A:A,ListaUsinas!E641)=0,"",SUMIFS(MUSD!C:C,MUSD!A:A,ListaUsinas!E641))</f>
        <v>9</v>
      </c>
      <c r="N641" s="46" t="s">
        <v>8529</v>
      </c>
      <c r="O641" s="50"/>
      <c r="P641" s="79"/>
      <c r="Q641" s="79"/>
      <c r="R641" s="79"/>
      <c r="S641" s="79"/>
      <c r="T641" s="79"/>
      <c r="U641" s="79"/>
      <c r="V641" s="79"/>
      <c r="W641" s="78"/>
    </row>
    <row r="642" spans="1:23" s="1" customFormat="1" ht="13.5" customHeight="1" x14ac:dyDescent="0.25">
      <c r="A642" s="3" t="s">
        <v>6634</v>
      </c>
      <c r="B642" s="48" t="s">
        <v>3929</v>
      </c>
      <c r="C642" s="16" t="s">
        <v>1703</v>
      </c>
      <c r="D642" s="14" t="s">
        <v>1704</v>
      </c>
      <c r="E642" s="14" t="str">
        <f t="shared" ref="E642:E705" si="10">MID(D642,11,6)</f>
        <v>001454</v>
      </c>
      <c r="F642" s="3" t="s">
        <v>3941</v>
      </c>
      <c r="G642" s="3" t="s">
        <v>940</v>
      </c>
      <c r="H642" s="3" t="s">
        <v>6</v>
      </c>
      <c r="I642" s="3" t="str">
        <f>IFERROR(VLOOKUP(E642,[2]Sheet1!$C:$D,2,0),"TIPO III - Não classificada")</f>
        <v>TIPO III</v>
      </c>
      <c r="J642" s="3">
        <v>47168</v>
      </c>
      <c r="K642" s="86"/>
      <c r="L642" s="117">
        <f>IF(SUMIFS('MUSD26-30'!B:B,'MUSD26-30'!A:A,ListaUsinas!E642)=0,"",SUMIFS('MUSD26-30'!B:B,'MUSD26-30'!A:A,ListaUsinas!E642))</f>
        <v>10.25</v>
      </c>
      <c r="M642" s="117">
        <f>IF(SUMIFS(MUSD!C:C,MUSD!A:A,ListaUsinas!E642)=0,"",SUMIFS(MUSD!C:C,MUSD!A:A,ListaUsinas!E642))</f>
        <v>10.25</v>
      </c>
      <c r="N642" s="46" t="s">
        <v>8529</v>
      </c>
      <c r="O642" s="50"/>
      <c r="P642" s="79"/>
      <c r="Q642" s="79"/>
      <c r="R642" s="79"/>
      <c r="S642" s="79"/>
      <c r="T642" s="79"/>
      <c r="U642" s="79"/>
      <c r="V642" s="79"/>
      <c r="W642" s="78"/>
    </row>
    <row r="643" spans="1:23" s="1" customFormat="1" x14ac:dyDescent="0.25">
      <c r="A643" s="3" t="s">
        <v>6634</v>
      </c>
      <c r="B643" s="48" t="s">
        <v>3929</v>
      </c>
      <c r="C643" s="21" t="s">
        <v>1705</v>
      </c>
      <c r="D643" s="14" t="s">
        <v>1706</v>
      </c>
      <c r="E643" s="14" t="str">
        <f t="shared" si="10"/>
        <v>038155</v>
      </c>
      <c r="F643" s="3" t="s">
        <v>3941</v>
      </c>
      <c r="G643" s="3" t="s">
        <v>940</v>
      </c>
      <c r="H643" s="3" t="s">
        <v>6</v>
      </c>
      <c r="I643" s="3" t="str">
        <f>IFERROR(VLOOKUP(E643,[2]Sheet1!$C:$D,2,0),"TIPO III - Não classificada")</f>
        <v>TIPO III</v>
      </c>
      <c r="J643" s="3">
        <v>47169</v>
      </c>
      <c r="K643" s="86"/>
      <c r="L643" s="117">
        <f>IF(SUMIFS('MUSD26-30'!B:B,'MUSD26-30'!A:A,ListaUsinas!E643)=0,"",SUMIFS('MUSD26-30'!B:B,'MUSD26-30'!A:A,ListaUsinas!E643))</f>
        <v>2.8</v>
      </c>
      <c r="M643" s="117">
        <f>IF(SUMIFS(MUSD!C:C,MUSD!A:A,ListaUsinas!E643)=0,"",SUMIFS(MUSD!C:C,MUSD!A:A,ListaUsinas!E643))</f>
        <v>2.8</v>
      </c>
      <c r="N643" s="46" t="s">
        <v>8529</v>
      </c>
      <c r="O643" s="50"/>
      <c r="P643" s="79"/>
      <c r="Q643" s="79"/>
      <c r="R643" s="79"/>
      <c r="S643" s="79"/>
      <c r="T643" s="79"/>
      <c r="U643" s="79"/>
      <c r="V643" s="79"/>
      <c r="W643" s="78"/>
    </row>
    <row r="644" spans="1:23" s="1" customFormat="1" ht="13.5" customHeight="1" x14ac:dyDescent="0.25">
      <c r="A644" s="3" t="s">
        <v>6634</v>
      </c>
      <c r="B644" s="48" t="s">
        <v>3929</v>
      </c>
      <c r="C644" s="16" t="s">
        <v>1707</v>
      </c>
      <c r="D644" s="14" t="s">
        <v>1708</v>
      </c>
      <c r="E644" s="14" t="str">
        <f t="shared" si="10"/>
        <v>028752</v>
      </c>
      <c r="F644" s="3" t="s">
        <v>3941</v>
      </c>
      <c r="G644" s="3" t="s">
        <v>940</v>
      </c>
      <c r="H644" s="3" t="s">
        <v>6</v>
      </c>
      <c r="I644" s="3" t="str">
        <f>IFERROR(VLOOKUP(E644,[2]Sheet1!$C:$D,2,0),"TIPO III - Não classificada")</f>
        <v>TIPO III</v>
      </c>
      <c r="J644" s="3">
        <v>3993</v>
      </c>
      <c r="K644" s="86"/>
      <c r="L644" s="117">
        <f>IF(SUMIFS('MUSD26-30'!B:B,'MUSD26-30'!A:A,ListaUsinas!E644)=0,"",SUMIFS('MUSD26-30'!B:B,'MUSD26-30'!A:A,ListaUsinas!E644))</f>
        <v>30</v>
      </c>
      <c r="M644" s="117">
        <f>IF(SUMIFS(MUSD!C:C,MUSD!A:A,ListaUsinas!E644)=0,"",SUMIFS(MUSD!C:C,MUSD!A:A,ListaUsinas!E644))</f>
        <v>30</v>
      </c>
      <c r="N644" s="46" t="s">
        <v>8529</v>
      </c>
      <c r="O644" s="50"/>
      <c r="P644" s="79"/>
      <c r="Q644" s="79"/>
      <c r="R644" s="79"/>
      <c r="S644" s="79"/>
      <c r="T644" s="79"/>
      <c r="U644" s="79"/>
      <c r="V644" s="79"/>
      <c r="W644" s="78"/>
    </row>
    <row r="645" spans="1:23" s="1" customFormat="1" x14ac:dyDescent="0.25">
      <c r="A645" s="3" t="s">
        <v>6634</v>
      </c>
      <c r="B645" s="48" t="s">
        <v>3929</v>
      </c>
      <c r="C645" s="16" t="s">
        <v>1709</v>
      </c>
      <c r="D645" s="14" t="s">
        <v>1710</v>
      </c>
      <c r="E645" s="14" t="str">
        <f t="shared" si="10"/>
        <v>000291</v>
      </c>
      <c r="F645" s="3" t="s">
        <v>3941</v>
      </c>
      <c r="G645" s="3" t="s">
        <v>940</v>
      </c>
      <c r="H645" s="3" t="s">
        <v>6</v>
      </c>
      <c r="I645" s="3" t="str">
        <f>IFERROR(VLOOKUP(E645,[2]Sheet1!$C:$D,2,0),"TIPO III - Não classificada")</f>
        <v>TIPO III</v>
      </c>
      <c r="J645" s="3">
        <v>3995</v>
      </c>
      <c r="K645" s="86"/>
      <c r="L645" s="117">
        <f>IF(SUMIFS('MUSD26-30'!B:B,'MUSD26-30'!A:A,ListaUsinas!E645)=0,"",SUMIFS('MUSD26-30'!B:B,'MUSD26-30'!A:A,ListaUsinas!E645))</f>
        <v>19</v>
      </c>
      <c r="M645" s="117">
        <f>IF(SUMIFS(MUSD!C:C,MUSD!A:A,ListaUsinas!E645)=0,"",SUMIFS(MUSD!C:C,MUSD!A:A,ListaUsinas!E645))</f>
        <v>19</v>
      </c>
      <c r="N645" s="46" t="s">
        <v>8529</v>
      </c>
      <c r="O645" s="50"/>
      <c r="P645" s="79"/>
      <c r="Q645" s="79"/>
      <c r="R645" s="79"/>
      <c r="S645" s="79"/>
      <c r="T645" s="79"/>
      <c r="U645" s="79"/>
      <c r="V645" s="79"/>
      <c r="W645" s="78"/>
    </row>
    <row r="646" spans="1:23" s="1" customFormat="1" ht="13.5" customHeight="1" x14ac:dyDescent="0.25">
      <c r="A646" s="3" t="s">
        <v>6634</v>
      </c>
      <c r="B646" s="48" t="s">
        <v>3929</v>
      </c>
      <c r="C646" s="16" t="s">
        <v>1711</v>
      </c>
      <c r="D646" s="14" t="s">
        <v>1712</v>
      </c>
      <c r="E646" s="14" t="str">
        <f t="shared" si="10"/>
        <v>001498</v>
      </c>
      <c r="F646" s="3" t="s">
        <v>3941</v>
      </c>
      <c r="G646" s="3" t="s">
        <v>940</v>
      </c>
      <c r="H646" s="3" t="s">
        <v>6</v>
      </c>
      <c r="I646" s="3" t="str">
        <f>IFERROR(VLOOKUP(E646,[2]Sheet1!$C:$D,2,0),"TIPO III - Não classificada")</f>
        <v>TIPO III</v>
      </c>
      <c r="J646" s="3">
        <v>3997</v>
      </c>
      <c r="K646" s="86"/>
      <c r="L646" s="117">
        <f>IF(SUMIFS('MUSD26-30'!B:B,'MUSD26-30'!A:A,ListaUsinas!E646)=0,"",SUMIFS('MUSD26-30'!B:B,'MUSD26-30'!A:A,ListaUsinas!E646))</f>
        <v>25</v>
      </c>
      <c r="M646" s="117">
        <f>IF(SUMIFS(MUSD!C:C,MUSD!A:A,ListaUsinas!E646)=0,"",SUMIFS(MUSD!C:C,MUSD!A:A,ListaUsinas!E646))</f>
        <v>25</v>
      </c>
      <c r="N646" s="46" t="s">
        <v>8529</v>
      </c>
      <c r="O646" s="50"/>
      <c r="P646" s="79"/>
      <c r="Q646" s="79"/>
      <c r="R646" s="79"/>
      <c r="S646" s="79"/>
      <c r="T646" s="79"/>
      <c r="U646" s="79"/>
      <c r="V646" s="79"/>
      <c r="W646" s="78"/>
    </row>
    <row r="647" spans="1:23" s="1" customFormat="1" x14ac:dyDescent="0.25">
      <c r="A647" s="3" t="s">
        <v>6634</v>
      </c>
      <c r="B647" s="48" t="s">
        <v>3929</v>
      </c>
      <c r="C647" s="8" t="s">
        <v>1713</v>
      </c>
      <c r="D647" s="14" t="s">
        <v>1714</v>
      </c>
      <c r="E647" s="14" t="str">
        <f t="shared" si="10"/>
        <v>001306</v>
      </c>
      <c r="F647" s="3" t="s">
        <v>3941</v>
      </c>
      <c r="G647" s="3" t="s">
        <v>940</v>
      </c>
      <c r="H647" s="3" t="s">
        <v>6</v>
      </c>
      <c r="I647" s="3" t="str">
        <f>IFERROR(VLOOKUP(E647,[2]Sheet1!$C:$D,2,0),"TIPO III - Não classificada")</f>
        <v>TIPO III</v>
      </c>
      <c r="J647" s="3">
        <v>3797</v>
      </c>
      <c r="K647" s="86"/>
      <c r="L647" s="117">
        <f>IF(SUMIFS('MUSD26-30'!B:B,'MUSD26-30'!A:A,ListaUsinas!E647)=0,"",SUMIFS('MUSD26-30'!B:B,'MUSD26-30'!A:A,ListaUsinas!E647))</f>
        <v>16.7</v>
      </c>
      <c r="M647" s="117">
        <f>IF(SUMIFS(MUSD!C:C,MUSD!A:A,ListaUsinas!E647)=0,"",SUMIFS(MUSD!C:C,MUSD!A:A,ListaUsinas!E647))</f>
        <v>16.7</v>
      </c>
      <c r="N647" s="46" t="s">
        <v>8529</v>
      </c>
      <c r="O647" s="50"/>
      <c r="P647" s="79"/>
      <c r="Q647" s="79"/>
      <c r="R647" s="79"/>
      <c r="S647" s="79"/>
      <c r="T647" s="79"/>
      <c r="U647" s="79"/>
      <c r="V647" s="79"/>
      <c r="W647" s="78"/>
    </row>
    <row r="648" spans="1:23" s="1" customFormat="1" ht="13.5" customHeight="1" x14ac:dyDescent="0.25">
      <c r="A648" s="3" t="s">
        <v>6634</v>
      </c>
      <c r="B648" s="48" t="s">
        <v>3929</v>
      </c>
      <c r="C648" s="16" t="s">
        <v>1715</v>
      </c>
      <c r="D648" s="14" t="s">
        <v>1716</v>
      </c>
      <c r="E648" s="14" t="str">
        <f t="shared" si="10"/>
        <v>001959</v>
      </c>
      <c r="F648" s="3" t="s">
        <v>3941</v>
      </c>
      <c r="G648" s="3" t="s">
        <v>940</v>
      </c>
      <c r="H648" s="3" t="s">
        <v>6</v>
      </c>
      <c r="I648" s="3" t="str">
        <f>IFERROR(VLOOKUP(E648,[2]Sheet1!$C:$D,2,0),"TIPO III - Não classificada")</f>
        <v>TIPO III</v>
      </c>
      <c r="J648" s="3">
        <v>3999</v>
      </c>
      <c r="K648" s="86"/>
      <c r="L648" s="117">
        <f>IF(SUMIFS('MUSD26-30'!B:B,'MUSD26-30'!A:A,ListaUsinas!E648)=0,"",SUMIFS('MUSD26-30'!B:B,'MUSD26-30'!A:A,ListaUsinas!E648))</f>
        <v>25</v>
      </c>
      <c r="M648" s="117">
        <f>IF(SUMIFS(MUSD!C:C,MUSD!A:A,ListaUsinas!E648)=0,"",SUMIFS(MUSD!C:C,MUSD!A:A,ListaUsinas!E648))</f>
        <v>25</v>
      </c>
      <c r="N648" s="46" t="s">
        <v>8529</v>
      </c>
      <c r="O648" s="50"/>
      <c r="P648" s="79"/>
      <c r="Q648" s="79"/>
      <c r="R648" s="79"/>
      <c r="S648" s="79"/>
      <c r="T648" s="79"/>
      <c r="U648" s="79"/>
      <c r="V648" s="79"/>
      <c r="W648" s="78"/>
    </row>
    <row r="649" spans="1:23" s="1" customFormat="1" x14ac:dyDescent="0.25">
      <c r="A649" s="3" t="s">
        <v>6634</v>
      </c>
      <c r="B649" s="48" t="s">
        <v>3929</v>
      </c>
      <c r="C649" s="21" t="s">
        <v>1717</v>
      </c>
      <c r="D649" s="14" t="s">
        <v>1718</v>
      </c>
      <c r="E649" s="14" t="str">
        <f t="shared" si="10"/>
        <v>040663</v>
      </c>
      <c r="F649" s="3" t="s">
        <v>3941</v>
      </c>
      <c r="G649" s="3" t="s">
        <v>940</v>
      </c>
      <c r="H649" s="3" t="s">
        <v>6</v>
      </c>
      <c r="I649" s="3" t="str">
        <f>IFERROR(VLOOKUP(E649,[2]Sheet1!$C:$D,2,0),"TIPO III - Não classificada")</f>
        <v>TIPO III</v>
      </c>
      <c r="J649" s="3">
        <v>47168</v>
      </c>
      <c r="K649" s="86"/>
      <c r="L649" s="117">
        <f>IF(SUMIFS('MUSD26-30'!B:B,'MUSD26-30'!A:A,ListaUsinas!E649)=0,"",SUMIFS('MUSD26-30'!B:B,'MUSD26-30'!A:A,ListaUsinas!E649))</f>
        <v>3</v>
      </c>
      <c r="M649" s="117">
        <f>IF(SUMIFS(MUSD!C:C,MUSD!A:A,ListaUsinas!E649)=0,"",SUMIFS(MUSD!C:C,MUSD!A:A,ListaUsinas!E649))</f>
        <v>3</v>
      </c>
      <c r="N649" s="46" t="s">
        <v>8529</v>
      </c>
      <c r="O649" s="50"/>
      <c r="P649" s="79"/>
      <c r="Q649" s="79"/>
      <c r="R649" s="79"/>
      <c r="S649" s="79"/>
      <c r="T649" s="79"/>
      <c r="U649" s="79"/>
      <c r="V649" s="79"/>
      <c r="W649" s="78"/>
    </row>
    <row r="650" spans="1:23" s="1" customFormat="1" x14ac:dyDescent="0.25">
      <c r="A650" s="3" t="s">
        <v>6634</v>
      </c>
      <c r="B650" s="48" t="s">
        <v>3929</v>
      </c>
      <c r="C650" s="21" t="s">
        <v>1719</v>
      </c>
      <c r="D650" s="14" t="s">
        <v>1720</v>
      </c>
      <c r="E650" s="14" t="str">
        <f t="shared" si="10"/>
        <v>057167</v>
      </c>
      <c r="F650" s="3" t="s">
        <v>3941</v>
      </c>
      <c r="G650" s="3" t="s">
        <v>940</v>
      </c>
      <c r="H650" s="3" t="s">
        <v>6</v>
      </c>
      <c r="I650" s="3" t="str">
        <f>IFERROR(VLOOKUP(E650,[2]Sheet1!$C:$D,2,0),"TIPO III - Não classificada")</f>
        <v>TIPO III</v>
      </c>
      <c r="J650" s="3">
        <v>47964</v>
      </c>
      <c r="K650" s="86"/>
      <c r="L650" s="117">
        <f>IF(SUMIFS('MUSD26-30'!B:B,'MUSD26-30'!A:A,ListaUsinas!E650)=0,"",SUMIFS('MUSD26-30'!B:B,'MUSD26-30'!A:A,ListaUsinas!E650))</f>
        <v>2.8580000000000001</v>
      </c>
      <c r="M650" s="117">
        <f>IF(SUMIFS(MUSD!C:C,MUSD!A:A,ListaUsinas!E650)=0,"",SUMIFS(MUSD!C:C,MUSD!A:A,ListaUsinas!E650))</f>
        <v>2.8580000000000001</v>
      </c>
      <c r="N650" s="46" t="s">
        <v>8529</v>
      </c>
      <c r="O650" s="50"/>
      <c r="P650" s="79"/>
      <c r="Q650" s="79"/>
      <c r="R650" s="79"/>
      <c r="S650" s="79"/>
      <c r="T650" s="79"/>
      <c r="U650" s="79"/>
      <c r="V650" s="79"/>
      <c r="W650" s="78"/>
    </row>
    <row r="651" spans="1:23" s="1" customFormat="1" ht="13.5" customHeight="1" x14ac:dyDescent="0.25">
      <c r="A651" s="3" t="s">
        <v>7932</v>
      </c>
      <c r="B651" s="48" t="s">
        <v>3929</v>
      </c>
      <c r="C651" s="26" t="s">
        <v>1727</v>
      </c>
      <c r="D651" s="14" t="s">
        <v>1728</v>
      </c>
      <c r="E651" s="14" t="str">
        <f t="shared" si="10"/>
        <v>002792</v>
      </c>
      <c r="F651" s="3" t="s">
        <v>3942</v>
      </c>
      <c r="G651" s="3" t="s">
        <v>4905</v>
      </c>
      <c r="H651" s="3" t="s">
        <v>7</v>
      </c>
      <c r="I651" s="3" t="str">
        <f>IFERROR(VLOOKUP(E651,[2]Sheet1!$C:$D,2,0),"TIPO III - Não classificada")</f>
        <v>TIPO III</v>
      </c>
      <c r="J651" s="3">
        <v>47212</v>
      </c>
      <c r="K651" s="86"/>
      <c r="L651" s="117" t="str">
        <f>IF(SUMIFS('MUSD26-30'!B:B,'MUSD26-30'!A:A,ListaUsinas!E651)=0,"",SUMIFS('MUSD26-30'!B:B,'MUSD26-30'!A:A,ListaUsinas!E651))</f>
        <v/>
      </c>
      <c r="M651" s="117" t="str">
        <f>IF(SUMIFS(MUSD!C:C,MUSD!A:A,ListaUsinas!E651)=0,"",SUMIFS(MUSD!C:C,MUSD!A:A,ListaUsinas!E651))</f>
        <v/>
      </c>
      <c r="N651" s="46" t="s">
        <v>7922</v>
      </c>
      <c r="O651" s="50"/>
      <c r="P651" s="79"/>
      <c r="Q651" s="79"/>
      <c r="R651" s="79"/>
      <c r="S651" s="79"/>
      <c r="T651" s="79"/>
      <c r="U651" s="79"/>
      <c r="V651" s="79"/>
      <c r="W651" s="78"/>
    </row>
    <row r="652" spans="1:23" s="1" customFormat="1" ht="14.25" customHeight="1" x14ac:dyDescent="0.25">
      <c r="A652" s="3" t="s">
        <v>6634</v>
      </c>
      <c r="B652" s="48" t="s">
        <v>3929</v>
      </c>
      <c r="C652" s="26" t="s">
        <v>1729</v>
      </c>
      <c r="D652" s="14" t="s">
        <v>1730</v>
      </c>
      <c r="E652" s="14" t="str">
        <f t="shared" si="10"/>
        <v>000428</v>
      </c>
      <c r="F652" s="3" t="s">
        <v>3942</v>
      </c>
      <c r="G652" s="3" t="s">
        <v>940</v>
      </c>
      <c r="H652" s="3" t="s">
        <v>6</v>
      </c>
      <c r="I652" s="3" t="str">
        <f>IFERROR(VLOOKUP(E652,[2]Sheet1!$C:$D,2,0),"TIPO III - Não classificada")</f>
        <v>TIPO III</v>
      </c>
      <c r="J652" s="3">
        <v>47213</v>
      </c>
      <c r="K652" s="86"/>
      <c r="L652" s="117">
        <f>IF(SUMIFS('MUSD26-30'!B:B,'MUSD26-30'!A:A,ListaUsinas!E652)=0,"",SUMIFS('MUSD26-30'!B:B,'MUSD26-30'!A:A,ListaUsinas!E652))</f>
        <v>9</v>
      </c>
      <c r="M652" s="117">
        <f>IF(SUMIFS(MUSD!C:C,MUSD!A:A,ListaUsinas!E652)=0,"",SUMIFS(MUSD!C:C,MUSD!A:A,ListaUsinas!E652))</f>
        <v>9</v>
      </c>
      <c r="N652" s="46" t="s">
        <v>8529</v>
      </c>
      <c r="O652" s="50"/>
      <c r="P652" s="79"/>
      <c r="Q652" s="79"/>
      <c r="R652" s="79"/>
      <c r="S652" s="79"/>
      <c r="T652" s="79"/>
      <c r="U652" s="79"/>
      <c r="V652" s="79"/>
      <c r="W652" s="78"/>
    </row>
    <row r="653" spans="1:23" s="1" customFormat="1" ht="13.5" customHeight="1" x14ac:dyDescent="0.25">
      <c r="A653" s="3" t="s">
        <v>6634</v>
      </c>
      <c r="B653" s="48" t="s">
        <v>3929</v>
      </c>
      <c r="C653" s="15" t="s">
        <v>1731</v>
      </c>
      <c r="D653" s="14" t="s">
        <v>1732</v>
      </c>
      <c r="E653" s="14" t="str">
        <f t="shared" si="10"/>
        <v>000491</v>
      </c>
      <c r="F653" s="3" t="s">
        <v>3942</v>
      </c>
      <c r="G653" s="3" t="s">
        <v>940</v>
      </c>
      <c r="H653" s="3" t="s">
        <v>6</v>
      </c>
      <c r="I653" s="3" t="str">
        <f>IFERROR(VLOOKUP(E653,[2]Sheet1!$C:$D,2,0),"TIPO III - Não classificada")</f>
        <v>TIPO III</v>
      </c>
      <c r="J653" s="3">
        <v>47214</v>
      </c>
      <c r="K653" s="86"/>
      <c r="L653" s="117">
        <f>IF(SUMIFS('MUSD26-30'!B:B,'MUSD26-30'!A:A,ListaUsinas!E653)=0,"",SUMIFS('MUSD26-30'!B:B,'MUSD26-30'!A:A,ListaUsinas!E653))</f>
        <v>2.06</v>
      </c>
      <c r="M653" s="117">
        <f>IF(SUMIFS(MUSD!C:C,MUSD!A:A,ListaUsinas!E653)=0,"",SUMIFS(MUSD!C:C,MUSD!A:A,ListaUsinas!E653))</f>
        <v>2.06</v>
      </c>
      <c r="N653" s="46" t="s">
        <v>8529</v>
      </c>
      <c r="O653" s="50"/>
      <c r="P653" s="79"/>
      <c r="Q653" s="79"/>
      <c r="R653" s="79"/>
      <c r="S653" s="79"/>
      <c r="T653" s="79"/>
      <c r="U653" s="79"/>
      <c r="V653" s="79"/>
      <c r="W653" s="78"/>
    </row>
    <row r="654" spans="1:23" s="1" customFormat="1" ht="13.5" customHeight="1" x14ac:dyDescent="0.25">
      <c r="A654" s="3" t="s">
        <v>6634</v>
      </c>
      <c r="B654" s="48" t="s">
        <v>3929</v>
      </c>
      <c r="C654" s="26" t="s">
        <v>1733</v>
      </c>
      <c r="D654" s="14" t="s">
        <v>1734</v>
      </c>
      <c r="E654" s="14" t="str">
        <f t="shared" si="10"/>
        <v>027182</v>
      </c>
      <c r="F654" s="3" t="s">
        <v>3942</v>
      </c>
      <c r="G654" s="3" t="s">
        <v>940</v>
      </c>
      <c r="H654" s="3" t="s">
        <v>6</v>
      </c>
      <c r="I654" s="3" t="str">
        <f>IFERROR(VLOOKUP(E654,[2]Sheet1!$C:$D,2,0),"TIPO III - Não classificada")</f>
        <v>TIPO III</v>
      </c>
      <c r="J654" s="3">
        <v>47214</v>
      </c>
      <c r="K654" s="86"/>
      <c r="L654" s="117">
        <f>IF(SUMIFS('MUSD26-30'!B:B,'MUSD26-30'!A:A,ListaUsinas!E654)=0,"",SUMIFS('MUSD26-30'!B:B,'MUSD26-30'!A:A,ListaUsinas!E654))</f>
        <v>2.4</v>
      </c>
      <c r="M654" s="117">
        <f>IF(SUMIFS(MUSD!C:C,MUSD!A:A,ListaUsinas!E654)=0,"",SUMIFS(MUSD!C:C,MUSD!A:A,ListaUsinas!E654))</f>
        <v>2.4</v>
      </c>
      <c r="N654" s="46" t="s">
        <v>8529</v>
      </c>
      <c r="O654" s="50"/>
      <c r="P654" s="79"/>
      <c r="Q654" s="79"/>
      <c r="R654" s="79"/>
      <c r="S654" s="79"/>
      <c r="T654" s="79"/>
      <c r="U654" s="79"/>
      <c r="V654" s="79"/>
      <c r="W654" s="78"/>
    </row>
    <row r="655" spans="1:23" s="1" customFormat="1" x14ac:dyDescent="0.25">
      <c r="A655" s="3" t="s">
        <v>6634</v>
      </c>
      <c r="B655" s="48" t="s">
        <v>3929</v>
      </c>
      <c r="C655" s="8" t="s">
        <v>1735</v>
      </c>
      <c r="D655" s="14" t="s">
        <v>1736</v>
      </c>
      <c r="E655" s="14" t="str">
        <f t="shared" si="10"/>
        <v>071334</v>
      </c>
      <c r="F655" s="3" t="s">
        <v>3942</v>
      </c>
      <c r="G655" s="3" t="s">
        <v>940</v>
      </c>
      <c r="H655" s="3" t="s">
        <v>6</v>
      </c>
      <c r="I655" s="3" t="str">
        <f>IFERROR(VLOOKUP(E655,[2]Sheet1!$C:$D,2,0),"TIPO III - Não classificada")</f>
        <v>TIPO III</v>
      </c>
      <c r="J655" s="3">
        <v>47718</v>
      </c>
      <c r="K655" s="86"/>
      <c r="L655" s="117">
        <f>IF(SUMIFS('MUSD26-30'!B:B,'MUSD26-30'!A:A,ListaUsinas!E655)=0,"",SUMIFS('MUSD26-30'!B:B,'MUSD26-30'!A:A,ListaUsinas!E655))</f>
        <v>3.3</v>
      </c>
      <c r="M655" s="117">
        <f>IF(SUMIFS(MUSD!C:C,MUSD!A:A,ListaUsinas!E655)=0,"",SUMIFS(MUSD!C:C,MUSD!A:A,ListaUsinas!E655))</f>
        <v>3.3</v>
      </c>
      <c r="N655" s="46" t="s">
        <v>8529</v>
      </c>
      <c r="O655" s="50"/>
      <c r="P655" s="79"/>
      <c r="Q655" s="79"/>
      <c r="R655" s="79"/>
      <c r="S655" s="79"/>
      <c r="T655" s="79"/>
      <c r="U655" s="79"/>
      <c r="V655" s="79"/>
      <c r="W655" s="78"/>
    </row>
    <row r="656" spans="1:23" s="1" customFormat="1" ht="12.75" customHeight="1" x14ac:dyDescent="0.25">
      <c r="A656" s="3" t="s">
        <v>6634</v>
      </c>
      <c r="B656" s="48" t="s">
        <v>5112</v>
      </c>
      <c r="C656" s="15" t="s">
        <v>3950</v>
      </c>
      <c r="D656" s="14" t="s">
        <v>3354</v>
      </c>
      <c r="E656" s="14" t="str">
        <f t="shared" si="10"/>
        <v>030400</v>
      </c>
      <c r="F656" s="3" t="s">
        <v>4275</v>
      </c>
      <c r="G656" s="3" t="s">
        <v>940</v>
      </c>
      <c r="H656" s="3" t="s">
        <v>6</v>
      </c>
      <c r="I656" s="3" t="str">
        <f>IFERROR(VLOOKUP(E656,[2]Sheet1!$C:$D,2,0),"TIPO III - Não classificada")</f>
        <v>TIPO III</v>
      </c>
      <c r="J656" s="3">
        <v>46832</v>
      </c>
      <c r="K656" s="86"/>
      <c r="L656" s="117">
        <f>IF(SUMIFS('MUSD26-30'!B:B,'MUSD26-30'!A:A,ListaUsinas!E656)=0,"",SUMIFS('MUSD26-30'!B:B,'MUSD26-30'!A:A,ListaUsinas!E656))</f>
        <v>4.7249999999999996</v>
      </c>
      <c r="M656" s="117">
        <f>IF(SUMIFS(MUSD!C:C,MUSD!A:A,ListaUsinas!E656)=0,"",SUMIFS(MUSD!C:C,MUSD!A:A,ListaUsinas!E656))</f>
        <v>4.7249999999999996</v>
      </c>
      <c r="N656" s="81"/>
      <c r="O656" s="50"/>
      <c r="P656" s="79"/>
      <c r="Q656" s="79"/>
      <c r="R656" s="79"/>
      <c r="S656" s="79"/>
      <c r="T656" s="79"/>
      <c r="U656" s="79"/>
      <c r="V656" s="79"/>
      <c r="W656" s="78"/>
    </row>
    <row r="657" spans="1:34" s="1" customFormat="1" x14ac:dyDescent="0.25">
      <c r="A657" s="3" t="s">
        <v>6634</v>
      </c>
      <c r="B657" s="48" t="s">
        <v>5112</v>
      </c>
      <c r="C657" s="15" t="s">
        <v>3951</v>
      </c>
      <c r="D657" s="14" t="s">
        <v>2918</v>
      </c>
      <c r="E657" s="14" t="str">
        <f t="shared" si="10"/>
        <v>030541</v>
      </c>
      <c r="F657" s="3" t="s">
        <v>4275</v>
      </c>
      <c r="G657" s="3" t="s">
        <v>940</v>
      </c>
      <c r="H657" s="3" t="s">
        <v>6</v>
      </c>
      <c r="I657" s="3" t="str">
        <f>IFERROR(VLOOKUP(E657,[2]Sheet1!$C:$D,2,0),"TIPO III - Não classificada")</f>
        <v>TIPO III</v>
      </c>
      <c r="J657" s="3">
        <v>47354</v>
      </c>
      <c r="K657" s="86"/>
      <c r="L657" s="117">
        <f>IF(SUMIFS('MUSD26-30'!B:B,'MUSD26-30'!A:A,ListaUsinas!E657)=0,"",SUMIFS('MUSD26-30'!B:B,'MUSD26-30'!A:A,ListaUsinas!E657))</f>
        <v>16.100000000000001</v>
      </c>
      <c r="M657" s="117">
        <f>IF(SUMIFS(MUSD!C:C,MUSD!A:A,ListaUsinas!E657)=0,"",SUMIFS(MUSD!C:C,MUSD!A:A,ListaUsinas!E657))</f>
        <v>8.0500000000000007</v>
      </c>
      <c r="N657" s="81" t="s">
        <v>5988</v>
      </c>
      <c r="O657" s="50"/>
      <c r="P657" s="79"/>
      <c r="Q657" s="79"/>
      <c r="R657" s="79"/>
      <c r="S657" s="79"/>
      <c r="T657" s="79"/>
      <c r="U657" s="79"/>
      <c r="V657" s="79"/>
      <c r="W657" s="78"/>
    </row>
    <row r="658" spans="1:34" s="1" customFormat="1" x14ac:dyDescent="0.25">
      <c r="A658" s="3" t="s">
        <v>6634</v>
      </c>
      <c r="B658" s="48" t="s">
        <v>5112</v>
      </c>
      <c r="C658" s="15" t="s">
        <v>3952</v>
      </c>
      <c r="D658" s="14" t="s">
        <v>2770</v>
      </c>
      <c r="E658" s="14" t="str">
        <f t="shared" si="10"/>
        <v>031292</v>
      </c>
      <c r="F658" s="3" t="s">
        <v>4275</v>
      </c>
      <c r="G658" s="3" t="s">
        <v>940</v>
      </c>
      <c r="H658" s="3" t="s">
        <v>6</v>
      </c>
      <c r="I658" s="3" t="str">
        <f>IFERROR(VLOOKUP(E658,[2]Sheet1!$C:$D,2,0),"TIPO III - Não classificada")</f>
        <v>TIPO III</v>
      </c>
      <c r="J658" s="3">
        <v>46834</v>
      </c>
      <c r="K658" s="86"/>
      <c r="L658" s="117">
        <f>IF(SUMIFS('MUSD26-30'!B:B,'MUSD26-30'!A:A,ListaUsinas!E658)=0,"",SUMIFS('MUSD26-30'!B:B,'MUSD26-30'!A:A,ListaUsinas!E658))</f>
        <v>2.5</v>
      </c>
      <c r="M658" s="117">
        <f>IF(SUMIFS(MUSD!C:C,MUSD!A:A,ListaUsinas!E658)=0,"",SUMIFS(MUSD!C:C,MUSD!A:A,ListaUsinas!E658))</f>
        <v>2.5</v>
      </c>
      <c r="N658" s="46"/>
      <c r="O658" s="50"/>
      <c r="P658" s="79"/>
      <c r="Q658" s="79"/>
      <c r="R658" s="79"/>
      <c r="S658" s="79"/>
      <c r="T658" s="79"/>
      <c r="U658" s="79"/>
      <c r="V658" s="79"/>
      <c r="W658" s="78"/>
    </row>
    <row r="659" spans="1:34" s="1" customFormat="1" ht="12.75" customHeight="1" x14ac:dyDescent="0.25">
      <c r="A659" s="3" t="s">
        <v>6634</v>
      </c>
      <c r="B659" s="48" t="s">
        <v>5112</v>
      </c>
      <c r="C659" s="15" t="s">
        <v>3953</v>
      </c>
      <c r="D659" s="14" t="s">
        <v>3278</v>
      </c>
      <c r="E659" s="14" t="str">
        <f t="shared" si="10"/>
        <v>028712</v>
      </c>
      <c r="F659" s="3" t="s">
        <v>4275</v>
      </c>
      <c r="G659" s="3" t="s">
        <v>940</v>
      </c>
      <c r="H659" s="3" t="s">
        <v>6</v>
      </c>
      <c r="I659" s="3" t="str">
        <f>IFERROR(VLOOKUP(E659,[2]Sheet1!$C:$D,2,0),"TIPO III - Não classificada")</f>
        <v>TIPO II-B</v>
      </c>
      <c r="J659" s="3">
        <v>1347</v>
      </c>
      <c r="K659" s="86"/>
      <c r="L659" s="117">
        <f>IF(SUMIFS('MUSD26-30'!B:B,'MUSD26-30'!A:A,ListaUsinas!E659)=0,"",SUMIFS('MUSD26-30'!B:B,'MUSD26-30'!A:A,ListaUsinas!E659))</f>
        <v>70</v>
      </c>
      <c r="M659" s="117">
        <f>IF(SUMIFS(MUSD!C:C,MUSD!A:A,ListaUsinas!E659)=0,"",SUMIFS(MUSD!C:C,MUSD!A:A,ListaUsinas!E659))</f>
        <v>70</v>
      </c>
      <c r="N659" s="46"/>
      <c r="O659" s="50"/>
      <c r="P659" s="79"/>
      <c r="Q659" s="79"/>
      <c r="R659" s="79"/>
      <c r="S659" s="79"/>
      <c r="T659" s="79"/>
      <c r="U659" s="79"/>
      <c r="V659" s="79"/>
      <c r="W659" s="78"/>
    </row>
    <row r="660" spans="1:34" s="1" customFormat="1" x14ac:dyDescent="0.25">
      <c r="A660" s="3" t="s">
        <v>6634</v>
      </c>
      <c r="B660" s="48" t="s">
        <v>5112</v>
      </c>
      <c r="C660" s="15" t="s">
        <v>3954</v>
      </c>
      <c r="D660" s="14" t="s">
        <v>2813</v>
      </c>
      <c r="E660" s="14" t="str">
        <f t="shared" si="10"/>
        <v>028239</v>
      </c>
      <c r="F660" s="3" t="s">
        <v>4275</v>
      </c>
      <c r="G660" s="3" t="s">
        <v>940</v>
      </c>
      <c r="H660" s="3" t="s">
        <v>6</v>
      </c>
      <c r="I660" s="3" t="str">
        <f>IFERROR(VLOOKUP(E660,[2]Sheet1!$C:$D,2,0),"TIPO III - Não classificada")</f>
        <v>TIPO III</v>
      </c>
      <c r="J660" s="3">
        <v>47272</v>
      </c>
      <c r="K660" s="86"/>
      <c r="L660" s="117">
        <f>IF(SUMIFS('MUSD26-30'!B:B,'MUSD26-30'!A:A,ListaUsinas!E660)=0,"",SUMIFS('MUSD26-30'!B:B,'MUSD26-30'!A:A,ListaUsinas!E660))</f>
        <v>1</v>
      </c>
      <c r="M660" s="117">
        <f>IF(SUMIFS(MUSD!C:C,MUSD!A:A,ListaUsinas!E660)=0,"",SUMIFS(MUSD!C:C,MUSD!A:A,ListaUsinas!E660))</f>
        <v>1</v>
      </c>
      <c r="N660" s="81" t="s">
        <v>5989</v>
      </c>
      <c r="O660" s="50"/>
      <c r="P660" s="79"/>
      <c r="Q660" s="79"/>
      <c r="R660" s="79"/>
      <c r="S660" s="79"/>
      <c r="T660" s="79"/>
      <c r="U660" s="79"/>
      <c r="V660" s="79"/>
      <c r="W660" s="78"/>
    </row>
    <row r="661" spans="1:34" s="1" customFormat="1" x14ac:dyDescent="0.25">
      <c r="A661" s="3" t="s">
        <v>6634</v>
      </c>
      <c r="B661" s="48" t="s">
        <v>5112</v>
      </c>
      <c r="C661" s="15" t="s">
        <v>3955</v>
      </c>
      <c r="D661" s="14" t="s">
        <v>3679</v>
      </c>
      <c r="E661" s="14" t="str">
        <f t="shared" si="10"/>
        <v>031302</v>
      </c>
      <c r="F661" s="3" t="s">
        <v>4275</v>
      </c>
      <c r="G661" s="3" t="s">
        <v>940</v>
      </c>
      <c r="H661" s="3" t="s">
        <v>6</v>
      </c>
      <c r="I661" s="3" t="str">
        <f>IFERROR(VLOOKUP(E661,[2]Sheet1!$C:$D,2,0),"TIPO III - Não classificada")</f>
        <v>TIPO II-B</v>
      </c>
      <c r="J661" s="3">
        <v>9183</v>
      </c>
      <c r="K661" s="86"/>
      <c r="L661" s="117">
        <f>IF(SUMIFS('MUSD26-30'!B:B,'MUSD26-30'!A:A,ListaUsinas!E661)=0,"",SUMIFS('MUSD26-30'!B:B,'MUSD26-30'!A:A,ListaUsinas!E661))</f>
        <v>28.77</v>
      </c>
      <c r="M661" s="117">
        <f>IF(SUMIFS(MUSD!C:C,MUSD!A:A,ListaUsinas!E661)=0,"",SUMIFS(MUSD!C:C,MUSD!A:A,ListaUsinas!E661))</f>
        <v>28.77</v>
      </c>
      <c r="N661" s="46"/>
      <c r="O661" s="50"/>
      <c r="P661" s="79"/>
      <c r="Q661" s="79"/>
      <c r="R661" s="79"/>
      <c r="S661" s="79"/>
      <c r="T661" s="79"/>
      <c r="U661" s="79"/>
      <c r="V661" s="79"/>
      <c r="W661" s="78"/>
    </row>
    <row r="662" spans="1:34" s="1" customFormat="1" ht="12.75" customHeight="1" x14ac:dyDescent="0.25">
      <c r="A662" s="3" t="s">
        <v>6634</v>
      </c>
      <c r="B662" s="48" t="s">
        <v>5112</v>
      </c>
      <c r="C662" s="15" t="s">
        <v>3956</v>
      </c>
      <c r="D662" s="14" t="s">
        <v>3294</v>
      </c>
      <c r="E662" s="14" t="str">
        <f t="shared" si="10"/>
        <v>030343</v>
      </c>
      <c r="F662" s="3" t="s">
        <v>4275</v>
      </c>
      <c r="G662" s="3" t="s">
        <v>940</v>
      </c>
      <c r="H662" s="3" t="s">
        <v>6</v>
      </c>
      <c r="I662" s="3" t="str">
        <f>IFERROR(VLOOKUP(E662,[2]Sheet1!$C:$D,2,0),"TIPO III - Não classificada")</f>
        <v>TIPO III</v>
      </c>
      <c r="J662" s="3">
        <v>10122</v>
      </c>
      <c r="K662" s="86"/>
      <c r="L662" s="117">
        <f>IF(SUMIFS('MUSD26-30'!B:B,'MUSD26-30'!A:A,ListaUsinas!E662)=0,"",SUMIFS('MUSD26-30'!B:B,'MUSD26-30'!A:A,ListaUsinas!E662))</f>
        <v>9.1999999999999993</v>
      </c>
      <c r="M662" s="117">
        <f>IF(SUMIFS(MUSD!C:C,MUSD!A:A,ListaUsinas!E662)=0,"",SUMIFS(MUSD!C:C,MUSD!A:A,ListaUsinas!E662))</f>
        <v>9.1999999999999993</v>
      </c>
      <c r="N662" s="46"/>
      <c r="O662" s="50"/>
      <c r="P662" s="79"/>
      <c r="Q662" s="79"/>
      <c r="R662" s="79"/>
      <c r="S662" s="79"/>
      <c r="T662" s="79"/>
      <c r="U662" s="79"/>
      <c r="V662" s="79"/>
      <c r="W662" s="78"/>
    </row>
    <row r="663" spans="1:34" s="1" customFormat="1" ht="12.75" customHeight="1" x14ac:dyDescent="0.25">
      <c r="A663" s="3" t="s">
        <v>6634</v>
      </c>
      <c r="B663" s="48" t="s">
        <v>5112</v>
      </c>
      <c r="C663" s="15" t="s">
        <v>3957</v>
      </c>
      <c r="D663" s="14" t="s">
        <v>2711</v>
      </c>
      <c r="E663" s="14" t="str">
        <f t="shared" si="10"/>
        <v>030478</v>
      </c>
      <c r="F663" s="3" t="s">
        <v>4275</v>
      </c>
      <c r="G663" s="3" t="s">
        <v>940</v>
      </c>
      <c r="H663" s="3" t="s">
        <v>6</v>
      </c>
      <c r="I663" s="3" t="str">
        <f>IFERROR(VLOOKUP(E663,[2]Sheet1!$C:$D,2,0),"TIPO III - Não classificada")</f>
        <v>TIPO III</v>
      </c>
      <c r="J663" s="3">
        <v>10122</v>
      </c>
      <c r="K663" s="86"/>
      <c r="L663" s="117">
        <f>IF(SUMIFS('MUSD26-30'!B:B,'MUSD26-30'!A:A,ListaUsinas!E663)=0,"",SUMIFS('MUSD26-30'!B:B,'MUSD26-30'!A:A,ListaUsinas!E663))</f>
        <v>23</v>
      </c>
      <c r="M663" s="117">
        <f>IF(SUMIFS(MUSD!C:C,MUSD!A:A,ListaUsinas!E663)=0,"",SUMIFS(MUSD!C:C,MUSD!A:A,ListaUsinas!E663))</f>
        <v>23</v>
      </c>
      <c r="N663" s="46"/>
      <c r="O663" s="50"/>
      <c r="P663" s="79"/>
      <c r="Q663" s="79"/>
      <c r="R663" s="79"/>
      <c r="S663" s="79"/>
      <c r="T663" s="79"/>
      <c r="U663" s="79"/>
      <c r="V663" s="79"/>
      <c r="W663" s="78"/>
    </row>
    <row r="664" spans="1:34" s="1" customFormat="1" ht="12.75" customHeight="1" x14ac:dyDescent="0.25">
      <c r="A664" s="3" t="s">
        <v>6634</v>
      </c>
      <c r="B664" s="48" t="s">
        <v>5112</v>
      </c>
      <c r="C664" s="15" t="s">
        <v>3958</v>
      </c>
      <c r="D664" s="14" t="s">
        <v>3301</v>
      </c>
      <c r="E664" s="14" t="str">
        <f t="shared" si="10"/>
        <v>030334</v>
      </c>
      <c r="F664" s="3" t="s">
        <v>4275</v>
      </c>
      <c r="G664" s="3" t="s">
        <v>940</v>
      </c>
      <c r="H664" s="3" t="s">
        <v>6</v>
      </c>
      <c r="I664" s="3" t="str">
        <f>IFERROR(VLOOKUP(E664,[2]Sheet1!$C:$D,2,0),"TIPO III - Não classificada")</f>
        <v>TIPO III</v>
      </c>
      <c r="J664" s="3">
        <v>10122</v>
      </c>
      <c r="K664" s="86"/>
      <c r="L664" s="117">
        <f>IF(SUMIFS('MUSD26-30'!B:B,'MUSD26-30'!A:A,ListaUsinas!E664)=0,"",SUMIFS('MUSD26-30'!B:B,'MUSD26-30'!A:A,ListaUsinas!E664))</f>
        <v>16.100000000000001</v>
      </c>
      <c r="M664" s="117">
        <f>IF(SUMIFS(MUSD!C:C,MUSD!A:A,ListaUsinas!E664)=0,"",SUMIFS(MUSD!C:C,MUSD!A:A,ListaUsinas!E664))</f>
        <v>16.100000000000001</v>
      </c>
      <c r="N664" s="46"/>
      <c r="O664" s="50"/>
      <c r="P664" s="79"/>
      <c r="Q664" s="79"/>
      <c r="R664" s="79"/>
      <c r="S664" s="79"/>
      <c r="T664" s="79"/>
      <c r="U664" s="79"/>
      <c r="V664" s="79"/>
      <c r="W664" s="78"/>
    </row>
    <row r="665" spans="1:34" s="1" customFormat="1" ht="12.75" customHeight="1" x14ac:dyDescent="0.25">
      <c r="A665" s="3" t="s">
        <v>6634</v>
      </c>
      <c r="B665" s="48" t="s">
        <v>5112</v>
      </c>
      <c r="C665" s="15" t="s">
        <v>3959</v>
      </c>
      <c r="D665" s="14" t="s">
        <v>2847</v>
      </c>
      <c r="E665" s="14" t="str">
        <f t="shared" si="10"/>
        <v>028855</v>
      </c>
      <c r="F665" s="3" t="s">
        <v>4275</v>
      </c>
      <c r="G665" s="3" t="s">
        <v>940</v>
      </c>
      <c r="H665" s="3" t="s">
        <v>6</v>
      </c>
      <c r="I665" s="3" t="str">
        <f>IFERROR(VLOOKUP(E665,[2]Sheet1!$C:$D,2,0),"TIPO III - Não classificada")</f>
        <v>TIPO III</v>
      </c>
      <c r="J665" s="3">
        <v>10122</v>
      </c>
      <c r="K665" s="86"/>
      <c r="L665" s="117">
        <f>IF(SUMIFS('MUSD26-30'!B:B,'MUSD26-30'!A:A,ListaUsinas!E665)=0,"",SUMIFS('MUSD26-30'!B:B,'MUSD26-30'!A:A,ListaUsinas!E665))</f>
        <v>9.1999999999999993</v>
      </c>
      <c r="M665" s="117">
        <f>IF(SUMIFS(MUSD!C:C,MUSD!A:A,ListaUsinas!E665)=0,"",SUMIFS(MUSD!C:C,MUSD!A:A,ListaUsinas!E665))</f>
        <v>9.1999999999999993</v>
      </c>
      <c r="N665" s="46"/>
      <c r="O665" s="50"/>
      <c r="P665" s="79"/>
      <c r="Q665" s="79"/>
      <c r="R665" s="79"/>
      <c r="S665" s="79"/>
      <c r="T665" s="79"/>
      <c r="U665" s="79"/>
      <c r="V665" s="79"/>
      <c r="W665" s="78"/>
    </row>
    <row r="666" spans="1:34" s="1" customFormat="1" x14ac:dyDescent="0.25">
      <c r="A666" s="3" t="s">
        <v>6634</v>
      </c>
      <c r="B666" s="48" t="s">
        <v>5112</v>
      </c>
      <c r="C666" s="15" t="s">
        <v>90</v>
      </c>
      <c r="D666" s="14" t="s">
        <v>2975</v>
      </c>
      <c r="E666" s="14" t="str">
        <f t="shared" si="10"/>
        <v>028745</v>
      </c>
      <c r="F666" s="3" t="s">
        <v>4276</v>
      </c>
      <c r="G666" s="3" t="s">
        <v>940</v>
      </c>
      <c r="H666" s="3" t="s">
        <v>6</v>
      </c>
      <c r="I666" s="3" t="str">
        <f>IFERROR(VLOOKUP(E666,[2]Sheet1!$C:$D,2,0),"TIPO III - Não classificada")</f>
        <v>TIPO III</v>
      </c>
      <c r="J666" s="3">
        <v>46872</v>
      </c>
      <c r="K666" s="86"/>
      <c r="L666" s="117">
        <f>IF(SUMIFS('MUSD26-30'!B:B,'MUSD26-30'!A:A,ListaUsinas!E666)=0,"",SUMIFS('MUSD26-30'!B:B,'MUSD26-30'!A:A,ListaUsinas!E666))</f>
        <v>26</v>
      </c>
      <c r="M666" s="117">
        <f>IF(SUMIFS(MUSD!C:C,MUSD!A:A,ListaUsinas!E666)=0,"",SUMIFS(MUSD!C:C,MUSD!A:A,ListaUsinas!E666))</f>
        <v>26</v>
      </c>
      <c r="N666" s="81" t="s">
        <v>3963</v>
      </c>
      <c r="O666" s="50"/>
      <c r="P666" s="79"/>
      <c r="Q666" s="79"/>
      <c r="R666" s="79"/>
      <c r="S666" s="79"/>
      <c r="T666" s="79"/>
      <c r="U666" s="79"/>
      <c r="V666" s="79"/>
      <c r="W666" s="78"/>
    </row>
    <row r="667" spans="1:34" s="1" customFormat="1" x14ac:dyDescent="0.25">
      <c r="A667" s="3" t="s">
        <v>6634</v>
      </c>
      <c r="B667" s="48" t="s">
        <v>5112</v>
      </c>
      <c r="C667" s="15" t="s">
        <v>3965</v>
      </c>
      <c r="D667" s="14" t="s">
        <v>2029</v>
      </c>
      <c r="E667" s="14" t="str">
        <f t="shared" si="10"/>
        <v>045158</v>
      </c>
      <c r="F667" s="3" t="s">
        <v>4276</v>
      </c>
      <c r="G667" s="3" t="s">
        <v>940</v>
      </c>
      <c r="H667" s="3" t="s">
        <v>6</v>
      </c>
      <c r="I667" s="3" t="str">
        <f>IFERROR(VLOOKUP(E667,[2]Sheet1!$C:$D,2,0),"TIPO III - Não classificada")</f>
        <v>TIPO III</v>
      </c>
      <c r="J667" s="3">
        <v>46838</v>
      </c>
      <c r="K667" s="86"/>
      <c r="L667" s="117">
        <f>IF(SUMIFS('MUSD26-30'!B:B,'MUSD26-30'!A:A,ListaUsinas!E667)=0,"",SUMIFS('MUSD26-30'!B:B,'MUSD26-30'!A:A,ListaUsinas!E667))</f>
        <v>1.2</v>
      </c>
      <c r="M667" s="117">
        <f>IF(SUMIFS(MUSD!C:C,MUSD!A:A,ListaUsinas!E667)=0,"",SUMIFS(MUSD!C:C,MUSD!A:A,ListaUsinas!E667))</f>
        <v>1.2</v>
      </c>
      <c r="N667" s="81"/>
      <c r="O667" s="50"/>
      <c r="P667" s="79"/>
      <c r="Q667" s="79"/>
      <c r="R667" s="79"/>
      <c r="S667" s="79"/>
      <c r="T667" s="79"/>
      <c r="U667" s="79"/>
      <c r="V667" s="79"/>
      <c r="W667" s="78"/>
    </row>
    <row r="668" spans="1:34" x14ac:dyDescent="0.25">
      <c r="A668" s="3" t="s">
        <v>6634</v>
      </c>
      <c r="B668" s="48" t="s">
        <v>5112</v>
      </c>
      <c r="C668" s="8" t="s">
        <v>288</v>
      </c>
      <c r="D668" s="14" t="s">
        <v>2448</v>
      </c>
      <c r="E668" s="14" t="str">
        <f t="shared" si="10"/>
        <v>033711</v>
      </c>
      <c r="F668" s="3" t="s">
        <v>4276</v>
      </c>
      <c r="G668" s="3" t="s">
        <v>940</v>
      </c>
      <c r="H668" s="3" t="s">
        <v>6</v>
      </c>
      <c r="I668" s="3" t="str">
        <f>IFERROR(VLOOKUP(E668,[2]Sheet1!$C:$D,2,0),"TIPO III - Não classificada")</f>
        <v>TIPO III</v>
      </c>
      <c r="J668" s="3">
        <v>46839</v>
      </c>
      <c r="K668" s="86"/>
      <c r="L668" s="117">
        <f>IF(SUMIFS('MUSD26-30'!B:B,'MUSD26-30'!A:A,ListaUsinas!E668)=0,"",SUMIFS('MUSD26-30'!B:B,'MUSD26-30'!A:A,ListaUsinas!E668))</f>
        <v>4.95</v>
      </c>
      <c r="M668" s="117">
        <f>IF(SUMIFS(MUSD!C:C,MUSD!A:A,ListaUsinas!E668)=0,"",SUMIFS(MUSD!C:C,MUSD!A:A,ListaUsinas!E668))</f>
        <v>4.95</v>
      </c>
      <c r="N668" s="46"/>
      <c r="O668" s="50"/>
      <c r="P668" s="79"/>
      <c r="Q668" s="79"/>
      <c r="R668" s="79"/>
      <c r="S668" s="79"/>
      <c r="T668" s="79"/>
      <c r="U668" s="79"/>
      <c r="V668" s="79"/>
      <c r="W668" s="78"/>
      <c r="Y668" s="1"/>
      <c r="Z668" s="1"/>
      <c r="AA668" s="1"/>
      <c r="AB668" s="1"/>
      <c r="AC668" s="1"/>
      <c r="AD668" s="1"/>
      <c r="AE668" s="1"/>
      <c r="AF668" s="1"/>
      <c r="AG668" s="1"/>
      <c r="AH668" s="1"/>
    </row>
    <row r="669" spans="1:34" s="1" customFormat="1" x14ac:dyDescent="0.25">
      <c r="A669" s="3" t="s">
        <v>6634</v>
      </c>
      <c r="B669" s="48" t="s">
        <v>5112</v>
      </c>
      <c r="C669" s="15" t="s">
        <v>3966</v>
      </c>
      <c r="D669" s="14" t="s">
        <v>2157</v>
      </c>
      <c r="E669" s="14" t="str">
        <f t="shared" si="10"/>
        <v>046694</v>
      </c>
      <c r="F669" s="3" t="s">
        <v>4276</v>
      </c>
      <c r="G669" s="3" t="s">
        <v>940</v>
      </c>
      <c r="H669" s="3" t="s">
        <v>6</v>
      </c>
      <c r="I669" s="3" t="str">
        <f>IFERROR(VLOOKUP(E669,[2]Sheet1!$C:$D,2,0),"TIPO III - Não classificada")</f>
        <v>TIPO III</v>
      </c>
      <c r="J669" s="3">
        <v>46840</v>
      </c>
      <c r="K669" s="86"/>
      <c r="L669" s="117">
        <f>IF(SUMIFS('MUSD26-30'!B:B,'MUSD26-30'!A:A,ListaUsinas!E669)=0,"",SUMIFS('MUSD26-30'!B:B,'MUSD26-30'!A:A,ListaUsinas!E669))</f>
        <v>1.8</v>
      </c>
      <c r="M669" s="117">
        <f>IF(SUMIFS(MUSD!C:C,MUSD!A:A,ListaUsinas!E669)=0,"",SUMIFS(MUSD!C:C,MUSD!A:A,ListaUsinas!E669))</f>
        <v>1.8</v>
      </c>
      <c r="N669" s="81"/>
      <c r="O669" s="50"/>
      <c r="P669" s="79"/>
      <c r="Q669" s="79"/>
      <c r="R669" s="79"/>
      <c r="S669" s="79"/>
      <c r="T669" s="79"/>
      <c r="U669" s="79"/>
      <c r="V669" s="79"/>
      <c r="W669" s="78"/>
    </row>
    <row r="670" spans="1:34" s="1" customFormat="1" x14ac:dyDescent="0.25">
      <c r="A670" s="3" t="s">
        <v>6634</v>
      </c>
      <c r="B670" s="48" t="s">
        <v>5112</v>
      </c>
      <c r="C670" s="15" t="s">
        <v>3967</v>
      </c>
      <c r="D670" s="14" t="s">
        <v>3387</v>
      </c>
      <c r="E670" s="14" t="str">
        <f t="shared" si="10"/>
        <v>028754</v>
      </c>
      <c r="F670" s="3" t="s">
        <v>4276</v>
      </c>
      <c r="G670" s="3" t="s">
        <v>940</v>
      </c>
      <c r="H670" s="3" t="s">
        <v>6</v>
      </c>
      <c r="I670" s="3" t="str">
        <f>IFERROR(VLOOKUP(E670,[2]Sheet1!$C:$D,2,0),"TIPO III - Não classificada")</f>
        <v>TIPO III</v>
      </c>
      <c r="J670" s="3">
        <v>2702</v>
      </c>
      <c r="K670" s="86"/>
      <c r="L670" s="117">
        <f>IF(SUMIFS('MUSD26-30'!B:B,'MUSD26-30'!A:A,ListaUsinas!E670)=0,"",SUMIFS('MUSD26-30'!B:B,'MUSD26-30'!A:A,ListaUsinas!E670))</f>
        <v>16</v>
      </c>
      <c r="M670" s="117">
        <f>IF(SUMIFS(MUSD!C:C,MUSD!A:A,ListaUsinas!E670)=0,"",SUMIFS(MUSD!C:C,MUSD!A:A,ListaUsinas!E670))</f>
        <v>16</v>
      </c>
      <c r="N670" s="46"/>
      <c r="O670" s="50"/>
      <c r="P670" s="79"/>
      <c r="Q670" s="79"/>
      <c r="R670" s="79"/>
      <c r="S670" s="79"/>
      <c r="T670" s="79"/>
      <c r="U670" s="79"/>
      <c r="V670" s="79"/>
      <c r="W670" s="78"/>
    </row>
    <row r="671" spans="1:34" s="1" customFormat="1" x14ac:dyDescent="0.25">
      <c r="A671" s="3" t="s">
        <v>6634</v>
      </c>
      <c r="B671" s="48" t="s">
        <v>5112</v>
      </c>
      <c r="C671" s="15" t="s">
        <v>3968</v>
      </c>
      <c r="D671" s="14" t="s">
        <v>2700</v>
      </c>
      <c r="E671" s="14" t="str">
        <f t="shared" si="10"/>
        <v>028748</v>
      </c>
      <c r="F671" s="3" t="s">
        <v>4276</v>
      </c>
      <c r="G671" s="3" t="s">
        <v>940</v>
      </c>
      <c r="H671" s="3" t="s">
        <v>6</v>
      </c>
      <c r="I671" s="3" t="str">
        <f>IFERROR(VLOOKUP(E671,[2]Sheet1!$C:$D,2,0),"TIPO III - Não classificada")</f>
        <v>TIPO III</v>
      </c>
      <c r="J671" s="3">
        <v>2702</v>
      </c>
      <c r="K671" s="86"/>
      <c r="L671" s="117">
        <f>IF(SUMIFS('MUSD26-30'!B:B,'MUSD26-30'!A:A,ListaUsinas!E671)=0,"",SUMIFS('MUSD26-30'!B:B,'MUSD26-30'!A:A,ListaUsinas!E671))</f>
        <v>21</v>
      </c>
      <c r="M671" s="117">
        <f>IF(SUMIFS(MUSD!C:C,MUSD!A:A,ListaUsinas!E671)=0,"",SUMIFS(MUSD!C:C,MUSD!A:A,ListaUsinas!E671))</f>
        <v>21</v>
      </c>
      <c r="N671" s="46"/>
      <c r="O671" s="50"/>
      <c r="P671" s="79"/>
      <c r="Q671" s="79"/>
      <c r="R671" s="79"/>
      <c r="S671" s="79"/>
      <c r="T671" s="79"/>
      <c r="U671" s="79"/>
      <c r="V671" s="79"/>
      <c r="W671" s="78"/>
    </row>
    <row r="672" spans="1:34" s="1" customFormat="1" x14ac:dyDescent="0.25">
      <c r="A672" s="3" t="s">
        <v>6634</v>
      </c>
      <c r="B672" s="48" t="s">
        <v>5112</v>
      </c>
      <c r="C672" s="15" t="s">
        <v>3969</v>
      </c>
      <c r="D672" s="14" t="s">
        <v>3011</v>
      </c>
      <c r="E672" s="14" t="str">
        <f t="shared" si="10"/>
        <v>028755</v>
      </c>
      <c r="F672" s="3" t="s">
        <v>4276</v>
      </c>
      <c r="G672" s="3" t="s">
        <v>940</v>
      </c>
      <c r="H672" s="3" t="s">
        <v>6</v>
      </c>
      <c r="I672" s="3" t="str">
        <f>IFERROR(VLOOKUP(E672,[2]Sheet1!$C:$D,2,0),"TIPO III - Não classificada")</f>
        <v>TIPO III</v>
      </c>
      <c r="J672" s="3">
        <v>2702</v>
      </c>
      <c r="K672" s="86"/>
      <c r="L672" s="117">
        <f>IF(SUMIFS('MUSD26-30'!B:B,'MUSD26-30'!A:A,ListaUsinas!E672)=0,"",SUMIFS('MUSD26-30'!B:B,'MUSD26-30'!A:A,ListaUsinas!E672))</f>
        <v>13</v>
      </c>
      <c r="M672" s="117">
        <f>IF(SUMIFS(MUSD!C:C,MUSD!A:A,ListaUsinas!E672)=0,"",SUMIFS(MUSD!C:C,MUSD!A:A,ListaUsinas!E672))</f>
        <v>13</v>
      </c>
      <c r="N672" s="46"/>
      <c r="O672" s="50"/>
      <c r="P672" s="79"/>
      <c r="Q672" s="79"/>
      <c r="R672" s="79"/>
      <c r="S672" s="79"/>
      <c r="T672" s="79"/>
      <c r="U672" s="79"/>
      <c r="V672" s="79"/>
      <c r="W672" s="78"/>
    </row>
    <row r="673" spans="1:23" s="1" customFormat="1" x14ac:dyDescent="0.25">
      <c r="A673" s="3" t="s">
        <v>6634</v>
      </c>
      <c r="B673" s="48" t="s">
        <v>5112</v>
      </c>
      <c r="C673" s="15" t="s">
        <v>3970</v>
      </c>
      <c r="D673" s="14" t="s">
        <v>3005</v>
      </c>
      <c r="E673" s="14" t="str">
        <f t="shared" si="10"/>
        <v>027972</v>
      </c>
      <c r="F673" s="3" t="s">
        <v>4276</v>
      </c>
      <c r="G673" s="3" t="s">
        <v>940</v>
      </c>
      <c r="H673" s="3" t="s">
        <v>6</v>
      </c>
      <c r="I673" s="3" t="str">
        <f>IFERROR(VLOOKUP(E673,[2]Sheet1!$C:$D,2,0),"TIPO III - Não classificada")</f>
        <v>TIPO III</v>
      </c>
      <c r="J673" s="3">
        <v>46875</v>
      </c>
      <c r="K673" s="86"/>
      <c r="L673" s="117">
        <f>IF(SUMIFS('MUSD26-30'!B:B,'MUSD26-30'!A:A,ListaUsinas!E673)=0,"",SUMIFS('MUSD26-30'!B:B,'MUSD26-30'!A:A,ListaUsinas!E673))</f>
        <v>15</v>
      </c>
      <c r="M673" s="117">
        <f>IF(SUMIFS(MUSD!C:C,MUSD!A:A,ListaUsinas!E673)=0,"",SUMIFS(MUSD!C:C,MUSD!A:A,ListaUsinas!E673))</f>
        <v>15</v>
      </c>
      <c r="N673" s="46"/>
      <c r="O673" s="50"/>
      <c r="P673" s="79"/>
      <c r="Q673" s="79"/>
      <c r="R673" s="79"/>
      <c r="S673" s="79"/>
      <c r="T673" s="79"/>
      <c r="U673" s="79"/>
      <c r="V673" s="79"/>
      <c r="W673" s="78"/>
    </row>
    <row r="674" spans="1:23" s="1" customFormat="1" x14ac:dyDescent="0.25">
      <c r="A674" s="3" t="s">
        <v>6634</v>
      </c>
      <c r="B674" s="48" t="s">
        <v>5112</v>
      </c>
      <c r="C674" s="15" t="s">
        <v>3971</v>
      </c>
      <c r="D674" s="14" t="s">
        <v>2938</v>
      </c>
      <c r="E674" s="14" t="str">
        <f t="shared" si="10"/>
        <v>028852</v>
      </c>
      <c r="F674" s="3" t="s">
        <v>4276</v>
      </c>
      <c r="G674" s="3" t="s">
        <v>940</v>
      </c>
      <c r="H674" s="3" t="s">
        <v>6</v>
      </c>
      <c r="I674" s="3" t="str">
        <f>IFERROR(VLOOKUP(E674,[2]Sheet1!$C:$D,2,0),"TIPO III - Não classificada")</f>
        <v>TIPO III</v>
      </c>
      <c r="J674" s="3" t="s">
        <v>6047</v>
      </c>
      <c r="K674" s="86"/>
      <c r="L674" s="117">
        <f>IF(SUMIFS('MUSD26-30'!B:B,'MUSD26-30'!A:A,ListaUsinas!E674)=0,"",SUMIFS('MUSD26-30'!B:B,'MUSD26-30'!A:A,ListaUsinas!E674))</f>
        <v>16.5</v>
      </c>
      <c r="M674" s="117">
        <f>IF(SUMIFS(MUSD!C:C,MUSD!A:A,ListaUsinas!E674)=0,"",SUMIFS(MUSD!C:C,MUSD!A:A,ListaUsinas!E674))</f>
        <v>16.5</v>
      </c>
      <c r="N674" s="46" t="s">
        <v>5992</v>
      </c>
      <c r="O674" s="50"/>
      <c r="P674" s="79"/>
      <c r="Q674" s="79"/>
      <c r="R674" s="79"/>
      <c r="S674" s="79"/>
      <c r="T674" s="79"/>
      <c r="U674" s="79"/>
      <c r="V674" s="79"/>
      <c r="W674" s="78"/>
    </row>
    <row r="675" spans="1:23" s="1" customFormat="1" x14ac:dyDescent="0.25">
      <c r="A675" s="3" t="s">
        <v>6634</v>
      </c>
      <c r="B675" s="48" t="s">
        <v>5112</v>
      </c>
      <c r="C675" s="15" t="s">
        <v>3972</v>
      </c>
      <c r="D675" s="14" t="s">
        <v>3524</v>
      </c>
      <c r="E675" s="14" t="str">
        <f t="shared" si="10"/>
        <v>028802</v>
      </c>
      <c r="F675" s="3" t="s">
        <v>4276</v>
      </c>
      <c r="G675" s="3" t="s">
        <v>940</v>
      </c>
      <c r="H675" s="3" t="s">
        <v>6</v>
      </c>
      <c r="I675" s="3" t="str">
        <f>IFERROR(VLOOKUP(E675,[2]Sheet1!$C:$D,2,0),"TIPO III - Não classificada")</f>
        <v>TIPO III</v>
      </c>
      <c r="J675" s="3">
        <v>46855</v>
      </c>
      <c r="K675" s="86"/>
      <c r="L675" s="117">
        <f>IF(SUMIFS('MUSD26-30'!B:B,'MUSD26-30'!A:A,ListaUsinas!E675)=0,"",SUMIFS('MUSD26-30'!B:B,'MUSD26-30'!A:A,ListaUsinas!E675))</f>
        <v>15</v>
      </c>
      <c r="M675" s="117">
        <f>IF(SUMIFS(MUSD!C:C,MUSD!A:A,ListaUsinas!E675)=0,"",SUMIFS(MUSD!C:C,MUSD!A:A,ListaUsinas!E675))</f>
        <v>15</v>
      </c>
      <c r="N675" s="46"/>
      <c r="O675" s="50"/>
      <c r="P675" s="79"/>
      <c r="Q675" s="79"/>
      <c r="R675" s="79"/>
      <c r="S675" s="79"/>
      <c r="T675" s="79"/>
      <c r="U675" s="79"/>
      <c r="V675" s="79"/>
      <c r="W675" s="78"/>
    </row>
    <row r="676" spans="1:23" s="1" customFormat="1" x14ac:dyDescent="0.25">
      <c r="A676" s="3" t="s">
        <v>6634</v>
      </c>
      <c r="B676" s="48" t="s">
        <v>5112</v>
      </c>
      <c r="C676" s="15" t="s">
        <v>3973</v>
      </c>
      <c r="D676" s="14" t="s">
        <v>3353</v>
      </c>
      <c r="E676" s="14" t="str">
        <f t="shared" si="10"/>
        <v>029711</v>
      </c>
      <c r="F676" s="3" t="s">
        <v>4276</v>
      </c>
      <c r="G676" s="3" t="s">
        <v>940</v>
      </c>
      <c r="H676" s="3" t="s">
        <v>6</v>
      </c>
      <c r="I676" s="3" t="str">
        <f>IFERROR(VLOOKUP(E676,[2]Sheet1!$C:$D,2,0),"TIPO III - Não classificada")</f>
        <v>TIPO III</v>
      </c>
      <c r="J676" s="3">
        <v>46841</v>
      </c>
      <c r="K676" s="86"/>
      <c r="L676" s="117">
        <f>IF(SUMIFS('MUSD26-30'!B:B,'MUSD26-30'!A:A,ListaUsinas!E676)=0,"",SUMIFS('MUSD26-30'!B:B,'MUSD26-30'!A:A,ListaUsinas!E676))</f>
        <v>3.8929999999999998</v>
      </c>
      <c r="M676" s="117">
        <f>IF(SUMIFS(MUSD!C:C,MUSD!A:A,ListaUsinas!E676)=0,"",SUMIFS(MUSD!C:C,MUSD!A:A,ListaUsinas!E676))</f>
        <v>3.8929999999999998</v>
      </c>
      <c r="N676" s="46"/>
      <c r="O676" s="50"/>
      <c r="P676" s="79"/>
      <c r="Q676" s="79"/>
      <c r="R676" s="79"/>
      <c r="S676" s="79"/>
      <c r="T676" s="79"/>
      <c r="U676" s="79"/>
      <c r="V676" s="79"/>
      <c r="W676" s="78"/>
    </row>
    <row r="677" spans="1:23" s="1" customFormat="1" x14ac:dyDescent="0.25">
      <c r="A677" s="3" t="s">
        <v>6634</v>
      </c>
      <c r="B677" s="48" t="s">
        <v>5112</v>
      </c>
      <c r="C677" s="15" t="s">
        <v>726</v>
      </c>
      <c r="D677" s="14" t="s">
        <v>2806</v>
      </c>
      <c r="E677" s="14" t="str">
        <f t="shared" si="10"/>
        <v>029712</v>
      </c>
      <c r="F677" s="3" t="s">
        <v>4276</v>
      </c>
      <c r="G677" s="3" t="s">
        <v>940</v>
      </c>
      <c r="H677" s="3" t="s">
        <v>6</v>
      </c>
      <c r="I677" s="3" t="str">
        <f>IFERROR(VLOOKUP(E677,[2]Sheet1!$C:$D,2,0),"TIPO III - Não classificada")</f>
        <v>TIPO III</v>
      </c>
      <c r="J677" s="3">
        <v>46841</v>
      </c>
      <c r="K677" s="86"/>
      <c r="L677" s="117">
        <f>IF(SUMIFS('MUSD26-30'!B:B,'MUSD26-30'!A:A,ListaUsinas!E677)=0,"",SUMIFS('MUSD26-30'!B:B,'MUSD26-30'!A:A,ListaUsinas!E677))</f>
        <v>3.6989999999999998</v>
      </c>
      <c r="M677" s="117">
        <f>IF(SUMIFS(MUSD!C:C,MUSD!A:A,ListaUsinas!E677)=0,"",SUMIFS(MUSD!C:C,MUSD!A:A,ListaUsinas!E677))</f>
        <v>3.6989999999999998</v>
      </c>
      <c r="N677" s="46"/>
      <c r="O677" s="50"/>
      <c r="P677" s="79"/>
      <c r="Q677" s="79"/>
      <c r="R677" s="79"/>
      <c r="S677" s="79"/>
      <c r="T677" s="79"/>
      <c r="U677" s="79"/>
      <c r="V677" s="79"/>
      <c r="W677" s="78"/>
    </row>
    <row r="678" spans="1:23" s="1" customFormat="1" x14ac:dyDescent="0.25">
      <c r="A678" s="3" t="s">
        <v>6634</v>
      </c>
      <c r="B678" s="48" t="s">
        <v>5112</v>
      </c>
      <c r="C678" s="15" t="s">
        <v>870</v>
      </c>
      <c r="D678" s="14" t="s">
        <v>3342</v>
      </c>
      <c r="E678" s="14" t="str">
        <f t="shared" si="10"/>
        <v>029710</v>
      </c>
      <c r="F678" s="3" t="s">
        <v>4276</v>
      </c>
      <c r="G678" s="3" t="s">
        <v>940</v>
      </c>
      <c r="H678" s="3" t="s">
        <v>6</v>
      </c>
      <c r="I678" s="3" t="str">
        <f>IFERROR(VLOOKUP(E678,[2]Sheet1!$C:$D,2,0),"TIPO III - Não classificada")</f>
        <v>TIPO III</v>
      </c>
      <c r="J678" s="3">
        <v>46841</v>
      </c>
      <c r="K678" s="86"/>
      <c r="L678" s="117">
        <f>IF(SUMIFS('MUSD26-30'!B:B,'MUSD26-30'!A:A,ListaUsinas!E678)=0,"",SUMIFS('MUSD26-30'!B:B,'MUSD26-30'!A:A,ListaUsinas!E678))</f>
        <v>2.448</v>
      </c>
      <c r="M678" s="117">
        <f>IF(SUMIFS(MUSD!C:C,MUSD!A:A,ListaUsinas!E678)=0,"",SUMIFS(MUSD!C:C,MUSD!A:A,ListaUsinas!E678))</f>
        <v>2.448</v>
      </c>
      <c r="N678" s="46"/>
      <c r="O678" s="50"/>
      <c r="P678" s="79"/>
      <c r="Q678" s="79"/>
      <c r="R678" s="79"/>
      <c r="S678" s="79"/>
      <c r="T678" s="79"/>
      <c r="U678" s="79"/>
      <c r="V678" s="79"/>
      <c r="W678" s="78"/>
    </row>
    <row r="679" spans="1:23" s="1" customFormat="1" x14ac:dyDescent="0.25">
      <c r="A679" s="3" t="s">
        <v>6634</v>
      </c>
      <c r="B679" s="48" t="s">
        <v>5112</v>
      </c>
      <c r="C679" s="15" t="s">
        <v>3974</v>
      </c>
      <c r="D679" s="14" t="s">
        <v>3217</v>
      </c>
      <c r="E679" s="14" t="str">
        <f t="shared" si="10"/>
        <v>032070</v>
      </c>
      <c r="F679" s="3" t="s">
        <v>4276</v>
      </c>
      <c r="G679" s="3" t="s">
        <v>940</v>
      </c>
      <c r="H679" s="3" t="s">
        <v>6</v>
      </c>
      <c r="I679" s="3" t="str">
        <f>IFERROR(VLOOKUP(E679,[2]Sheet1!$C:$D,2,0),"TIPO III - Não classificada")</f>
        <v>TIPO III</v>
      </c>
      <c r="J679" s="3">
        <v>46842</v>
      </c>
      <c r="K679" s="86"/>
      <c r="L679" s="117">
        <f>IF(SUMIFS('MUSD26-30'!B:B,'MUSD26-30'!A:A,ListaUsinas!E679)=0,"",SUMIFS('MUSD26-30'!B:B,'MUSD26-30'!A:A,ListaUsinas!E679))</f>
        <v>0.79100000000000004</v>
      </c>
      <c r="M679" s="117">
        <f>IF(SUMIFS(MUSD!C:C,MUSD!A:A,ListaUsinas!E679)=0,"",SUMIFS(MUSD!C:C,MUSD!A:A,ListaUsinas!E679))</f>
        <v>0.79100000000000004</v>
      </c>
      <c r="N679" s="46"/>
      <c r="O679" s="50"/>
      <c r="P679" s="79"/>
      <c r="Q679" s="79"/>
      <c r="R679" s="79"/>
      <c r="S679" s="79"/>
      <c r="T679" s="79"/>
      <c r="U679" s="79"/>
      <c r="V679" s="79"/>
      <c r="W679" s="78"/>
    </row>
    <row r="680" spans="1:23" s="1" customFormat="1" x14ac:dyDescent="0.25">
      <c r="A680" s="3" t="s">
        <v>6634</v>
      </c>
      <c r="B680" s="48" t="s">
        <v>5112</v>
      </c>
      <c r="C680" s="15" t="s">
        <v>3977</v>
      </c>
      <c r="D680" s="14" t="s">
        <v>3637</v>
      </c>
      <c r="E680" s="14" t="str">
        <f t="shared" si="10"/>
        <v>028646</v>
      </c>
      <c r="F680" s="3" t="s">
        <v>4276</v>
      </c>
      <c r="G680" s="3" t="s">
        <v>940</v>
      </c>
      <c r="H680" s="3" t="s">
        <v>6</v>
      </c>
      <c r="I680" s="3" t="str">
        <f>IFERROR(VLOOKUP(E680,[2]Sheet1!$C:$D,2,0),"TIPO III - Não classificada")</f>
        <v>TIPO III</v>
      </c>
      <c r="J680" s="3">
        <v>46843</v>
      </c>
      <c r="K680" s="86"/>
      <c r="L680" s="117">
        <f>IF(SUMIFS('MUSD26-30'!B:B,'MUSD26-30'!A:A,ListaUsinas!E680)=0,"",SUMIFS('MUSD26-30'!B:B,'MUSD26-30'!A:A,ListaUsinas!E680))</f>
        <v>0.96499999999999997</v>
      </c>
      <c r="M680" s="117">
        <f>IF(SUMIFS(MUSD!C:C,MUSD!A:A,ListaUsinas!E680)=0,"",SUMIFS(MUSD!C:C,MUSD!A:A,ListaUsinas!E680))</f>
        <v>0.96499999999999997</v>
      </c>
      <c r="N680" s="46"/>
      <c r="O680" s="50"/>
      <c r="P680" s="79"/>
      <c r="Q680" s="79"/>
      <c r="R680" s="79"/>
      <c r="S680" s="79"/>
      <c r="T680" s="79"/>
      <c r="U680" s="79"/>
      <c r="V680" s="79"/>
      <c r="W680" s="78"/>
    </row>
    <row r="681" spans="1:23" s="1" customFormat="1" x14ac:dyDescent="0.25">
      <c r="A681" s="3" t="s">
        <v>6634</v>
      </c>
      <c r="B681" s="48" t="s">
        <v>5112</v>
      </c>
      <c r="C681" s="15" t="s">
        <v>502</v>
      </c>
      <c r="D681" s="14" t="s">
        <v>2787</v>
      </c>
      <c r="E681" s="14" t="str">
        <f t="shared" si="10"/>
        <v>037420</v>
      </c>
      <c r="F681" s="3" t="s">
        <v>4276</v>
      </c>
      <c r="G681" s="3" t="s">
        <v>940</v>
      </c>
      <c r="H681" s="3" t="s">
        <v>6</v>
      </c>
      <c r="I681" s="3" t="str">
        <f>IFERROR(VLOOKUP(E681,[2]Sheet1!$C:$D,2,0),"TIPO III - Não classificada")</f>
        <v>TIPO III</v>
      </c>
      <c r="J681" s="3">
        <v>46846</v>
      </c>
      <c r="K681" s="86"/>
      <c r="L681" s="117">
        <f>IF(SUMIFS('MUSD26-30'!B:B,'MUSD26-30'!A:A,ListaUsinas!E681)=0,"",SUMIFS('MUSD26-30'!B:B,'MUSD26-30'!A:A,ListaUsinas!E681))</f>
        <v>0.69599999999999995</v>
      </c>
      <c r="M681" s="117">
        <f>IF(SUMIFS(MUSD!C:C,MUSD!A:A,ListaUsinas!E681)=0,"",SUMIFS(MUSD!C:C,MUSD!A:A,ListaUsinas!E681))</f>
        <v>0.69599999999999995</v>
      </c>
      <c r="N681" s="46"/>
      <c r="O681" s="50"/>
      <c r="P681" s="79"/>
      <c r="Q681" s="79"/>
      <c r="R681" s="79"/>
      <c r="S681" s="79"/>
      <c r="T681" s="79"/>
      <c r="U681" s="79"/>
      <c r="V681" s="79"/>
      <c r="W681" s="78"/>
    </row>
    <row r="682" spans="1:23" s="1" customFormat="1" x14ac:dyDescent="0.25">
      <c r="A682" s="3" t="s">
        <v>6634</v>
      </c>
      <c r="B682" s="48" t="s">
        <v>5112</v>
      </c>
      <c r="C682" s="24" t="s">
        <v>3979</v>
      </c>
      <c r="D682" s="14" t="s">
        <v>2024</v>
      </c>
      <c r="E682" s="14" t="str">
        <f t="shared" si="10"/>
        <v>044841</v>
      </c>
      <c r="F682" s="3" t="s">
        <v>4276</v>
      </c>
      <c r="G682" s="3" t="s">
        <v>940</v>
      </c>
      <c r="H682" s="3" t="s">
        <v>6</v>
      </c>
      <c r="I682" s="3" t="str">
        <f>IFERROR(VLOOKUP(E682,[2]Sheet1!$C:$D,2,0),"TIPO III - Não classificada")</f>
        <v>TIPO III</v>
      </c>
      <c r="J682" s="3">
        <v>46846</v>
      </c>
      <c r="K682" s="86"/>
      <c r="L682" s="117">
        <f>IF(SUMIFS('MUSD26-30'!B:B,'MUSD26-30'!A:A,ListaUsinas!E682)=0,"",SUMIFS('MUSD26-30'!B:B,'MUSD26-30'!A:A,ListaUsinas!E682))</f>
        <v>1</v>
      </c>
      <c r="M682" s="117">
        <f>IF(SUMIFS(MUSD!C:C,MUSD!A:A,ListaUsinas!E682)=0,"",SUMIFS(MUSD!C:C,MUSD!A:A,ListaUsinas!E682))</f>
        <v>1</v>
      </c>
      <c r="N682" s="46"/>
      <c r="O682" s="50"/>
      <c r="P682" s="79"/>
      <c r="Q682" s="79"/>
      <c r="R682" s="79"/>
      <c r="S682" s="79"/>
      <c r="T682" s="79"/>
      <c r="U682" s="79"/>
      <c r="V682" s="79"/>
      <c r="W682" s="78"/>
    </row>
    <row r="683" spans="1:23" s="1" customFormat="1" x14ac:dyDescent="0.25">
      <c r="A683" s="3" t="s">
        <v>6634</v>
      </c>
      <c r="B683" s="48" t="s">
        <v>5112</v>
      </c>
      <c r="C683" s="8" t="s">
        <v>3980</v>
      </c>
      <c r="D683" s="14" t="s">
        <v>2150</v>
      </c>
      <c r="E683" s="14" t="str">
        <f t="shared" si="10"/>
        <v>040849</v>
      </c>
      <c r="F683" s="3" t="s">
        <v>4276</v>
      </c>
      <c r="G683" s="3" t="s">
        <v>940</v>
      </c>
      <c r="H683" s="3" t="s">
        <v>6</v>
      </c>
      <c r="I683" s="3" t="str">
        <f>IFERROR(VLOOKUP(E683,[2]Sheet1!$C:$D,2,0),"TIPO III - Não classificada")</f>
        <v>TIPO III</v>
      </c>
      <c r="J683" s="3">
        <v>46846</v>
      </c>
      <c r="K683" s="86"/>
      <c r="L683" s="117">
        <f>IF(SUMIFS('MUSD26-30'!B:B,'MUSD26-30'!A:A,ListaUsinas!E683)=0,"",SUMIFS('MUSD26-30'!B:B,'MUSD26-30'!A:A,ListaUsinas!E683))</f>
        <v>3</v>
      </c>
      <c r="M683" s="117">
        <f>IF(SUMIFS(MUSD!C:C,MUSD!A:A,ListaUsinas!E683)=0,"",SUMIFS(MUSD!C:C,MUSD!A:A,ListaUsinas!E683))</f>
        <v>3</v>
      </c>
      <c r="N683" s="46"/>
      <c r="O683" s="50"/>
      <c r="P683" s="79"/>
      <c r="Q683" s="79"/>
      <c r="R683" s="79"/>
      <c r="S683" s="79"/>
      <c r="T683" s="79"/>
      <c r="U683" s="79"/>
      <c r="V683" s="79"/>
      <c r="W683" s="78"/>
    </row>
    <row r="684" spans="1:23" s="1" customFormat="1" x14ac:dyDescent="0.25">
      <c r="A684" s="3" t="s">
        <v>6634</v>
      </c>
      <c r="B684" s="48" t="s">
        <v>5112</v>
      </c>
      <c r="C684" s="15" t="s">
        <v>3981</v>
      </c>
      <c r="D684" s="14" t="s">
        <v>3066</v>
      </c>
      <c r="E684" s="14" t="str">
        <f t="shared" si="10"/>
        <v>029590</v>
      </c>
      <c r="F684" s="3" t="s">
        <v>4276</v>
      </c>
      <c r="G684" s="3" t="s">
        <v>940</v>
      </c>
      <c r="H684" s="3" t="s">
        <v>6</v>
      </c>
      <c r="I684" s="3" t="str">
        <f>IFERROR(VLOOKUP(E684,[2]Sheet1!$C:$D,2,0),"TIPO III - Não classificada")</f>
        <v>TIPO III</v>
      </c>
      <c r="J684" s="3">
        <v>46847</v>
      </c>
      <c r="K684" s="86"/>
      <c r="L684" s="117">
        <f>IF(SUMIFS('MUSD26-30'!B:B,'MUSD26-30'!A:A,ListaUsinas!E684)=0,"",SUMIFS('MUSD26-30'!B:B,'MUSD26-30'!A:A,ListaUsinas!E684))</f>
        <v>2.8980000000000001</v>
      </c>
      <c r="M684" s="117">
        <f>IF(SUMIFS(MUSD!C:C,MUSD!A:A,ListaUsinas!E684)=0,"",SUMIFS(MUSD!C:C,MUSD!A:A,ListaUsinas!E684))</f>
        <v>2.8980000000000001</v>
      </c>
      <c r="N684" s="46"/>
      <c r="O684" s="50"/>
      <c r="P684" s="79"/>
      <c r="Q684" s="79"/>
      <c r="R684" s="79"/>
      <c r="S684" s="79"/>
      <c r="T684" s="79"/>
      <c r="U684" s="79"/>
      <c r="V684" s="79"/>
      <c r="W684" s="78"/>
    </row>
    <row r="685" spans="1:23" s="1" customFormat="1" x14ac:dyDescent="0.25">
      <c r="A685" s="3" t="s">
        <v>6634</v>
      </c>
      <c r="B685" s="48" t="s">
        <v>5112</v>
      </c>
      <c r="C685" s="15" t="s">
        <v>3982</v>
      </c>
      <c r="D685" s="14" t="s">
        <v>8522</v>
      </c>
      <c r="E685" s="14" t="str">
        <f t="shared" si="10"/>
        <v>002514</v>
      </c>
      <c r="F685" s="3" t="s">
        <v>4276</v>
      </c>
      <c r="G685" s="3" t="s">
        <v>940</v>
      </c>
      <c r="H685" s="3" t="s">
        <v>6</v>
      </c>
      <c r="I685" s="3" t="str">
        <f>IFERROR(VLOOKUP(E685,[2]Sheet1!$C:$D,2,0),"TIPO III - Não classificada")</f>
        <v>TIPO III</v>
      </c>
      <c r="J685" s="3">
        <v>46847</v>
      </c>
      <c r="K685" s="86"/>
      <c r="L685" s="117">
        <f>IF(SUMIFS('MUSD26-30'!B:B,'MUSD26-30'!A:A,ListaUsinas!E685)=0,"",SUMIFS('MUSD26-30'!B:B,'MUSD26-30'!A:A,ListaUsinas!E685))</f>
        <v>5</v>
      </c>
      <c r="M685" s="117">
        <f>IF(SUMIFS(MUSD!C:C,MUSD!A:A,ListaUsinas!E685)=0,"",SUMIFS(MUSD!C:C,MUSD!A:A,ListaUsinas!E685))</f>
        <v>5</v>
      </c>
      <c r="N685" s="46" t="s">
        <v>8505</v>
      </c>
      <c r="O685" s="50"/>
      <c r="P685" s="79"/>
      <c r="Q685" s="79"/>
      <c r="R685" s="79"/>
      <c r="S685" s="79"/>
      <c r="T685" s="79"/>
      <c r="U685" s="79"/>
      <c r="V685" s="79"/>
      <c r="W685" s="78"/>
    </row>
    <row r="686" spans="1:23" s="1" customFormat="1" x14ac:dyDescent="0.25">
      <c r="A686" s="3" t="s">
        <v>6634</v>
      </c>
      <c r="B686" s="48" t="s">
        <v>5112</v>
      </c>
      <c r="C686" s="15" t="s">
        <v>3983</v>
      </c>
      <c r="D686" s="14" t="s">
        <v>3621</v>
      </c>
      <c r="E686" s="14" t="str">
        <f t="shared" si="10"/>
        <v>030151</v>
      </c>
      <c r="F686" s="3" t="s">
        <v>4276</v>
      </c>
      <c r="G686" s="3" t="s">
        <v>940</v>
      </c>
      <c r="H686" s="3" t="s">
        <v>6</v>
      </c>
      <c r="I686" s="3" t="str">
        <f>IFERROR(VLOOKUP(E686,[2]Sheet1!$C:$D,2,0),"TIPO III - Não classificada")</f>
        <v>TIPO III</v>
      </c>
      <c r="J686" s="3">
        <v>46847</v>
      </c>
      <c r="K686" s="86"/>
      <c r="L686" s="117">
        <f>IF(SUMIFS('MUSD26-30'!B:B,'MUSD26-30'!A:A,ListaUsinas!E686)=0,"",SUMIFS('MUSD26-30'!B:B,'MUSD26-30'!A:A,ListaUsinas!E686))</f>
        <v>1</v>
      </c>
      <c r="M686" s="117">
        <f>IF(SUMIFS(MUSD!C:C,MUSD!A:A,ListaUsinas!E686)=0,"",SUMIFS(MUSD!C:C,MUSD!A:A,ListaUsinas!E686))</f>
        <v>1</v>
      </c>
      <c r="N686" s="46"/>
      <c r="O686" s="50"/>
      <c r="P686" s="79"/>
      <c r="Q686" s="79"/>
      <c r="R686" s="79"/>
      <c r="S686" s="79"/>
      <c r="T686" s="79"/>
      <c r="U686" s="79"/>
      <c r="V686" s="79"/>
      <c r="W686" s="78"/>
    </row>
    <row r="687" spans="1:23" s="1" customFormat="1" x14ac:dyDescent="0.25">
      <c r="A687" s="3" t="s">
        <v>6634</v>
      </c>
      <c r="B687" s="48" t="s">
        <v>5112</v>
      </c>
      <c r="C687" s="15" t="s">
        <v>3984</v>
      </c>
      <c r="D687" s="14" t="s">
        <v>3704</v>
      </c>
      <c r="E687" s="14" t="str">
        <f t="shared" si="10"/>
        <v>030598</v>
      </c>
      <c r="F687" s="3" t="s">
        <v>4276</v>
      </c>
      <c r="G687" s="3" t="s">
        <v>940</v>
      </c>
      <c r="H687" s="3" t="s">
        <v>6</v>
      </c>
      <c r="I687" s="3" t="str">
        <f>IFERROR(VLOOKUP(E687,[2]Sheet1!$C:$D,2,0),"TIPO III - Não classificada")</f>
        <v>TIPO III</v>
      </c>
      <c r="J687" s="3">
        <v>46847</v>
      </c>
      <c r="K687" s="86"/>
      <c r="L687" s="117">
        <f>IF(SUMIFS('MUSD26-30'!B:B,'MUSD26-30'!A:A,ListaUsinas!E687)=0,"",SUMIFS('MUSD26-30'!B:B,'MUSD26-30'!A:A,ListaUsinas!E687))</f>
        <v>0.88600000000000001</v>
      </c>
      <c r="M687" s="117">
        <f>IF(SUMIFS(MUSD!C:C,MUSD!A:A,ListaUsinas!E687)=0,"",SUMIFS(MUSD!C:C,MUSD!A:A,ListaUsinas!E687))</f>
        <v>0.88600000000000001</v>
      </c>
      <c r="N687" s="46"/>
      <c r="O687" s="50"/>
      <c r="P687" s="79"/>
      <c r="Q687" s="79"/>
      <c r="R687" s="79"/>
      <c r="S687" s="79"/>
      <c r="T687" s="79"/>
      <c r="U687" s="79"/>
      <c r="V687" s="79"/>
      <c r="W687" s="78"/>
    </row>
    <row r="688" spans="1:23" s="1" customFormat="1" x14ac:dyDescent="0.25">
      <c r="A688" s="3" t="s">
        <v>6634</v>
      </c>
      <c r="B688" s="48" t="s">
        <v>5112</v>
      </c>
      <c r="C688" s="15" t="s">
        <v>3985</v>
      </c>
      <c r="D688" s="14" t="s">
        <v>2952</v>
      </c>
      <c r="E688" s="14" t="str">
        <f t="shared" si="10"/>
        <v>030998</v>
      </c>
      <c r="F688" s="3" t="s">
        <v>4276</v>
      </c>
      <c r="G688" s="3" t="s">
        <v>940</v>
      </c>
      <c r="H688" s="3" t="s">
        <v>6</v>
      </c>
      <c r="I688" s="3" t="str">
        <f>IFERROR(VLOOKUP(E688,[2]Sheet1!$C:$D,2,0),"TIPO III - Não classificada")</f>
        <v>TIPO III</v>
      </c>
      <c r="J688" s="3">
        <v>46847</v>
      </c>
      <c r="K688" s="86"/>
      <c r="L688" s="117">
        <f>IF(SUMIFS('MUSD26-30'!B:B,'MUSD26-30'!A:A,ListaUsinas!E688)=0,"",SUMIFS('MUSD26-30'!B:B,'MUSD26-30'!A:A,ListaUsinas!E688))</f>
        <v>0.84399999999999997</v>
      </c>
      <c r="M688" s="117">
        <f>IF(SUMIFS(MUSD!C:C,MUSD!A:A,ListaUsinas!E688)=0,"",SUMIFS(MUSD!C:C,MUSD!A:A,ListaUsinas!E688))</f>
        <v>0.84399999999999997</v>
      </c>
      <c r="N688" s="46"/>
      <c r="O688" s="50"/>
      <c r="P688" s="79"/>
      <c r="Q688" s="79"/>
      <c r="R688" s="79"/>
      <c r="S688" s="79"/>
      <c r="T688" s="79"/>
      <c r="U688" s="79"/>
      <c r="V688" s="79"/>
      <c r="W688" s="78"/>
    </row>
    <row r="689" spans="1:34" s="1" customFormat="1" x14ac:dyDescent="0.25">
      <c r="A689" s="3" t="s">
        <v>6634</v>
      </c>
      <c r="B689" s="48" t="s">
        <v>5112</v>
      </c>
      <c r="C689" s="15" t="s">
        <v>3986</v>
      </c>
      <c r="D689" s="14" t="s">
        <v>2623</v>
      </c>
      <c r="E689" s="14" t="str">
        <f t="shared" si="10"/>
        <v>034056</v>
      </c>
      <c r="F689" s="3" t="s">
        <v>4276</v>
      </c>
      <c r="G689" s="3" t="s">
        <v>940</v>
      </c>
      <c r="H689" s="3" t="s">
        <v>6</v>
      </c>
      <c r="I689" s="3" t="str">
        <f>IFERROR(VLOOKUP(E689,[2]Sheet1!$C:$D,2,0),"TIPO III - Não classificada")</f>
        <v>TIPO III</v>
      </c>
      <c r="J689" s="3">
        <v>46847</v>
      </c>
      <c r="K689" s="86"/>
      <c r="L689" s="117">
        <f>IF(SUMIFS('MUSD26-30'!B:B,'MUSD26-30'!A:A,ListaUsinas!E689)=0,"",SUMIFS('MUSD26-30'!B:B,'MUSD26-30'!A:A,ListaUsinas!E689))</f>
        <v>1.8</v>
      </c>
      <c r="M689" s="117">
        <f>IF(SUMIFS(MUSD!C:C,MUSD!A:A,ListaUsinas!E689)=0,"",SUMIFS(MUSD!C:C,MUSD!A:A,ListaUsinas!E689))</f>
        <v>1.8</v>
      </c>
      <c r="N689" s="46"/>
      <c r="O689" s="50"/>
      <c r="P689" s="79"/>
      <c r="Q689" s="79"/>
      <c r="R689" s="79"/>
      <c r="S689" s="79"/>
      <c r="T689" s="79"/>
      <c r="U689" s="79"/>
      <c r="V689" s="79"/>
      <c r="W689" s="78"/>
    </row>
    <row r="690" spans="1:34" s="1" customFormat="1" x14ac:dyDescent="0.25">
      <c r="A690" s="3" t="s">
        <v>6634</v>
      </c>
      <c r="B690" s="48" t="s">
        <v>5112</v>
      </c>
      <c r="C690" s="96" t="s">
        <v>3987</v>
      </c>
      <c r="D690" s="14" t="s">
        <v>3907</v>
      </c>
      <c r="E690" s="14" t="str">
        <f t="shared" si="10"/>
        <v>040776</v>
      </c>
      <c r="F690" s="3" t="s">
        <v>4276</v>
      </c>
      <c r="G690" s="3" t="s">
        <v>940</v>
      </c>
      <c r="H690" s="3" t="s">
        <v>6</v>
      </c>
      <c r="I690" s="3" t="str">
        <f>IFERROR(VLOOKUP(E690,[2]Sheet1!$C:$D,2,0),"TIPO III - Não classificada")</f>
        <v>TIPO III</v>
      </c>
      <c r="J690" s="3">
        <v>46847</v>
      </c>
      <c r="K690" s="86"/>
      <c r="L690" s="117">
        <f>IF(SUMIFS('MUSD26-30'!B:B,'MUSD26-30'!A:A,ListaUsinas!E690)=0,"",SUMIFS('MUSD26-30'!B:B,'MUSD26-30'!A:A,ListaUsinas!E690))</f>
        <v>3</v>
      </c>
      <c r="M690" s="117">
        <f>IF(SUMIFS(MUSD!C:C,MUSD!A:A,ListaUsinas!E690)=0,"",SUMIFS(MUSD!C:C,MUSD!A:A,ListaUsinas!E690))</f>
        <v>3</v>
      </c>
      <c r="N690" s="31"/>
      <c r="O690" s="50"/>
      <c r="P690" s="79"/>
      <c r="Q690" s="79"/>
      <c r="R690" s="79"/>
      <c r="S690" s="79"/>
      <c r="T690" s="79"/>
      <c r="U690" s="79"/>
      <c r="V690" s="79"/>
      <c r="W690" s="78"/>
    </row>
    <row r="691" spans="1:34" s="1" customFormat="1" x14ac:dyDescent="0.25">
      <c r="A691" s="3" t="s">
        <v>6634</v>
      </c>
      <c r="B691" s="48" t="s">
        <v>5112</v>
      </c>
      <c r="C691" s="8" t="s">
        <v>3988</v>
      </c>
      <c r="D691" s="14" t="s">
        <v>2086</v>
      </c>
      <c r="E691" s="14" t="str">
        <f t="shared" si="10"/>
        <v>045493</v>
      </c>
      <c r="F691" s="3" t="s">
        <v>4276</v>
      </c>
      <c r="G691" s="3" t="s">
        <v>940</v>
      </c>
      <c r="H691" s="3" t="s">
        <v>6</v>
      </c>
      <c r="I691" s="3" t="str">
        <f>IFERROR(VLOOKUP(E691,[2]Sheet1!$C:$D,2,0),"TIPO III - Não classificada")</f>
        <v>TIPO III</v>
      </c>
      <c r="J691" s="3">
        <v>47696</v>
      </c>
      <c r="K691" s="86"/>
      <c r="L691" s="117" t="str">
        <f>IF(SUMIFS('MUSD26-30'!B:B,'MUSD26-30'!A:A,ListaUsinas!E691)=0,"",SUMIFS('MUSD26-30'!B:B,'MUSD26-30'!A:A,ListaUsinas!E691))</f>
        <v/>
      </c>
      <c r="M691" s="117">
        <f>IF(SUMIFS(MUSD!C:C,MUSD!A:A,ListaUsinas!E691)=0,"",SUMIFS(MUSD!C:C,MUSD!A:A,ListaUsinas!E691))</f>
        <v>1</v>
      </c>
      <c r="N691" s="31"/>
      <c r="O691" s="50"/>
      <c r="P691" s="79"/>
      <c r="Q691" s="79"/>
      <c r="R691" s="79"/>
      <c r="S691" s="79"/>
      <c r="T691" s="79"/>
      <c r="U691" s="79"/>
      <c r="V691" s="79"/>
      <c r="W691" s="78"/>
    </row>
    <row r="692" spans="1:34" s="1" customFormat="1" x14ac:dyDescent="0.25">
      <c r="A692" s="3" t="s">
        <v>6634</v>
      </c>
      <c r="B692" s="48" t="s">
        <v>5112</v>
      </c>
      <c r="C692" s="15" t="s">
        <v>3989</v>
      </c>
      <c r="D692" s="14" t="s">
        <v>3784</v>
      </c>
      <c r="E692" s="14" t="str">
        <f t="shared" si="10"/>
        <v>030845</v>
      </c>
      <c r="F692" s="3" t="s">
        <v>4276</v>
      </c>
      <c r="G692" s="3" t="s">
        <v>940</v>
      </c>
      <c r="H692" s="3" t="s">
        <v>6</v>
      </c>
      <c r="I692" s="3" t="str">
        <f>IFERROR(VLOOKUP(E692,[2]Sheet1!$C:$D,2,0),"TIPO III - Não classificada")</f>
        <v>TIPO III</v>
      </c>
      <c r="J692" s="3">
        <v>46848</v>
      </c>
      <c r="K692" s="86"/>
      <c r="L692" s="117">
        <f>IF(SUMIFS('MUSD26-30'!B:B,'MUSD26-30'!A:A,ListaUsinas!E692)=0,"",SUMIFS('MUSD26-30'!B:B,'MUSD26-30'!A:A,ListaUsinas!E692))</f>
        <v>0.995</v>
      </c>
      <c r="M692" s="117">
        <f>IF(SUMIFS(MUSD!C:C,MUSD!A:A,ListaUsinas!E692)=0,"",SUMIFS(MUSD!C:C,MUSD!A:A,ListaUsinas!E692))</f>
        <v>0.995</v>
      </c>
      <c r="N692" s="46"/>
      <c r="O692" s="50"/>
      <c r="P692" s="79"/>
      <c r="Q692" s="79"/>
      <c r="R692" s="79"/>
      <c r="S692" s="79"/>
      <c r="T692" s="79"/>
      <c r="U692" s="79"/>
      <c r="V692" s="79"/>
      <c r="W692" s="78"/>
    </row>
    <row r="693" spans="1:34" s="1" customFormat="1" x14ac:dyDescent="0.25">
      <c r="A693" s="3" t="s">
        <v>6634</v>
      </c>
      <c r="B693" s="48" t="s">
        <v>5112</v>
      </c>
      <c r="C693" s="15" t="s">
        <v>3990</v>
      </c>
      <c r="D693" s="14" t="s">
        <v>3371</v>
      </c>
      <c r="E693" s="14" t="str">
        <f t="shared" si="10"/>
        <v>030880</v>
      </c>
      <c r="F693" s="3" t="s">
        <v>4276</v>
      </c>
      <c r="G693" s="3" t="s">
        <v>940</v>
      </c>
      <c r="H693" s="3" t="s">
        <v>6</v>
      </c>
      <c r="I693" s="3" t="str">
        <f>IFERROR(VLOOKUP(E693,[2]Sheet1!$C:$D,2,0),"TIPO III - Não classificada")</f>
        <v>TIPO III</v>
      </c>
      <c r="J693" s="3">
        <v>46848</v>
      </c>
      <c r="K693" s="86"/>
      <c r="L693" s="117">
        <f>IF(SUMIFS('MUSD26-30'!B:B,'MUSD26-30'!A:A,ListaUsinas!E693)=0,"",SUMIFS('MUSD26-30'!B:B,'MUSD26-30'!A:A,ListaUsinas!E693))</f>
        <v>0.997</v>
      </c>
      <c r="M693" s="117">
        <f>IF(SUMIFS(MUSD!C:C,MUSD!A:A,ListaUsinas!E693)=0,"",SUMIFS(MUSD!C:C,MUSD!A:A,ListaUsinas!E693))</f>
        <v>0.997</v>
      </c>
      <c r="N693" s="46"/>
      <c r="O693" s="50"/>
      <c r="P693" s="79"/>
      <c r="Q693" s="79"/>
      <c r="R693" s="79"/>
      <c r="S693" s="79"/>
      <c r="T693" s="79"/>
      <c r="U693" s="79"/>
      <c r="V693" s="79"/>
      <c r="W693" s="78"/>
    </row>
    <row r="694" spans="1:34" s="1" customFormat="1" x14ac:dyDescent="0.25">
      <c r="A694" s="3" t="s">
        <v>6634</v>
      </c>
      <c r="B694" s="48" t="s">
        <v>5112</v>
      </c>
      <c r="C694" s="15" t="s">
        <v>3991</v>
      </c>
      <c r="D694" s="14" t="s">
        <v>3330</v>
      </c>
      <c r="E694" s="14" t="str">
        <f t="shared" si="10"/>
        <v>030172</v>
      </c>
      <c r="F694" s="3" t="s">
        <v>4276</v>
      </c>
      <c r="G694" s="3" t="s">
        <v>940</v>
      </c>
      <c r="H694" s="3" t="s">
        <v>6</v>
      </c>
      <c r="I694" s="3" t="str">
        <f>IFERROR(VLOOKUP(E694,[2]Sheet1!$C:$D,2,0),"TIPO III - Não classificada")</f>
        <v>TIPO III</v>
      </c>
      <c r="J694" s="3">
        <v>46848</v>
      </c>
      <c r="K694" s="86"/>
      <c r="L694" s="117">
        <f>IF(SUMIFS('MUSD26-30'!B:B,'MUSD26-30'!A:A,ListaUsinas!E694)=0,"",SUMIFS('MUSD26-30'!B:B,'MUSD26-30'!A:A,ListaUsinas!E694))</f>
        <v>2</v>
      </c>
      <c r="M694" s="117">
        <f>IF(SUMIFS(MUSD!C:C,MUSD!A:A,ListaUsinas!E694)=0,"",SUMIFS(MUSD!C:C,MUSD!A:A,ListaUsinas!E694))</f>
        <v>2</v>
      </c>
      <c r="N694" s="46"/>
      <c r="O694" s="50"/>
      <c r="P694" s="79"/>
      <c r="Q694" s="79"/>
      <c r="R694" s="79"/>
      <c r="S694" s="79"/>
      <c r="T694" s="79"/>
      <c r="U694" s="79"/>
      <c r="V694" s="79"/>
      <c r="W694" s="78"/>
    </row>
    <row r="695" spans="1:34" s="1" customFormat="1" x14ac:dyDescent="0.25">
      <c r="A695" s="3" t="s">
        <v>6634</v>
      </c>
      <c r="B695" s="48" t="s">
        <v>5112</v>
      </c>
      <c r="C695" s="15" t="s">
        <v>3992</v>
      </c>
      <c r="D695" s="14" t="s">
        <v>3777</v>
      </c>
      <c r="E695" s="14" t="str">
        <f t="shared" si="10"/>
        <v>030794</v>
      </c>
      <c r="F695" s="3" t="s">
        <v>4276</v>
      </c>
      <c r="G695" s="3" t="s">
        <v>940</v>
      </c>
      <c r="H695" s="3" t="s">
        <v>6</v>
      </c>
      <c r="I695" s="3" t="str">
        <f>IFERROR(VLOOKUP(E695,[2]Sheet1!$C:$D,2,0),"TIPO III - Não classificada")</f>
        <v>TIPO III</v>
      </c>
      <c r="J695" s="3">
        <v>46848</v>
      </c>
      <c r="K695" s="86"/>
      <c r="L695" s="117">
        <f>IF(SUMIFS('MUSD26-30'!B:B,'MUSD26-30'!A:A,ListaUsinas!E695)=0,"",SUMIFS('MUSD26-30'!B:B,'MUSD26-30'!A:A,ListaUsinas!E695))</f>
        <v>4.25</v>
      </c>
      <c r="M695" s="117">
        <f>IF(SUMIFS(MUSD!C:C,MUSD!A:A,ListaUsinas!E695)=0,"",SUMIFS(MUSD!C:C,MUSD!A:A,ListaUsinas!E695))</f>
        <v>4.25</v>
      </c>
      <c r="N695" s="46"/>
      <c r="O695" s="50"/>
      <c r="P695" s="79"/>
      <c r="Q695" s="79"/>
      <c r="R695" s="79"/>
      <c r="S695" s="79"/>
      <c r="T695" s="79"/>
      <c r="U695" s="79"/>
      <c r="V695" s="79"/>
      <c r="W695" s="78"/>
    </row>
    <row r="696" spans="1:34" s="1" customFormat="1" x14ac:dyDescent="0.25">
      <c r="A696" s="3" t="s">
        <v>6634</v>
      </c>
      <c r="B696" s="48" t="s">
        <v>5112</v>
      </c>
      <c r="C696" s="97" t="s">
        <v>3993</v>
      </c>
      <c r="D696" s="14" t="s">
        <v>2959</v>
      </c>
      <c r="E696" s="14" t="str">
        <f t="shared" si="10"/>
        <v>030415</v>
      </c>
      <c r="F696" s="3" t="s">
        <v>4276</v>
      </c>
      <c r="G696" s="3" t="s">
        <v>940</v>
      </c>
      <c r="H696" s="3" t="s">
        <v>6</v>
      </c>
      <c r="I696" s="3" t="str">
        <f>IFERROR(VLOOKUP(E696,[2]Sheet1!$C:$D,2,0),"TIPO III - Não classificada")</f>
        <v>TIPO I</v>
      </c>
      <c r="J696" s="3">
        <v>46848</v>
      </c>
      <c r="K696" s="86"/>
      <c r="L696" s="117">
        <f>IF(SUMIFS('MUSD26-30'!B:B,'MUSD26-30'!A:A,ListaUsinas!E696)=0,"",SUMIFS('MUSD26-30'!B:B,'MUSD26-30'!A:A,ListaUsinas!E696))</f>
        <v>2.88</v>
      </c>
      <c r="M696" s="117">
        <f>IF(SUMIFS(MUSD!C:C,MUSD!A:A,ListaUsinas!E696)=0,"",SUMIFS(MUSD!C:C,MUSD!A:A,ListaUsinas!E696))</f>
        <v>2.88</v>
      </c>
      <c r="N696" s="81" t="s">
        <v>6067</v>
      </c>
      <c r="O696" s="50"/>
      <c r="P696" s="79"/>
      <c r="Q696" s="79"/>
      <c r="R696" s="79"/>
      <c r="S696" s="79"/>
      <c r="T696" s="79"/>
      <c r="U696" s="79"/>
      <c r="V696" s="79"/>
      <c r="W696" s="78"/>
    </row>
    <row r="697" spans="1:34" s="1" customFormat="1" x14ac:dyDescent="0.25">
      <c r="A697" s="3" t="s">
        <v>6634</v>
      </c>
      <c r="B697" s="48" t="s">
        <v>5112</v>
      </c>
      <c r="C697" s="15" t="s">
        <v>3994</v>
      </c>
      <c r="D697" s="14" t="s">
        <v>3231</v>
      </c>
      <c r="E697" s="14" t="str">
        <f t="shared" si="10"/>
        <v>028727</v>
      </c>
      <c r="F697" s="3" t="s">
        <v>4276</v>
      </c>
      <c r="G697" s="3" t="s">
        <v>940</v>
      </c>
      <c r="H697" s="3" t="s">
        <v>6</v>
      </c>
      <c r="I697" s="3" t="str">
        <f>IFERROR(VLOOKUP(E697,[2]Sheet1!$C:$D,2,0),"TIPO III - Não classificada")</f>
        <v>TIPO III</v>
      </c>
      <c r="J697" s="3">
        <v>46850</v>
      </c>
      <c r="K697" s="86"/>
      <c r="L697" s="117">
        <f>IF(SUMIFS('MUSD26-30'!B:B,'MUSD26-30'!A:A,ListaUsinas!E697)=0,"",SUMIFS('MUSD26-30'!B:B,'MUSD26-30'!A:A,ListaUsinas!E697))</f>
        <v>1.47</v>
      </c>
      <c r="M697" s="117">
        <f>IF(SUMIFS(MUSD!C:C,MUSD!A:A,ListaUsinas!E697)=0,"",SUMIFS(MUSD!C:C,MUSD!A:A,ListaUsinas!E697))</f>
        <v>1.47</v>
      </c>
      <c r="N697" s="46"/>
      <c r="O697" s="50"/>
      <c r="P697" s="79"/>
      <c r="Q697" s="79"/>
      <c r="R697" s="79"/>
      <c r="S697" s="79"/>
      <c r="T697" s="79"/>
      <c r="U697" s="79"/>
      <c r="V697" s="79"/>
      <c r="W697" s="78"/>
    </row>
    <row r="698" spans="1:34" s="1" customFormat="1" x14ac:dyDescent="0.25">
      <c r="A698" s="3" t="s">
        <v>6634</v>
      </c>
      <c r="B698" s="48" t="s">
        <v>5112</v>
      </c>
      <c r="C698" s="15" t="s">
        <v>3995</v>
      </c>
      <c r="D698" s="14" t="s">
        <v>3739</v>
      </c>
      <c r="E698" s="14" t="str">
        <f t="shared" si="10"/>
        <v>035335</v>
      </c>
      <c r="F698" s="3" t="s">
        <v>4276</v>
      </c>
      <c r="G698" s="3" t="s">
        <v>940</v>
      </c>
      <c r="H698" s="3" t="s">
        <v>6</v>
      </c>
      <c r="I698" s="3" t="str">
        <f>IFERROR(VLOOKUP(E698,[2]Sheet1!$C:$D,2,0),"TIPO III - Não classificada")</f>
        <v>TIPO III</v>
      </c>
      <c r="J698" s="3">
        <v>46850</v>
      </c>
      <c r="K698" s="86"/>
      <c r="L698" s="117">
        <f>IF(SUMIFS('MUSD26-30'!B:B,'MUSD26-30'!A:A,ListaUsinas!E698)=0,"",SUMIFS('MUSD26-30'!B:B,'MUSD26-30'!A:A,ListaUsinas!E698))</f>
        <v>1.47</v>
      </c>
      <c r="M698" s="117">
        <f>IF(SUMIFS(MUSD!C:C,MUSD!A:A,ListaUsinas!E698)=0,"",SUMIFS(MUSD!C:C,MUSD!A:A,ListaUsinas!E698))</f>
        <v>1.47</v>
      </c>
      <c r="N698" s="46"/>
      <c r="O698" s="50"/>
      <c r="P698" s="79"/>
      <c r="Q698" s="79"/>
      <c r="R698" s="79"/>
      <c r="S698" s="79"/>
      <c r="T698" s="79"/>
      <c r="U698" s="79"/>
      <c r="V698" s="79"/>
      <c r="W698" s="78"/>
    </row>
    <row r="699" spans="1:34" s="1" customFormat="1" x14ac:dyDescent="0.25">
      <c r="A699" s="3" t="s">
        <v>6634</v>
      </c>
      <c r="B699" s="48" t="s">
        <v>5112</v>
      </c>
      <c r="C699" s="15" t="s">
        <v>3996</v>
      </c>
      <c r="D699" s="14" t="s">
        <v>2880</v>
      </c>
      <c r="E699" s="14" t="str">
        <f t="shared" si="10"/>
        <v>000302</v>
      </c>
      <c r="F699" s="3" t="s">
        <v>4276</v>
      </c>
      <c r="G699" s="3" t="s">
        <v>940</v>
      </c>
      <c r="H699" s="3" t="s">
        <v>6</v>
      </c>
      <c r="I699" s="3" t="str">
        <f>IFERROR(VLOOKUP(E699,[2]Sheet1!$C:$D,2,0),"TIPO III - Não classificada")</f>
        <v>TIPO III</v>
      </c>
      <c r="J699" s="3">
        <v>46850</v>
      </c>
      <c r="K699" s="86"/>
      <c r="L699" s="117">
        <f>IF(SUMIFS('MUSD26-30'!B:B,'MUSD26-30'!A:A,ListaUsinas!E699)=0,"",SUMIFS('MUSD26-30'!B:B,'MUSD26-30'!A:A,ListaUsinas!E699))</f>
        <v>15</v>
      </c>
      <c r="M699" s="117">
        <f>IF(SUMIFS(MUSD!C:C,MUSD!A:A,ListaUsinas!E699)=0,"",SUMIFS(MUSD!C:C,MUSD!A:A,ListaUsinas!E699))</f>
        <v>15</v>
      </c>
      <c r="N699" s="46"/>
      <c r="O699" s="50"/>
      <c r="P699" s="79"/>
      <c r="Q699" s="79"/>
      <c r="R699" s="79"/>
      <c r="S699" s="79"/>
      <c r="T699" s="79"/>
      <c r="U699" s="79"/>
      <c r="V699" s="79"/>
      <c r="W699" s="78"/>
    </row>
    <row r="700" spans="1:34" x14ac:dyDescent="0.25">
      <c r="A700" s="3" t="s">
        <v>6634</v>
      </c>
      <c r="B700" s="48" t="s">
        <v>5112</v>
      </c>
      <c r="C700" s="8" t="s">
        <v>3997</v>
      </c>
      <c r="D700" s="14" t="s">
        <v>2181</v>
      </c>
      <c r="E700" s="14" t="str">
        <f t="shared" si="10"/>
        <v>035753</v>
      </c>
      <c r="F700" s="3" t="s">
        <v>4276</v>
      </c>
      <c r="G700" s="3" t="s">
        <v>940</v>
      </c>
      <c r="H700" s="3" t="s">
        <v>6</v>
      </c>
      <c r="I700" s="3" t="str">
        <f>IFERROR(VLOOKUP(E700,[2]Sheet1!$C:$D,2,0),"TIPO III - Não classificada")</f>
        <v>TIPO III</v>
      </c>
      <c r="J700" s="3">
        <v>46850</v>
      </c>
      <c r="K700" s="86"/>
      <c r="L700" s="117">
        <f>IF(SUMIFS('MUSD26-30'!B:B,'MUSD26-30'!A:A,ListaUsinas!E700)=0,"",SUMIFS('MUSD26-30'!B:B,'MUSD26-30'!A:A,ListaUsinas!E700))</f>
        <v>11.7</v>
      </c>
      <c r="M700" s="117">
        <f>IF(SUMIFS(MUSD!C:C,MUSD!A:A,ListaUsinas!E700)=0,"",SUMIFS(MUSD!C:C,MUSD!A:A,ListaUsinas!E700))</f>
        <v>11.7</v>
      </c>
      <c r="N700" s="105"/>
      <c r="O700" s="50"/>
      <c r="P700" s="79"/>
      <c r="Q700" s="79"/>
      <c r="R700" s="79"/>
      <c r="S700" s="79"/>
      <c r="T700" s="79"/>
      <c r="U700" s="79"/>
      <c r="V700" s="79"/>
      <c r="W700" s="78"/>
      <c r="Y700" s="1"/>
      <c r="Z700" s="1"/>
      <c r="AA700" s="1"/>
      <c r="AB700" s="1"/>
      <c r="AC700" s="1"/>
      <c r="AD700" s="1"/>
      <c r="AE700" s="1"/>
      <c r="AF700" s="1"/>
      <c r="AG700" s="1"/>
      <c r="AH700" s="1"/>
    </row>
    <row r="701" spans="1:34" x14ac:dyDescent="0.25">
      <c r="A701" s="3" t="s">
        <v>6634</v>
      </c>
      <c r="B701" s="48" t="s">
        <v>5112</v>
      </c>
      <c r="C701" s="8" t="s">
        <v>3998</v>
      </c>
      <c r="D701" s="14" t="s">
        <v>2118</v>
      </c>
      <c r="E701" s="14" t="str">
        <f t="shared" si="10"/>
        <v>040764</v>
      </c>
      <c r="F701" s="3" t="s">
        <v>4276</v>
      </c>
      <c r="G701" s="3" t="s">
        <v>940</v>
      </c>
      <c r="H701" s="3" t="s">
        <v>6</v>
      </c>
      <c r="I701" s="3" t="str">
        <f>IFERROR(VLOOKUP(E701,[2]Sheet1!$C:$D,2,0),"TIPO III - Não classificada")</f>
        <v>TIPO III</v>
      </c>
      <c r="J701" s="3">
        <v>46850</v>
      </c>
      <c r="K701" s="86"/>
      <c r="L701" s="117">
        <f>IF(SUMIFS('MUSD26-30'!B:B,'MUSD26-30'!A:A,ListaUsinas!E701)=0,"",SUMIFS('MUSD26-30'!B:B,'MUSD26-30'!A:A,ListaUsinas!E701))</f>
        <v>1</v>
      </c>
      <c r="M701" s="117">
        <f>IF(SUMIFS(MUSD!C:C,MUSD!A:A,ListaUsinas!E701)=0,"",SUMIFS(MUSD!C:C,MUSD!A:A,ListaUsinas!E701))</f>
        <v>1</v>
      </c>
      <c r="N701" s="105"/>
      <c r="O701" s="50"/>
      <c r="P701" s="79"/>
      <c r="Q701" s="79"/>
      <c r="R701" s="79"/>
      <c r="S701" s="79"/>
      <c r="T701" s="79"/>
      <c r="U701" s="79"/>
      <c r="V701" s="79"/>
      <c r="W701" s="78"/>
      <c r="Y701" s="1"/>
      <c r="Z701" s="1"/>
      <c r="AA701" s="1"/>
      <c r="AB701" s="1"/>
      <c r="AC701" s="1"/>
      <c r="AD701" s="1"/>
      <c r="AE701" s="1"/>
      <c r="AF701" s="1"/>
      <c r="AG701" s="1"/>
      <c r="AH701" s="1"/>
    </row>
    <row r="702" spans="1:34" s="1" customFormat="1" x14ac:dyDescent="0.25">
      <c r="A702" s="3" t="s">
        <v>6634</v>
      </c>
      <c r="B702" s="48" t="s">
        <v>5112</v>
      </c>
      <c r="C702" s="15" t="s">
        <v>3999</v>
      </c>
      <c r="D702" s="14" t="s">
        <v>3295</v>
      </c>
      <c r="E702" s="14" t="str">
        <f t="shared" si="10"/>
        <v>002354</v>
      </c>
      <c r="F702" s="3" t="s">
        <v>4276</v>
      </c>
      <c r="G702" s="3" t="s">
        <v>940</v>
      </c>
      <c r="H702" s="3" t="s">
        <v>6</v>
      </c>
      <c r="I702" s="3" t="str">
        <f>IFERROR(VLOOKUP(E702,[2]Sheet1!$C:$D,2,0),"TIPO III - Não classificada")</f>
        <v>TIPO III</v>
      </c>
      <c r="J702" s="3">
        <v>46851</v>
      </c>
      <c r="K702" s="86"/>
      <c r="L702" s="117">
        <f>IF(SUMIFS('MUSD26-30'!B:B,'MUSD26-30'!A:A,ListaUsinas!E702)=0,"",SUMIFS('MUSD26-30'!B:B,'MUSD26-30'!A:A,ListaUsinas!E702))</f>
        <v>0.99</v>
      </c>
      <c r="M702" s="117">
        <f>IF(SUMIFS(MUSD!C:C,MUSD!A:A,ListaUsinas!E702)=0,"",SUMIFS(MUSD!C:C,MUSD!A:A,ListaUsinas!E702))</f>
        <v>1.71</v>
      </c>
      <c r="N702" s="46"/>
      <c r="O702" s="50"/>
      <c r="P702" s="79"/>
      <c r="Q702" s="79"/>
      <c r="R702" s="79"/>
      <c r="S702" s="79"/>
      <c r="T702" s="79"/>
      <c r="U702" s="79"/>
      <c r="V702" s="79"/>
      <c r="W702" s="78"/>
    </row>
    <row r="703" spans="1:34" s="1" customFormat="1" x14ac:dyDescent="0.25">
      <c r="A703" s="3" t="s">
        <v>6634</v>
      </c>
      <c r="B703" s="48" t="s">
        <v>5112</v>
      </c>
      <c r="C703" s="15" t="s">
        <v>4000</v>
      </c>
      <c r="D703" s="14" t="s">
        <v>3108</v>
      </c>
      <c r="E703" s="14" t="str">
        <f t="shared" si="10"/>
        <v>029771</v>
      </c>
      <c r="F703" s="3" t="s">
        <v>4276</v>
      </c>
      <c r="G703" s="3" t="s">
        <v>940</v>
      </c>
      <c r="H703" s="3" t="s">
        <v>6</v>
      </c>
      <c r="I703" s="3" t="str">
        <f>IFERROR(VLOOKUP(E703,[2]Sheet1!$C:$D,2,0),"TIPO III - Não classificada")</f>
        <v>TIPO III</v>
      </c>
      <c r="J703" s="3">
        <v>46851</v>
      </c>
      <c r="K703" s="86"/>
      <c r="L703" s="117">
        <f>IF(SUMIFS('MUSD26-30'!B:B,'MUSD26-30'!A:A,ListaUsinas!E703)=0,"",SUMIFS('MUSD26-30'!B:B,'MUSD26-30'!A:A,ListaUsinas!E703))</f>
        <v>2.3679999999999999</v>
      </c>
      <c r="M703" s="117">
        <f>IF(SUMIFS(MUSD!C:C,MUSD!A:A,ListaUsinas!E703)=0,"",SUMIFS(MUSD!C:C,MUSD!A:A,ListaUsinas!E703))</f>
        <v>2.3679999999999999</v>
      </c>
      <c r="N703" s="46"/>
      <c r="O703" s="50"/>
      <c r="P703" s="79"/>
      <c r="Q703" s="79"/>
      <c r="R703" s="79"/>
      <c r="S703" s="79"/>
      <c r="T703" s="79"/>
      <c r="U703" s="79"/>
      <c r="V703" s="79"/>
      <c r="W703" s="78"/>
    </row>
    <row r="704" spans="1:34" s="1" customFormat="1" x14ac:dyDescent="0.25">
      <c r="A704" s="3" t="s">
        <v>6634</v>
      </c>
      <c r="B704" s="48" t="s">
        <v>5112</v>
      </c>
      <c r="C704" s="8" t="s">
        <v>4001</v>
      </c>
      <c r="D704" s="14" t="s">
        <v>2201</v>
      </c>
      <c r="E704" s="14" t="str">
        <f t="shared" si="10"/>
        <v>032162</v>
      </c>
      <c r="F704" s="3" t="s">
        <v>4276</v>
      </c>
      <c r="G704" s="3" t="s">
        <v>940</v>
      </c>
      <c r="H704" s="3" t="s">
        <v>6</v>
      </c>
      <c r="I704" s="3" t="str">
        <f>IFERROR(VLOOKUP(E704,[2]Sheet1!$C:$D,2,0),"TIPO III - Não classificada")</f>
        <v>TIPO III</v>
      </c>
      <c r="J704" s="3">
        <v>46851</v>
      </c>
      <c r="K704" s="86"/>
      <c r="L704" s="117">
        <f>IF(SUMIFS('MUSD26-30'!B:B,'MUSD26-30'!A:A,ListaUsinas!E704)=0,"",SUMIFS('MUSD26-30'!B:B,'MUSD26-30'!A:A,ListaUsinas!E704))</f>
        <v>3.41</v>
      </c>
      <c r="M704" s="117">
        <f>IF(SUMIFS(MUSD!C:C,MUSD!A:A,ListaUsinas!E704)=0,"",SUMIFS(MUSD!C:C,MUSD!A:A,ListaUsinas!E704))</f>
        <v>3.41</v>
      </c>
      <c r="N704" s="81"/>
      <c r="O704" s="50"/>
      <c r="P704" s="79"/>
      <c r="Q704" s="79"/>
      <c r="R704" s="79"/>
      <c r="S704" s="79"/>
      <c r="T704" s="79"/>
      <c r="U704" s="79"/>
      <c r="V704" s="79"/>
      <c r="W704" s="78"/>
    </row>
    <row r="705" spans="1:34" s="1" customFormat="1" x14ac:dyDescent="0.25">
      <c r="A705" s="3" t="s">
        <v>6634</v>
      </c>
      <c r="B705" s="48" t="s">
        <v>5112</v>
      </c>
      <c r="C705" s="15" t="s">
        <v>4002</v>
      </c>
      <c r="D705" s="14" t="s">
        <v>3820</v>
      </c>
      <c r="E705" s="14" t="str">
        <f t="shared" si="10"/>
        <v>027620</v>
      </c>
      <c r="F705" s="3" t="s">
        <v>4276</v>
      </c>
      <c r="G705" s="3" t="s">
        <v>940</v>
      </c>
      <c r="H705" s="3" t="s">
        <v>6</v>
      </c>
      <c r="I705" s="3" t="str">
        <f>IFERROR(VLOOKUP(E705,[2]Sheet1!$C:$D,2,0),"TIPO III - Não classificada")</f>
        <v>TIPO III</v>
      </c>
      <c r="J705" s="3">
        <v>46851</v>
      </c>
      <c r="K705" s="86"/>
      <c r="L705" s="117">
        <f>IF(SUMIFS('MUSD26-30'!B:B,'MUSD26-30'!A:A,ListaUsinas!E705)=0,"",SUMIFS('MUSD26-30'!B:B,'MUSD26-30'!A:A,ListaUsinas!E705))</f>
        <v>1.345</v>
      </c>
      <c r="M705" s="117">
        <f>IF(SUMIFS(MUSD!C:C,MUSD!A:A,ListaUsinas!E705)=0,"",SUMIFS(MUSD!C:C,MUSD!A:A,ListaUsinas!E705))</f>
        <v>1.345</v>
      </c>
      <c r="N705" s="46"/>
      <c r="O705" s="50"/>
      <c r="P705" s="79"/>
      <c r="Q705" s="79"/>
      <c r="R705" s="79"/>
      <c r="S705" s="79"/>
      <c r="T705" s="79"/>
      <c r="U705" s="79"/>
      <c r="V705" s="79"/>
      <c r="W705" s="78"/>
    </row>
    <row r="706" spans="1:34" s="1" customFormat="1" x14ac:dyDescent="0.25">
      <c r="A706" s="3" t="s">
        <v>6634</v>
      </c>
      <c r="B706" s="48" t="s">
        <v>5112</v>
      </c>
      <c r="C706" s="8" t="s">
        <v>543</v>
      </c>
      <c r="D706" s="14" t="s">
        <v>2613</v>
      </c>
      <c r="E706" s="14" t="str">
        <f t="shared" ref="E706:E769" si="11">MID(D706,11,6)</f>
        <v>032561</v>
      </c>
      <c r="F706" s="3" t="s">
        <v>4276</v>
      </c>
      <c r="G706" s="3" t="s">
        <v>940</v>
      </c>
      <c r="H706" s="3" t="s">
        <v>6</v>
      </c>
      <c r="I706" s="3" t="str">
        <f>IFERROR(VLOOKUP(E706,[2]Sheet1!$C:$D,2,0),"TIPO III - Não classificada")</f>
        <v>TIPO III</v>
      </c>
      <c r="J706" s="3">
        <v>46851</v>
      </c>
      <c r="K706" s="86"/>
      <c r="L706" s="117">
        <f>IF(SUMIFS('MUSD26-30'!B:B,'MUSD26-30'!A:A,ListaUsinas!E706)=0,"",SUMIFS('MUSD26-30'!B:B,'MUSD26-30'!A:A,ListaUsinas!E706))</f>
        <v>0.46</v>
      </c>
      <c r="M706" s="117">
        <f>IF(SUMIFS(MUSD!C:C,MUSD!A:A,ListaUsinas!E706)=0,"",SUMIFS(MUSD!C:C,MUSD!A:A,ListaUsinas!E706))</f>
        <v>0.41499999999999998</v>
      </c>
      <c r="N706" s="104"/>
      <c r="O706" s="50"/>
      <c r="P706" s="79"/>
      <c r="Q706" s="79"/>
      <c r="R706" s="79"/>
      <c r="S706" s="79"/>
      <c r="T706" s="79"/>
      <c r="U706" s="79"/>
      <c r="V706" s="79"/>
      <c r="W706" s="78"/>
    </row>
    <row r="707" spans="1:34" s="1" customFormat="1" x14ac:dyDescent="0.25">
      <c r="A707" s="3" t="s">
        <v>6634</v>
      </c>
      <c r="B707" s="48" t="s">
        <v>5112</v>
      </c>
      <c r="C707" s="15" t="s">
        <v>4003</v>
      </c>
      <c r="D707" s="14" t="s">
        <v>2775</v>
      </c>
      <c r="E707" s="14" t="str">
        <f t="shared" si="11"/>
        <v>027711</v>
      </c>
      <c r="F707" s="3" t="s">
        <v>4276</v>
      </c>
      <c r="G707" s="3" t="s">
        <v>940</v>
      </c>
      <c r="H707" s="3" t="s">
        <v>6</v>
      </c>
      <c r="I707" s="3" t="str">
        <f>IFERROR(VLOOKUP(E707,[2]Sheet1!$C:$D,2,0),"TIPO III - Não classificada")</f>
        <v>TIPO III</v>
      </c>
      <c r="J707" s="3">
        <v>46852</v>
      </c>
      <c r="K707" s="86"/>
      <c r="L707" s="117">
        <f>IF(SUMIFS('MUSD26-30'!B:B,'MUSD26-30'!A:A,ListaUsinas!E707)=0,"",SUMIFS('MUSD26-30'!B:B,'MUSD26-30'!A:A,ListaUsinas!E707))</f>
        <v>4</v>
      </c>
      <c r="M707" s="117">
        <f>IF(SUMIFS(MUSD!C:C,MUSD!A:A,ListaUsinas!E707)=0,"",SUMIFS(MUSD!C:C,MUSD!A:A,ListaUsinas!E707))</f>
        <v>4</v>
      </c>
      <c r="N707" s="81"/>
      <c r="O707" s="50"/>
      <c r="P707" s="79"/>
      <c r="Q707" s="79"/>
      <c r="R707" s="79"/>
      <c r="S707" s="79"/>
      <c r="T707" s="79"/>
      <c r="U707" s="79"/>
      <c r="V707" s="79"/>
      <c r="W707" s="78"/>
    </row>
    <row r="708" spans="1:34" s="1" customFormat="1" x14ac:dyDescent="0.25">
      <c r="A708" s="3" t="s">
        <v>6634</v>
      </c>
      <c r="B708" s="48" t="s">
        <v>5112</v>
      </c>
      <c r="C708" s="15" t="s">
        <v>4004</v>
      </c>
      <c r="D708" s="14" t="s">
        <v>2820</v>
      </c>
      <c r="E708" s="14" t="str">
        <f t="shared" si="11"/>
        <v>029049</v>
      </c>
      <c r="F708" s="3" t="s">
        <v>4276</v>
      </c>
      <c r="G708" s="3" t="s">
        <v>940</v>
      </c>
      <c r="H708" s="3" t="s">
        <v>6</v>
      </c>
      <c r="I708" s="3" t="str">
        <f>IFERROR(VLOOKUP(E708,[2]Sheet1!$C:$D,2,0),"TIPO III - Não classificada")</f>
        <v>TIPO III</v>
      </c>
      <c r="J708" s="3">
        <v>46852</v>
      </c>
      <c r="K708" s="86"/>
      <c r="L708" s="117">
        <f>IF(SUMIFS('MUSD26-30'!B:B,'MUSD26-30'!A:A,ListaUsinas!E708)=0,"",SUMIFS('MUSD26-30'!B:B,'MUSD26-30'!A:A,ListaUsinas!E708))</f>
        <v>21</v>
      </c>
      <c r="M708" s="117">
        <f>IF(SUMIFS(MUSD!C:C,MUSD!A:A,ListaUsinas!E708)=0,"",SUMIFS(MUSD!C:C,MUSD!A:A,ListaUsinas!E708))</f>
        <v>21</v>
      </c>
      <c r="N708" s="46"/>
      <c r="O708" s="50"/>
      <c r="P708" s="79"/>
      <c r="Q708" s="79"/>
      <c r="R708" s="79"/>
      <c r="S708" s="79"/>
      <c r="T708" s="79"/>
      <c r="U708" s="79"/>
      <c r="V708" s="79"/>
      <c r="W708" s="78"/>
    </row>
    <row r="709" spans="1:34" s="1" customFormat="1" x14ac:dyDescent="0.25">
      <c r="A709" s="3" t="s">
        <v>6634</v>
      </c>
      <c r="B709" s="48" t="s">
        <v>5112</v>
      </c>
      <c r="C709" s="15" t="s">
        <v>4005</v>
      </c>
      <c r="D709" s="14" t="s">
        <v>2887</v>
      </c>
      <c r="E709" s="14" t="str">
        <f t="shared" si="11"/>
        <v>030057</v>
      </c>
      <c r="F709" s="3" t="s">
        <v>4276</v>
      </c>
      <c r="G709" s="3" t="s">
        <v>940</v>
      </c>
      <c r="H709" s="3" t="s">
        <v>6</v>
      </c>
      <c r="I709" s="3" t="str">
        <f>IFERROR(VLOOKUP(E709,[2]Sheet1!$C:$D,2,0),"TIPO III - Não classificada")</f>
        <v>TIPO III</v>
      </c>
      <c r="J709" s="3">
        <v>46853</v>
      </c>
      <c r="K709" s="86"/>
      <c r="L709" s="117">
        <f>IF(SUMIFS('MUSD26-30'!B:B,'MUSD26-30'!A:A,ListaUsinas!E709)=0,"",SUMIFS('MUSD26-30'!B:B,'MUSD26-30'!A:A,ListaUsinas!E709))</f>
        <v>8</v>
      </c>
      <c r="M709" s="117">
        <f>IF(SUMIFS(MUSD!C:C,MUSD!A:A,ListaUsinas!E709)=0,"",SUMIFS(MUSD!C:C,MUSD!A:A,ListaUsinas!E709))</f>
        <v>8</v>
      </c>
      <c r="N709" s="46"/>
      <c r="O709" s="50"/>
      <c r="P709" s="79"/>
      <c r="Q709" s="79"/>
      <c r="R709" s="79"/>
      <c r="S709" s="79"/>
      <c r="T709" s="79"/>
      <c r="U709" s="79"/>
      <c r="V709" s="79"/>
      <c r="W709" s="78"/>
    </row>
    <row r="710" spans="1:34" s="1" customFormat="1" x14ac:dyDescent="0.25">
      <c r="A710" s="3" t="s">
        <v>6634</v>
      </c>
      <c r="B710" s="48" t="s">
        <v>5112</v>
      </c>
      <c r="C710" s="15" t="s">
        <v>4006</v>
      </c>
      <c r="D710" s="14" t="s">
        <v>3274</v>
      </c>
      <c r="E710" s="14" t="str">
        <f t="shared" si="11"/>
        <v>037315</v>
      </c>
      <c r="F710" s="3" t="s">
        <v>4276</v>
      </c>
      <c r="G710" s="3" t="s">
        <v>940</v>
      </c>
      <c r="H710" s="3" t="s">
        <v>6</v>
      </c>
      <c r="I710" s="3" t="str">
        <f>IFERROR(VLOOKUP(E710,[2]Sheet1!$C:$D,2,0),"TIPO III - Não classificada")</f>
        <v>TIPO III</v>
      </c>
      <c r="J710" s="3">
        <v>46853</v>
      </c>
      <c r="K710" s="86"/>
      <c r="L710" s="117">
        <f>IF(SUMIFS('MUSD26-30'!B:B,'MUSD26-30'!A:A,ListaUsinas!E710)=0,"",SUMIFS('MUSD26-30'!B:B,'MUSD26-30'!A:A,ListaUsinas!E710))</f>
        <v>1.8</v>
      </c>
      <c r="M710" s="117">
        <f>IF(SUMIFS(MUSD!C:C,MUSD!A:A,ListaUsinas!E710)=0,"",SUMIFS(MUSD!C:C,MUSD!A:A,ListaUsinas!E710))</f>
        <v>1.8</v>
      </c>
      <c r="N710" s="46"/>
      <c r="O710" s="50"/>
      <c r="P710" s="79"/>
      <c r="Q710" s="79"/>
      <c r="R710" s="79"/>
      <c r="S710" s="79"/>
      <c r="T710" s="79"/>
      <c r="U710" s="79"/>
      <c r="V710" s="79"/>
      <c r="W710" s="78"/>
    </row>
    <row r="711" spans="1:34" x14ac:dyDescent="0.25">
      <c r="A711" s="3" t="s">
        <v>6634</v>
      </c>
      <c r="B711" s="48" t="s">
        <v>5112</v>
      </c>
      <c r="C711" s="8" t="s">
        <v>4007</v>
      </c>
      <c r="D711" s="14" t="s">
        <v>2160</v>
      </c>
      <c r="E711" s="14" t="str">
        <f t="shared" si="11"/>
        <v>050640</v>
      </c>
      <c r="F711" s="3" t="s">
        <v>4276</v>
      </c>
      <c r="G711" s="3" t="s">
        <v>940</v>
      </c>
      <c r="H711" s="3" t="s">
        <v>6</v>
      </c>
      <c r="I711" s="3" t="str">
        <f>IFERROR(VLOOKUP(E711,[2]Sheet1!$C:$D,2,0),"TIPO III - Não classificada")</f>
        <v>TIPO III</v>
      </c>
      <c r="J711" s="3">
        <v>46854</v>
      </c>
      <c r="K711" s="86"/>
      <c r="L711" s="117">
        <f>IF(SUMIFS('MUSD26-30'!B:B,'MUSD26-30'!A:A,ListaUsinas!E711)=0,"",SUMIFS('MUSD26-30'!B:B,'MUSD26-30'!A:A,ListaUsinas!E711))</f>
        <v>2.2799999999999998</v>
      </c>
      <c r="M711" s="117">
        <f>IF(SUMIFS(MUSD!C:C,MUSD!A:A,ListaUsinas!E711)=0,"",SUMIFS(MUSD!C:C,MUSD!A:A,ListaUsinas!E711))</f>
        <v>2.2799999999999998</v>
      </c>
      <c r="N711" s="46"/>
      <c r="O711" s="50"/>
      <c r="P711" s="79"/>
      <c r="Q711" s="79"/>
      <c r="R711" s="79"/>
      <c r="S711" s="79"/>
      <c r="T711" s="79"/>
      <c r="U711" s="79"/>
      <c r="V711" s="79"/>
      <c r="W711" s="78"/>
      <c r="Y711" s="1"/>
      <c r="Z711" s="1"/>
      <c r="AA711" s="1"/>
      <c r="AB711" s="1"/>
      <c r="AC711" s="1"/>
      <c r="AD711" s="1"/>
      <c r="AE711" s="1"/>
      <c r="AF711" s="1"/>
      <c r="AG711" s="1"/>
      <c r="AH711" s="1"/>
    </row>
    <row r="712" spans="1:34" s="1" customFormat="1" x14ac:dyDescent="0.25">
      <c r="A712" s="3" t="s">
        <v>7932</v>
      </c>
      <c r="B712" s="48" t="s">
        <v>5112</v>
      </c>
      <c r="C712" s="15" t="s">
        <v>4008</v>
      </c>
      <c r="D712" s="14" t="s">
        <v>4009</v>
      </c>
      <c r="E712" s="14" t="str">
        <f t="shared" si="11"/>
        <v>031321</v>
      </c>
      <c r="F712" s="3" t="s">
        <v>4276</v>
      </c>
      <c r="G712" s="3" t="s">
        <v>4905</v>
      </c>
      <c r="H712" s="3" t="s">
        <v>7</v>
      </c>
      <c r="I712" s="3" t="str">
        <f>IFERROR(VLOOKUP(E712,[2]Sheet1!$C:$D,2,0),"TIPO III - Não classificada")</f>
        <v>TIPO III - Não classificada</v>
      </c>
      <c r="J712" s="3"/>
      <c r="K712" s="86"/>
      <c r="L712" s="117">
        <f>IF(SUMIFS('MUSD26-30'!B:B,'MUSD26-30'!A:A,ListaUsinas!E712)=0,"",SUMIFS('MUSD26-30'!B:B,'MUSD26-30'!A:A,ListaUsinas!E712))</f>
        <v>1.9875</v>
      </c>
      <c r="M712" s="117" t="str">
        <f>IF(SUMIFS(MUSD!C:C,MUSD!A:A,ListaUsinas!E712)=0,"",SUMIFS(MUSD!C:C,MUSD!A:A,ListaUsinas!E712))</f>
        <v/>
      </c>
      <c r="N712" s="46" t="s">
        <v>8506</v>
      </c>
      <c r="O712" s="50"/>
      <c r="P712" s="79"/>
      <c r="Q712" s="79"/>
      <c r="R712" s="79"/>
      <c r="S712" s="79"/>
      <c r="T712" s="79"/>
      <c r="U712" s="79"/>
      <c r="V712" s="79"/>
      <c r="W712" s="78"/>
    </row>
    <row r="713" spans="1:34" s="1" customFormat="1" x14ac:dyDescent="0.25">
      <c r="A713" s="3" t="s">
        <v>6634</v>
      </c>
      <c r="B713" s="48" t="s">
        <v>5112</v>
      </c>
      <c r="C713" s="15" t="s">
        <v>4010</v>
      </c>
      <c r="D713" s="14" t="s">
        <v>2962</v>
      </c>
      <c r="E713" s="14" t="str">
        <f t="shared" si="11"/>
        <v>000728</v>
      </c>
      <c r="F713" s="3" t="s">
        <v>4276</v>
      </c>
      <c r="G713" s="3" t="s">
        <v>940</v>
      </c>
      <c r="H713" s="3" t="s">
        <v>6</v>
      </c>
      <c r="I713" s="3" t="str">
        <f>IFERROR(VLOOKUP(E713,[2]Sheet1!$C:$D,2,0),"TIPO III - Não classificada")</f>
        <v>TIPO III</v>
      </c>
      <c r="J713" s="3">
        <v>46872</v>
      </c>
      <c r="K713" s="86"/>
      <c r="L713" s="117">
        <f>IF(SUMIFS('MUSD26-30'!B:B,'MUSD26-30'!A:A,ListaUsinas!E713)=0,"",SUMIFS('MUSD26-30'!B:B,'MUSD26-30'!A:A,ListaUsinas!E713))</f>
        <v>3.83</v>
      </c>
      <c r="M713" s="117">
        <f>IF(SUMIFS(MUSD!C:C,MUSD!A:A,ListaUsinas!E713)=0,"",SUMIFS(MUSD!C:C,MUSD!A:A,ListaUsinas!E713))</f>
        <v>3.83</v>
      </c>
      <c r="N713" s="46"/>
      <c r="O713" s="50"/>
      <c r="P713" s="79"/>
      <c r="Q713" s="79"/>
      <c r="R713" s="79"/>
      <c r="S713" s="79"/>
      <c r="T713" s="79"/>
      <c r="U713" s="79"/>
      <c r="V713" s="79"/>
      <c r="W713" s="78"/>
    </row>
    <row r="714" spans="1:34" s="1" customFormat="1" x14ac:dyDescent="0.25">
      <c r="A714" s="3" t="s">
        <v>6634</v>
      </c>
      <c r="B714" s="48" t="s">
        <v>5112</v>
      </c>
      <c r="C714" s="15" t="s">
        <v>4011</v>
      </c>
      <c r="D714" s="14" t="s">
        <v>2998</v>
      </c>
      <c r="E714" s="14" t="str">
        <f t="shared" si="11"/>
        <v>027186</v>
      </c>
      <c r="F714" s="3" t="s">
        <v>4276</v>
      </c>
      <c r="G714" s="3" t="s">
        <v>940</v>
      </c>
      <c r="H714" s="3" t="s">
        <v>6</v>
      </c>
      <c r="I714" s="3" t="str">
        <f>IFERROR(VLOOKUP(E714,[2]Sheet1!$C:$D,2,0),"TIPO III - Não classificada")</f>
        <v>TIPO III</v>
      </c>
      <c r="J714" s="3">
        <v>46856</v>
      </c>
      <c r="K714" s="86"/>
      <c r="L714" s="117">
        <f>IF(SUMIFS('MUSD26-30'!B:B,'MUSD26-30'!A:A,ListaUsinas!E714)=0,"",SUMIFS('MUSD26-30'!B:B,'MUSD26-30'!A:A,ListaUsinas!E714))</f>
        <v>0.42</v>
      </c>
      <c r="M714" s="117">
        <f>IF(SUMIFS(MUSD!C:C,MUSD!A:A,ListaUsinas!E714)=0,"",SUMIFS(MUSD!C:C,MUSD!A:A,ListaUsinas!E714))</f>
        <v>0.42</v>
      </c>
      <c r="N714" s="46"/>
      <c r="O714" s="50"/>
      <c r="P714" s="79"/>
      <c r="Q714" s="79"/>
      <c r="R714" s="79"/>
      <c r="S714" s="79"/>
      <c r="T714" s="79"/>
      <c r="U714" s="79"/>
      <c r="V714" s="79"/>
      <c r="W714" s="78"/>
    </row>
    <row r="715" spans="1:34" s="1" customFormat="1" x14ac:dyDescent="0.25">
      <c r="A715" s="3" t="s">
        <v>6634</v>
      </c>
      <c r="B715" s="48" t="s">
        <v>5112</v>
      </c>
      <c r="C715" s="15" t="s">
        <v>4014</v>
      </c>
      <c r="D715" s="14" t="s">
        <v>2970</v>
      </c>
      <c r="E715" s="14" t="str">
        <f t="shared" si="11"/>
        <v>002045</v>
      </c>
      <c r="F715" s="3" t="s">
        <v>4276</v>
      </c>
      <c r="G715" s="3" t="s">
        <v>940</v>
      </c>
      <c r="H715" s="3" t="s">
        <v>6</v>
      </c>
      <c r="I715" s="3" t="str">
        <f>IFERROR(VLOOKUP(E715,[2]Sheet1!$C:$D,2,0),"TIPO III - Não classificada")</f>
        <v>TIPO III</v>
      </c>
      <c r="J715" s="3">
        <v>46857</v>
      </c>
      <c r="K715" s="86"/>
      <c r="L715" s="117">
        <f>IF(SUMIFS('MUSD26-30'!B:B,'MUSD26-30'!A:A,ListaUsinas!E715)=0,"",SUMIFS('MUSD26-30'!B:B,'MUSD26-30'!A:A,ListaUsinas!E715))</f>
        <v>4.4000000000000004</v>
      </c>
      <c r="M715" s="117">
        <f>IF(SUMIFS(MUSD!C:C,MUSD!A:A,ListaUsinas!E715)=0,"",SUMIFS(MUSD!C:C,MUSD!A:A,ListaUsinas!E715))</f>
        <v>25.6</v>
      </c>
      <c r="N715" s="46" t="s">
        <v>8507</v>
      </c>
      <c r="O715" s="50"/>
      <c r="P715" s="79"/>
      <c r="Q715" s="79"/>
      <c r="R715" s="79"/>
      <c r="S715" s="79"/>
      <c r="T715" s="79"/>
      <c r="U715" s="79"/>
      <c r="V715" s="79"/>
      <c r="W715" s="78"/>
    </row>
    <row r="716" spans="1:34" s="1" customFormat="1" x14ac:dyDescent="0.25">
      <c r="A716" s="3" t="s">
        <v>6634</v>
      </c>
      <c r="B716" s="48" t="s">
        <v>5112</v>
      </c>
      <c r="C716" s="15" t="s">
        <v>4015</v>
      </c>
      <c r="D716" s="14" t="s">
        <v>3548</v>
      </c>
      <c r="E716" s="14" t="str">
        <f t="shared" si="11"/>
        <v>031598</v>
      </c>
      <c r="F716" s="3" t="s">
        <v>4276</v>
      </c>
      <c r="G716" s="3" t="s">
        <v>940</v>
      </c>
      <c r="H716" s="3" t="s">
        <v>6</v>
      </c>
      <c r="I716" s="3" t="str">
        <f>IFERROR(VLOOKUP(E716,[2]Sheet1!$C:$D,2,0),"TIPO III - Não classificada")</f>
        <v>TIPO III</v>
      </c>
      <c r="J716" s="3">
        <v>46857</v>
      </c>
      <c r="K716" s="86"/>
      <c r="L716" s="117">
        <f>IF(SUMIFS('MUSD26-30'!B:B,'MUSD26-30'!A:A,ListaUsinas!E716)=0,"",SUMIFS('MUSD26-30'!B:B,'MUSD26-30'!A:A,ListaUsinas!E716))</f>
        <v>22.6</v>
      </c>
      <c r="M716" s="117">
        <f>IF(SUMIFS(MUSD!C:C,MUSD!A:A,ListaUsinas!E716)=0,"",SUMIFS(MUSD!C:C,MUSD!A:A,ListaUsinas!E716))</f>
        <v>22.6</v>
      </c>
      <c r="N716" s="46"/>
      <c r="O716" s="50"/>
      <c r="P716" s="79"/>
      <c r="Q716" s="79"/>
      <c r="R716" s="79"/>
      <c r="S716" s="79"/>
      <c r="T716" s="79"/>
      <c r="U716" s="79"/>
      <c r="V716" s="79"/>
      <c r="W716" s="78"/>
    </row>
    <row r="717" spans="1:34" s="1" customFormat="1" x14ac:dyDescent="0.25">
      <c r="A717" s="3" t="s">
        <v>6634</v>
      </c>
      <c r="B717" s="48" t="s">
        <v>5112</v>
      </c>
      <c r="C717" s="15" t="s">
        <v>4016</v>
      </c>
      <c r="D717" s="14" t="s">
        <v>2002</v>
      </c>
      <c r="E717" s="14" t="str">
        <f t="shared" si="11"/>
        <v>038153</v>
      </c>
      <c r="F717" s="3" t="s">
        <v>4276</v>
      </c>
      <c r="G717" s="3" t="s">
        <v>940</v>
      </c>
      <c r="H717" s="3" t="s">
        <v>6</v>
      </c>
      <c r="I717" s="3" t="str">
        <f>IFERROR(VLOOKUP(E717,[2]Sheet1!$C:$D,2,0),"TIPO III - Não classificada")</f>
        <v>TIPO III</v>
      </c>
      <c r="J717" s="3">
        <v>46857</v>
      </c>
      <c r="K717" s="86"/>
      <c r="L717" s="117">
        <f>IF(SUMIFS('MUSD26-30'!B:B,'MUSD26-30'!A:A,ListaUsinas!E717)=0,"",SUMIFS('MUSD26-30'!B:B,'MUSD26-30'!A:A,ListaUsinas!E717))</f>
        <v>3.5</v>
      </c>
      <c r="M717" s="117">
        <f>IF(SUMIFS(MUSD!C:C,MUSD!A:A,ListaUsinas!E717)=0,"",SUMIFS(MUSD!C:C,MUSD!A:A,ListaUsinas!E717))</f>
        <v>3.5</v>
      </c>
      <c r="N717" s="46"/>
      <c r="O717" s="50"/>
      <c r="P717" s="79"/>
      <c r="Q717" s="79"/>
      <c r="R717" s="79"/>
      <c r="S717" s="79"/>
      <c r="T717" s="79"/>
      <c r="U717" s="79"/>
      <c r="V717" s="79"/>
      <c r="W717" s="78"/>
    </row>
    <row r="718" spans="1:34" s="1" customFormat="1" x14ac:dyDescent="0.25">
      <c r="A718" s="3" t="s">
        <v>6634</v>
      </c>
      <c r="B718" s="48" t="s">
        <v>5112</v>
      </c>
      <c r="C718" s="15" t="s">
        <v>4017</v>
      </c>
      <c r="D718" s="14" t="s">
        <v>2036</v>
      </c>
      <c r="E718" s="14" t="str">
        <f t="shared" si="11"/>
        <v>038154</v>
      </c>
      <c r="F718" s="3" t="s">
        <v>4276</v>
      </c>
      <c r="G718" s="3" t="s">
        <v>940</v>
      </c>
      <c r="H718" s="3" t="s">
        <v>6</v>
      </c>
      <c r="I718" s="3" t="str">
        <f>IFERROR(VLOOKUP(E718,[2]Sheet1!$C:$D,2,0),"TIPO III - Não classificada")</f>
        <v>TIPO III</v>
      </c>
      <c r="J718" s="3">
        <v>46857</v>
      </c>
      <c r="K718" s="86"/>
      <c r="L718" s="117">
        <f>IF(SUMIFS('MUSD26-30'!B:B,'MUSD26-30'!A:A,ListaUsinas!E718)=0,"",SUMIFS('MUSD26-30'!B:B,'MUSD26-30'!A:A,ListaUsinas!E718))</f>
        <v>1.9</v>
      </c>
      <c r="M718" s="117">
        <f>IF(SUMIFS(MUSD!C:C,MUSD!A:A,ListaUsinas!E718)=0,"",SUMIFS(MUSD!C:C,MUSD!A:A,ListaUsinas!E718))</f>
        <v>1.9</v>
      </c>
      <c r="N718" s="46"/>
      <c r="O718" s="50"/>
      <c r="P718" s="79"/>
      <c r="Q718" s="79"/>
      <c r="R718" s="79"/>
      <c r="S718" s="79"/>
      <c r="T718" s="79"/>
      <c r="U718" s="79"/>
      <c r="V718" s="79"/>
      <c r="W718" s="78"/>
    </row>
    <row r="719" spans="1:34" s="1" customFormat="1" x14ac:dyDescent="0.25">
      <c r="A719" s="3" t="s">
        <v>6634</v>
      </c>
      <c r="B719" s="48" t="s">
        <v>5112</v>
      </c>
      <c r="C719" s="15" t="s">
        <v>4018</v>
      </c>
      <c r="D719" s="14" t="s">
        <v>3410</v>
      </c>
      <c r="E719" s="14" t="str">
        <f t="shared" si="11"/>
        <v>029756</v>
      </c>
      <c r="F719" s="3" t="s">
        <v>4276</v>
      </c>
      <c r="G719" s="3" t="s">
        <v>940</v>
      </c>
      <c r="H719" s="3" t="s">
        <v>6</v>
      </c>
      <c r="I719" s="3" t="str">
        <f>IFERROR(VLOOKUP(E719,[2]Sheet1!$C:$D,2,0),"TIPO III - Não classificada")</f>
        <v>TIPO III</v>
      </c>
      <c r="J719" s="3">
        <v>46844</v>
      </c>
      <c r="K719" s="86"/>
      <c r="L719" s="117">
        <f>IF(SUMIFS('MUSD26-30'!B:B,'MUSD26-30'!A:A,ListaUsinas!E719)=0,"",SUMIFS('MUSD26-30'!B:B,'MUSD26-30'!A:A,ListaUsinas!E719))</f>
        <v>0.9</v>
      </c>
      <c r="M719" s="117">
        <f>IF(SUMIFS(MUSD!C:C,MUSD!A:A,ListaUsinas!E719)=0,"",SUMIFS(MUSD!C:C,MUSD!A:A,ListaUsinas!E719))</f>
        <v>0.9</v>
      </c>
      <c r="N719" s="46"/>
      <c r="O719" s="50"/>
      <c r="P719" s="79"/>
      <c r="Q719" s="79"/>
      <c r="R719" s="79"/>
      <c r="S719" s="79"/>
      <c r="T719" s="79"/>
      <c r="U719" s="79"/>
      <c r="V719" s="79"/>
      <c r="W719" s="78"/>
    </row>
    <row r="720" spans="1:34" s="1" customFormat="1" x14ac:dyDescent="0.25">
      <c r="A720" s="3" t="s">
        <v>6634</v>
      </c>
      <c r="B720" s="48" t="s">
        <v>5112</v>
      </c>
      <c r="C720" s="15" t="s">
        <v>4019</v>
      </c>
      <c r="D720" s="14" t="s">
        <v>2850</v>
      </c>
      <c r="E720" s="14" t="str">
        <f t="shared" si="11"/>
        <v>029560</v>
      </c>
      <c r="F720" s="3" t="s">
        <v>4276</v>
      </c>
      <c r="G720" s="3" t="s">
        <v>940</v>
      </c>
      <c r="H720" s="3" t="s">
        <v>6</v>
      </c>
      <c r="I720" s="3" t="str">
        <f>IFERROR(VLOOKUP(E720,[2]Sheet1!$C:$D,2,0),"TIPO III - Não classificada")</f>
        <v>TIPO III</v>
      </c>
      <c r="J720" s="3">
        <v>46858</v>
      </c>
      <c r="K720" s="86"/>
      <c r="L720" s="117">
        <f>IF(SUMIFS('MUSD26-30'!B:B,'MUSD26-30'!A:A,ListaUsinas!E720)=0,"",SUMIFS('MUSD26-30'!B:B,'MUSD26-30'!A:A,ListaUsinas!E720))</f>
        <v>2.25</v>
      </c>
      <c r="M720" s="117">
        <f>IF(SUMIFS(MUSD!C:C,MUSD!A:A,ListaUsinas!E720)=0,"",SUMIFS(MUSD!C:C,MUSD!A:A,ListaUsinas!E720))</f>
        <v>2.25</v>
      </c>
      <c r="N720" s="46"/>
      <c r="O720" s="50"/>
      <c r="P720" s="79"/>
      <c r="Q720" s="79"/>
      <c r="R720" s="79"/>
      <c r="S720" s="79"/>
      <c r="T720" s="79"/>
      <c r="U720" s="79"/>
      <c r="V720" s="79"/>
      <c r="W720" s="78"/>
    </row>
    <row r="721" spans="1:34" s="1" customFormat="1" ht="30" customHeight="1" x14ac:dyDescent="0.25">
      <c r="A721" s="3" t="s">
        <v>6634</v>
      </c>
      <c r="B721" s="48" t="s">
        <v>5112</v>
      </c>
      <c r="C721" s="15" t="s">
        <v>4020</v>
      </c>
      <c r="D721" s="14" t="s">
        <v>3580</v>
      </c>
      <c r="E721" s="14" t="str">
        <f t="shared" si="11"/>
        <v>035415</v>
      </c>
      <c r="F721" s="3" t="s">
        <v>4276</v>
      </c>
      <c r="G721" s="3" t="s">
        <v>940</v>
      </c>
      <c r="H721" s="3" t="s">
        <v>6</v>
      </c>
      <c r="I721" s="3" t="str">
        <f>IFERROR(VLOOKUP(E721,[2]Sheet1!$C:$D,2,0),"TIPO III - Não classificada")</f>
        <v>TIPO III</v>
      </c>
      <c r="J721" s="3">
        <v>46858</v>
      </c>
      <c r="K721" s="86"/>
      <c r="L721" s="117">
        <f>IF(SUMIFS('MUSD26-30'!B:B,'MUSD26-30'!A:A,ListaUsinas!E721)=0,"",SUMIFS('MUSD26-30'!B:B,'MUSD26-30'!A:A,ListaUsinas!E721))</f>
        <v>0.90900000000000003</v>
      </c>
      <c r="M721" s="117">
        <f>IF(SUMIFS(MUSD!C:C,MUSD!A:A,ListaUsinas!E721)=0,"",SUMIFS(MUSD!C:C,MUSD!A:A,ListaUsinas!E721))</f>
        <v>0.90900000000000003</v>
      </c>
      <c r="N721" s="46" t="s">
        <v>5991</v>
      </c>
      <c r="O721" s="50"/>
      <c r="P721" s="79"/>
      <c r="Q721" s="79"/>
      <c r="R721" s="79"/>
      <c r="S721" s="79"/>
      <c r="T721" s="79"/>
      <c r="U721" s="79"/>
      <c r="V721" s="79"/>
      <c r="W721" s="78"/>
    </row>
    <row r="722" spans="1:34" x14ac:dyDescent="0.25">
      <c r="A722" s="3" t="s">
        <v>6634</v>
      </c>
      <c r="B722" s="48" t="s">
        <v>5112</v>
      </c>
      <c r="C722" s="8" t="s">
        <v>4021</v>
      </c>
      <c r="D722" s="14" t="s">
        <v>2186</v>
      </c>
      <c r="E722" s="14" t="str">
        <f t="shared" si="11"/>
        <v>032516</v>
      </c>
      <c r="F722" s="3" t="s">
        <v>4276</v>
      </c>
      <c r="G722" s="3" t="s">
        <v>940</v>
      </c>
      <c r="H722" s="3" t="s">
        <v>6</v>
      </c>
      <c r="I722" s="3" t="str">
        <f>IFERROR(VLOOKUP(E722,[2]Sheet1!$C:$D,2,0),"TIPO III - Não classificada")</f>
        <v>TIPO III</v>
      </c>
      <c r="J722" s="3">
        <v>46858</v>
      </c>
      <c r="K722" s="86"/>
      <c r="L722" s="117">
        <f>IF(SUMIFS('MUSD26-30'!B:B,'MUSD26-30'!A:A,ListaUsinas!E722)=0,"",SUMIFS('MUSD26-30'!B:B,'MUSD26-30'!A:A,ListaUsinas!E722))</f>
        <v>4.59</v>
      </c>
      <c r="M722" s="117">
        <f>IF(SUMIFS(MUSD!C:C,MUSD!A:A,ListaUsinas!E722)=0,"",SUMIFS(MUSD!C:C,MUSD!A:A,ListaUsinas!E722))</f>
        <v>4.59</v>
      </c>
      <c r="N722" s="105"/>
      <c r="O722" s="50"/>
      <c r="P722" s="79"/>
      <c r="Q722" s="79"/>
      <c r="R722" s="79"/>
      <c r="S722" s="79"/>
      <c r="T722" s="79"/>
      <c r="U722" s="79"/>
      <c r="V722" s="79"/>
      <c r="W722" s="78"/>
      <c r="Y722" s="1"/>
      <c r="Z722" s="1"/>
      <c r="AA722" s="1"/>
      <c r="AB722" s="1"/>
      <c r="AC722" s="1"/>
      <c r="AD722" s="1"/>
      <c r="AE722" s="1"/>
      <c r="AF722" s="1"/>
      <c r="AG722" s="1"/>
      <c r="AH722" s="1"/>
    </row>
    <row r="723" spans="1:34" x14ac:dyDescent="0.25">
      <c r="A723" s="3" t="s">
        <v>6634</v>
      </c>
      <c r="B723" s="48" t="s">
        <v>5112</v>
      </c>
      <c r="C723" s="8" t="s">
        <v>4022</v>
      </c>
      <c r="D723" s="14" t="s">
        <v>2188</v>
      </c>
      <c r="E723" s="14" t="str">
        <f t="shared" si="11"/>
        <v>035120</v>
      </c>
      <c r="F723" s="3" t="s">
        <v>4276</v>
      </c>
      <c r="G723" s="3" t="s">
        <v>940</v>
      </c>
      <c r="H723" s="3" t="s">
        <v>6</v>
      </c>
      <c r="I723" s="3" t="str">
        <f>IFERROR(VLOOKUP(E723,[2]Sheet1!$C:$D,2,0),"TIPO III - Não classificada")</f>
        <v>TIPO III</v>
      </c>
      <c r="J723" s="3">
        <v>46858</v>
      </c>
      <c r="K723" s="86"/>
      <c r="L723" s="117">
        <f>IF(SUMIFS('MUSD26-30'!B:B,'MUSD26-30'!A:A,ListaUsinas!E723)=0,"",SUMIFS('MUSD26-30'!B:B,'MUSD26-30'!A:A,ListaUsinas!E723))</f>
        <v>4.5</v>
      </c>
      <c r="M723" s="117">
        <f>IF(SUMIFS(MUSD!C:C,MUSD!A:A,ListaUsinas!E723)=0,"",SUMIFS(MUSD!C:C,MUSD!A:A,ListaUsinas!E723))</f>
        <v>4.5</v>
      </c>
      <c r="N723" s="105"/>
      <c r="O723" s="50"/>
      <c r="P723" s="79"/>
      <c r="Q723" s="79"/>
      <c r="R723" s="79"/>
      <c r="S723" s="79"/>
      <c r="T723" s="79"/>
      <c r="U723" s="79"/>
      <c r="V723" s="79"/>
      <c r="W723" s="78"/>
      <c r="Y723" s="1"/>
      <c r="Z723" s="1"/>
      <c r="AA723" s="1"/>
      <c r="AB723" s="1"/>
      <c r="AC723" s="1"/>
      <c r="AD723" s="1"/>
      <c r="AE723" s="1"/>
      <c r="AF723" s="1"/>
      <c r="AG723" s="1"/>
      <c r="AH723" s="1"/>
    </row>
    <row r="724" spans="1:34" s="1" customFormat="1" x14ac:dyDescent="0.25">
      <c r="A724" s="3" t="s">
        <v>6634</v>
      </c>
      <c r="B724" s="48" t="s">
        <v>5112</v>
      </c>
      <c r="C724" s="8" t="s">
        <v>4023</v>
      </c>
      <c r="D724" s="14" t="s">
        <v>2973</v>
      </c>
      <c r="E724" s="14" t="str">
        <f t="shared" si="11"/>
        <v>002076</v>
      </c>
      <c r="F724" s="3" t="s">
        <v>4276</v>
      </c>
      <c r="G724" s="3" t="s">
        <v>940</v>
      </c>
      <c r="H724" s="3" t="s">
        <v>6</v>
      </c>
      <c r="I724" s="3" t="str">
        <f>IFERROR(VLOOKUP(E724,[2]Sheet1!$C:$D,2,0),"TIPO III - Não classificada")</f>
        <v>TIPO III</v>
      </c>
      <c r="J724" s="3">
        <v>46880</v>
      </c>
      <c r="K724" s="86"/>
      <c r="L724" s="117">
        <f>IF(SUMIFS('MUSD26-30'!B:B,'MUSD26-30'!A:A,ListaUsinas!E724)=0,"",SUMIFS('MUSD26-30'!B:B,'MUSD26-30'!A:A,ListaUsinas!E724))</f>
        <v>0.78</v>
      </c>
      <c r="M724" s="117">
        <f>IF(SUMIFS(MUSD!C:C,MUSD!A:A,ListaUsinas!E724)=0,"",SUMIFS(MUSD!C:C,MUSD!A:A,ListaUsinas!E724))</f>
        <v>0.78</v>
      </c>
      <c r="N724" s="46"/>
      <c r="O724" s="50"/>
      <c r="P724" s="79"/>
      <c r="Q724" s="79"/>
      <c r="R724" s="79"/>
      <c r="S724" s="79"/>
      <c r="T724" s="79"/>
      <c r="U724" s="79"/>
      <c r="V724" s="79"/>
      <c r="W724" s="78"/>
    </row>
    <row r="725" spans="1:34" s="1" customFormat="1" x14ac:dyDescent="0.25">
      <c r="A725" s="3" t="s">
        <v>6634</v>
      </c>
      <c r="B725" s="48" t="s">
        <v>5112</v>
      </c>
      <c r="C725" s="15" t="s">
        <v>4024</v>
      </c>
      <c r="D725" s="14" t="s">
        <v>2832</v>
      </c>
      <c r="E725" s="14" t="str">
        <f t="shared" si="11"/>
        <v>030387</v>
      </c>
      <c r="F725" s="3" t="s">
        <v>4276</v>
      </c>
      <c r="G725" s="3" t="s">
        <v>940</v>
      </c>
      <c r="H725" s="3" t="s">
        <v>6</v>
      </c>
      <c r="I725" s="3" t="str">
        <f>IFERROR(VLOOKUP(E725,[2]Sheet1!$C:$D,2,0),"TIPO III - Não classificada")</f>
        <v>TIPO III</v>
      </c>
      <c r="J725" s="3">
        <v>46859</v>
      </c>
      <c r="K725" s="86"/>
      <c r="L725" s="117">
        <f>IF(SUMIFS('MUSD26-30'!B:B,'MUSD26-30'!A:A,ListaUsinas!E725)=0,"",SUMIFS('MUSD26-30'!B:B,'MUSD26-30'!A:A,ListaUsinas!E725))</f>
        <v>2.0499999999999998</v>
      </c>
      <c r="M725" s="117">
        <f>IF(SUMIFS(MUSD!C:C,MUSD!A:A,ListaUsinas!E725)=0,"",SUMIFS(MUSD!C:C,MUSD!A:A,ListaUsinas!E725))</f>
        <v>2.0499999999999998</v>
      </c>
      <c r="N725" s="46"/>
      <c r="O725" s="50"/>
      <c r="P725" s="79"/>
      <c r="Q725" s="79"/>
      <c r="R725" s="79"/>
      <c r="S725" s="79"/>
      <c r="T725" s="79"/>
      <c r="U725" s="79"/>
      <c r="V725" s="79"/>
      <c r="W725" s="78"/>
    </row>
    <row r="726" spans="1:34" s="1" customFormat="1" x14ac:dyDescent="0.25">
      <c r="A726" s="3" t="s">
        <v>6634</v>
      </c>
      <c r="B726" s="48" t="s">
        <v>5112</v>
      </c>
      <c r="C726" s="15" t="s">
        <v>4025</v>
      </c>
      <c r="D726" s="14" t="s">
        <v>3359</v>
      </c>
      <c r="E726" s="14" t="str">
        <f t="shared" si="11"/>
        <v>030394</v>
      </c>
      <c r="F726" s="3" t="s">
        <v>4276</v>
      </c>
      <c r="G726" s="3" t="s">
        <v>940</v>
      </c>
      <c r="H726" s="3" t="s">
        <v>6</v>
      </c>
      <c r="I726" s="3" t="str">
        <f>IFERROR(VLOOKUP(E726,[2]Sheet1!$C:$D,2,0),"TIPO III - Não classificada")</f>
        <v>TIPO III</v>
      </c>
      <c r="J726" s="3">
        <v>46859</v>
      </c>
      <c r="K726" s="86"/>
      <c r="L726" s="117">
        <f>IF(SUMIFS('MUSD26-30'!B:B,'MUSD26-30'!A:A,ListaUsinas!E726)=0,"",SUMIFS('MUSD26-30'!B:B,'MUSD26-30'!A:A,ListaUsinas!E726))</f>
        <v>2.016</v>
      </c>
      <c r="M726" s="117">
        <f>IF(SUMIFS(MUSD!C:C,MUSD!A:A,ListaUsinas!E726)=0,"",SUMIFS(MUSD!C:C,MUSD!A:A,ListaUsinas!E726))</f>
        <v>2.016</v>
      </c>
      <c r="N726" s="46"/>
      <c r="O726" s="50"/>
      <c r="P726" s="79"/>
      <c r="Q726" s="79"/>
      <c r="R726" s="79"/>
      <c r="S726" s="79"/>
      <c r="T726" s="79"/>
      <c r="U726" s="79"/>
      <c r="V726" s="79"/>
      <c r="W726" s="78"/>
    </row>
    <row r="727" spans="1:34" s="1" customFormat="1" x14ac:dyDescent="0.25">
      <c r="A727" s="3" t="s">
        <v>6634</v>
      </c>
      <c r="B727" s="48" t="s">
        <v>5112</v>
      </c>
      <c r="C727" s="94" t="s">
        <v>4026</v>
      </c>
      <c r="D727" s="14" t="s">
        <v>3541</v>
      </c>
      <c r="E727" s="14" t="str">
        <f t="shared" si="11"/>
        <v>035736</v>
      </c>
      <c r="F727" s="3" t="s">
        <v>4276</v>
      </c>
      <c r="G727" s="3" t="s">
        <v>940</v>
      </c>
      <c r="H727" s="3" t="s">
        <v>6</v>
      </c>
      <c r="I727" s="3" t="str">
        <f>IFERROR(VLOOKUP(E727,[2]Sheet1!$C:$D,2,0),"TIPO III - Não classificada")</f>
        <v>TIPO III</v>
      </c>
      <c r="J727" s="3">
        <v>46860</v>
      </c>
      <c r="K727" s="86"/>
      <c r="L727" s="117">
        <f>IF(SUMIFS('MUSD26-30'!B:B,'MUSD26-30'!A:A,ListaUsinas!E727)=0,"",SUMIFS('MUSD26-30'!B:B,'MUSD26-30'!A:A,ListaUsinas!E727))</f>
        <v>3</v>
      </c>
      <c r="M727" s="117">
        <f>IF(SUMIFS(MUSD!C:C,MUSD!A:A,ListaUsinas!E727)=0,"",SUMIFS(MUSD!C:C,MUSD!A:A,ListaUsinas!E727))</f>
        <v>3</v>
      </c>
      <c r="N727" s="46"/>
      <c r="O727" s="50"/>
      <c r="P727" s="79"/>
      <c r="Q727" s="79"/>
      <c r="R727" s="79"/>
      <c r="S727" s="79"/>
      <c r="T727" s="79"/>
      <c r="U727" s="79"/>
      <c r="V727" s="79"/>
      <c r="W727" s="78"/>
    </row>
    <row r="728" spans="1:34" x14ac:dyDescent="0.25">
      <c r="A728" s="3" t="s">
        <v>6634</v>
      </c>
      <c r="B728" s="48" t="s">
        <v>5112</v>
      </c>
      <c r="C728" s="8" t="s">
        <v>4027</v>
      </c>
      <c r="D728" s="14" t="s">
        <v>2187</v>
      </c>
      <c r="E728" s="14" t="str">
        <f t="shared" si="11"/>
        <v>034743</v>
      </c>
      <c r="F728" s="3" t="s">
        <v>4276</v>
      </c>
      <c r="G728" s="3" t="s">
        <v>940</v>
      </c>
      <c r="H728" s="3" t="s">
        <v>6</v>
      </c>
      <c r="I728" s="3" t="str">
        <f>IFERROR(VLOOKUP(E728,[2]Sheet1!$C:$D,2,0),"TIPO III - Não classificada")</f>
        <v>TIPO III</v>
      </c>
      <c r="J728" s="3">
        <v>46860</v>
      </c>
      <c r="K728" s="86"/>
      <c r="L728" s="117">
        <f>IF(SUMIFS('MUSD26-30'!B:B,'MUSD26-30'!A:A,ListaUsinas!E728)=0,"",SUMIFS('MUSD26-30'!B:B,'MUSD26-30'!A:A,ListaUsinas!E728))</f>
        <v>3.3</v>
      </c>
      <c r="M728" s="117">
        <f>IF(SUMIFS(MUSD!C:C,MUSD!A:A,ListaUsinas!E728)=0,"",SUMIFS(MUSD!C:C,MUSD!A:A,ListaUsinas!E728))</f>
        <v>3.3</v>
      </c>
      <c r="N728" s="106"/>
      <c r="O728" s="50"/>
      <c r="P728" s="79"/>
      <c r="Q728" s="79"/>
      <c r="R728" s="79"/>
      <c r="S728" s="79"/>
      <c r="T728" s="79"/>
      <c r="U728" s="79"/>
      <c r="V728" s="79"/>
      <c r="W728" s="78"/>
      <c r="Y728" s="1"/>
      <c r="Z728" s="1"/>
      <c r="AA728" s="1"/>
      <c r="AB728" s="1"/>
      <c r="AC728" s="1"/>
      <c r="AD728" s="1"/>
      <c r="AE728" s="1"/>
      <c r="AF728" s="1"/>
      <c r="AG728" s="1"/>
      <c r="AH728" s="1"/>
    </row>
    <row r="729" spans="1:34" s="1" customFormat="1" x14ac:dyDescent="0.25">
      <c r="A729" s="3" t="s">
        <v>6634</v>
      </c>
      <c r="B729" s="48" t="s">
        <v>5112</v>
      </c>
      <c r="C729" s="15" t="s">
        <v>4028</v>
      </c>
      <c r="D729" s="14" t="s">
        <v>2709</v>
      </c>
      <c r="E729" s="14" t="str">
        <f t="shared" si="11"/>
        <v>028618</v>
      </c>
      <c r="F729" s="3" t="s">
        <v>4276</v>
      </c>
      <c r="G729" s="3" t="s">
        <v>940</v>
      </c>
      <c r="H729" s="3" t="s">
        <v>6</v>
      </c>
      <c r="I729" s="3" t="str">
        <f>IFERROR(VLOOKUP(E729,[2]Sheet1!$C:$D,2,0),"TIPO III - Não classificada")</f>
        <v>TIPO III</v>
      </c>
      <c r="J729" s="3">
        <v>46862</v>
      </c>
      <c r="K729" s="86"/>
      <c r="L729" s="117">
        <f>IF(SUMIFS('MUSD26-30'!B:B,'MUSD26-30'!A:A,ListaUsinas!E729)=0,"",SUMIFS('MUSD26-30'!B:B,'MUSD26-30'!A:A,ListaUsinas!E729))</f>
        <v>2.54</v>
      </c>
      <c r="M729" s="117">
        <f>IF(SUMIFS(MUSD!C:C,MUSD!A:A,ListaUsinas!E729)=0,"",SUMIFS(MUSD!C:C,MUSD!A:A,ListaUsinas!E729))</f>
        <v>2.54</v>
      </c>
      <c r="N729" s="81" t="s">
        <v>4029</v>
      </c>
      <c r="O729" s="50"/>
      <c r="P729" s="79"/>
      <c r="Q729" s="79"/>
      <c r="R729" s="79"/>
      <c r="S729" s="79"/>
      <c r="T729" s="79"/>
      <c r="U729" s="79"/>
      <c r="V729" s="79"/>
      <c r="W729" s="78"/>
    </row>
    <row r="730" spans="1:34" s="1" customFormat="1" x14ac:dyDescent="0.25">
      <c r="A730" s="3" t="s">
        <v>6634</v>
      </c>
      <c r="B730" s="48" t="s">
        <v>5112</v>
      </c>
      <c r="C730" s="15" t="s">
        <v>4030</v>
      </c>
      <c r="D730" s="14" t="s">
        <v>3603</v>
      </c>
      <c r="E730" s="14" t="str">
        <f t="shared" si="11"/>
        <v>029781</v>
      </c>
      <c r="F730" s="3" t="s">
        <v>4276</v>
      </c>
      <c r="G730" s="3" t="s">
        <v>940</v>
      </c>
      <c r="H730" s="3" t="s">
        <v>6</v>
      </c>
      <c r="I730" s="3" t="str">
        <f>IFERROR(VLOOKUP(E730,[2]Sheet1!$C:$D,2,0),"TIPO III - Não classificada")</f>
        <v>TIPO III</v>
      </c>
      <c r="J730" s="3">
        <v>46862</v>
      </c>
      <c r="K730" s="86"/>
      <c r="L730" s="117">
        <f>IF(SUMIFS('MUSD26-30'!B:B,'MUSD26-30'!A:A,ListaUsinas!E730)=0,"",SUMIFS('MUSD26-30'!B:B,'MUSD26-30'!A:A,ListaUsinas!E730))</f>
        <v>2.2831300000000003</v>
      </c>
      <c r="M730" s="117">
        <f>IF(SUMIFS(MUSD!C:C,MUSD!A:A,ListaUsinas!E730)=0,"",SUMIFS(MUSD!C:C,MUSD!A:A,ListaUsinas!E730))</f>
        <v>2.2831299999999999</v>
      </c>
      <c r="N730" s="46"/>
      <c r="O730" s="50"/>
      <c r="P730" s="79"/>
      <c r="Q730" s="79"/>
      <c r="R730" s="79"/>
      <c r="S730" s="79"/>
      <c r="T730" s="79"/>
      <c r="U730" s="79"/>
      <c r="V730" s="79"/>
      <c r="W730" s="78"/>
    </row>
    <row r="731" spans="1:34" s="1" customFormat="1" x14ac:dyDescent="0.25">
      <c r="A731" s="3" t="s">
        <v>6634</v>
      </c>
      <c r="B731" s="48" t="s">
        <v>5112</v>
      </c>
      <c r="C731" s="15" t="s">
        <v>4031</v>
      </c>
      <c r="D731" s="14" t="s">
        <v>2799</v>
      </c>
      <c r="E731" s="14" t="str">
        <f t="shared" si="11"/>
        <v>028681</v>
      </c>
      <c r="F731" s="3" t="s">
        <v>4276</v>
      </c>
      <c r="G731" s="3" t="s">
        <v>940</v>
      </c>
      <c r="H731" s="3" t="s">
        <v>6</v>
      </c>
      <c r="I731" s="3" t="str">
        <f>IFERROR(VLOOKUP(E731,[2]Sheet1!$C:$D,2,0),"TIPO III - Não classificada")</f>
        <v>TIPO III</v>
      </c>
      <c r="J731" s="3">
        <v>46862</v>
      </c>
      <c r="K731" s="86"/>
      <c r="L731" s="117">
        <f>IF(SUMIFS('MUSD26-30'!B:B,'MUSD26-30'!A:A,ListaUsinas!E731)=0,"",SUMIFS('MUSD26-30'!B:B,'MUSD26-30'!A:A,ListaUsinas!E731))</f>
        <v>0.7</v>
      </c>
      <c r="M731" s="117">
        <f>IF(SUMIFS(MUSD!C:C,MUSD!A:A,ListaUsinas!E731)=0,"",SUMIFS(MUSD!C:C,MUSD!A:A,ListaUsinas!E731))</f>
        <v>0.7</v>
      </c>
      <c r="N731" s="81" t="s">
        <v>4032</v>
      </c>
      <c r="O731" s="50"/>
      <c r="P731" s="79"/>
      <c r="Q731" s="79"/>
      <c r="R731" s="79"/>
      <c r="S731" s="79"/>
      <c r="T731" s="79"/>
      <c r="U731" s="79"/>
      <c r="V731" s="79"/>
      <c r="W731" s="78"/>
    </row>
    <row r="732" spans="1:34" s="1" customFormat="1" x14ac:dyDescent="0.25">
      <c r="A732" s="3" t="s">
        <v>6634</v>
      </c>
      <c r="B732" s="48" t="s">
        <v>5112</v>
      </c>
      <c r="C732" s="8" t="s">
        <v>4033</v>
      </c>
      <c r="D732" s="14" t="s">
        <v>3473</v>
      </c>
      <c r="E732" s="14" t="str">
        <f t="shared" si="11"/>
        <v>029356</v>
      </c>
      <c r="F732" s="3" t="s">
        <v>4276</v>
      </c>
      <c r="G732" s="3" t="s">
        <v>940</v>
      </c>
      <c r="H732" s="3" t="s">
        <v>6</v>
      </c>
      <c r="I732" s="3" t="str">
        <f>IFERROR(VLOOKUP(E732,[2]Sheet1!$C:$D,2,0),"TIPO III - Não classificada")</f>
        <v>TIPO III</v>
      </c>
      <c r="J732" s="3">
        <v>46862</v>
      </c>
      <c r="K732" s="86"/>
      <c r="L732" s="117">
        <f>IF(SUMIFS('MUSD26-30'!B:B,'MUSD26-30'!A:A,ListaUsinas!E732)=0,"",SUMIFS('MUSD26-30'!B:B,'MUSD26-30'!A:A,ListaUsinas!E732))</f>
        <v>0.75</v>
      </c>
      <c r="M732" s="117">
        <f>IF(SUMIFS(MUSD!C:C,MUSD!A:A,ListaUsinas!E732)=0,"",SUMIFS(MUSD!C:C,MUSD!A:A,ListaUsinas!E732))</f>
        <v>0.75</v>
      </c>
      <c r="N732" s="46"/>
      <c r="O732" s="50"/>
      <c r="P732" s="79"/>
      <c r="Q732" s="79"/>
      <c r="R732" s="79"/>
      <c r="S732" s="79"/>
      <c r="T732" s="79"/>
      <c r="U732" s="79"/>
      <c r="V732" s="79"/>
      <c r="W732" s="78"/>
    </row>
    <row r="733" spans="1:34" s="1" customFormat="1" x14ac:dyDescent="0.25">
      <c r="A733" s="3" t="s">
        <v>6634</v>
      </c>
      <c r="B733" s="48" t="s">
        <v>5112</v>
      </c>
      <c r="C733" s="8" t="s">
        <v>4034</v>
      </c>
      <c r="D733" s="14" t="s">
        <v>3625</v>
      </c>
      <c r="E733" s="14" t="str">
        <f t="shared" si="11"/>
        <v>031623</v>
      </c>
      <c r="F733" s="3" t="s">
        <v>4276</v>
      </c>
      <c r="G733" s="3" t="s">
        <v>940</v>
      </c>
      <c r="H733" s="3" t="s">
        <v>6</v>
      </c>
      <c r="I733" s="3" t="str">
        <f>IFERROR(VLOOKUP(E733,[2]Sheet1!$C:$D,2,0),"TIPO III - Não classificada")</f>
        <v>TIPO III</v>
      </c>
      <c r="J733" s="3">
        <v>46862</v>
      </c>
      <c r="K733" s="86"/>
      <c r="L733" s="117">
        <f>IF(SUMIFS('MUSD26-30'!B:B,'MUSD26-30'!A:A,ListaUsinas!E733)=0,"",SUMIFS('MUSD26-30'!B:B,'MUSD26-30'!A:A,ListaUsinas!E733))</f>
        <v>1</v>
      </c>
      <c r="M733" s="117">
        <f>IF(SUMIFS(MUSD!C:C,MUSD!A:A,ListaUsinas!E733)=0,"",SUMIFS(MUSD!C:C,MUSD!A:A,ListaUsinas!E733))</f>
        <v>1</v>
      </c>
      <c r="N733" s="46"/>
      <c r="O733" s="50"/>
      <c r="P733" s="79"/>
      <c r="Q733" s="79"/>
      <c r="R733" s="79"/>
      <c r="S733" s="79"/>
      <c r="T733" s="79"/>
      <c r="U733" s="79"/>
      <c r="V733" s="79"/>
      <c r="W733" s="78"/>
    </row>
    <row r="734" spans="1:34" s="1" customFormat="1" x14ac:dyDescent="0.25">
      <c r="A734" s="3" t="s">
        <v>6634</v>
      </c>
      <c r="B734" s="48" t="s">
        <v>5112</v>
      </c>
      <c r="C734" s="8" t="s">
        <v>4035</v>
      </c>
      <c r="D734" s="14" t="s">
        <v>3022</v>
      </c>
      <c r="E734" s="14" t="str">
        <f t="shared" si="11"/>
        <v>032085</v>
      </c>
      <c r="F734" s="3" t="s">
        <v>4276</v>
      </c>
      <c r="G734" s="3" t="s">
        <v>940</v>
      </c>
      <c r="H734" s="3" t="s">
        <v>6</v>
      </c>
      <c r="I734" s="3" t="str">
        <f>IFERROR(VLOOKUP(E734,[2]Sheet1!$C:$D,2,0),"TIPO III - Não classificada")</f>
        <v>TIPO III</v>
      </c>
      <c r="J734" s="3">
        <v>46862</v>
      </c>
      <c r="K734" s="86"/>
      <c r="L734" s="117">
        <f>IF(SUMIFS('MUSD26-30'!B:B,'MUSD26-30'!A:A,ListaUsinas!E734)=0,"",SUMIFS('MUSD26-30'!B:B,'MUSD26-30'!A:A,ListaUsinas!E734))</f>
        <v>1</v>
      </c>
      <c r="M734" s="117">
        <f>IF(SUMIFS(MUSD!C:C,MUSD!A:A,ListaUsinas!E734)=0,"",SUMIFS(MUSD!C:C,MUSD!A:A,ListaUsinas!E734))</f>
        <v>1</v>
      </c>
      <c r="N734" s="46"/>
      <c r="O734" s="50"/>
      <c r="P734" s="79"/>
      <c r="Q734" s="79"/>
      <c r="R734" s="79"/>
      <c r="S734" s="79"/>
      <c r="T734" s="79"/>
      <c r="U734" s="79"/>
      <c r="V734" s="79"/>
      <c r="W734" s="78"/>
    </row>
    <row r="735" spans="1:34" s="1" customFormat="1" x14ac:dyDescent="0.25">
      <c r="A735" s="3" t="s">
        <v>6634</v>
      </c>
      <c r="B735" s="48" t="s">
        <v>5112</v>
      </c>
      <c r="C735" s="8" t="s">
        <v>4036</v>
      </c>
      <c r="D735" s="14" t="s">
        <v>3481</v>
      </c>
      <c r="E735" s="14" t="str">
        <f t="shared" si="11"/>
        <v>031735</v>
      </c>
      <c r="F735" s="3" t="s">
        <v>4276</v>
      </c>
      <c r="G735" s="3" t="s">
        <v>940</v>
      </c>
      <c r="H735" s="3" t="s">
        <v>6</v>
      </c>
      <c r="I735" s="3" t="str">
        <f>IFERROR(VLOOKUP(E735,[2]Sheet1!$C:$D,2,0),"TIPO III - Não classificada")</f>
        <v>TIPO III</v>
      </c>
      <c r="J735" s="3">
        <v>46862</v>
      </c>
      <c r="K735" s="86"/>
      <c r="L735" s="117">
        <f>IF(SUMIFS('MUSD26-30'!B:B,'MUSD26-30'!A:A,ListaUsinas!E735)=0,"",SUMIFS('MUSD26-30'!B:B,'MUSD26-30'!A:A,ListaUsinas!E735))</f>
        <v>0.128</v>
      </c>
      <c r="M735" s="117">
        <f>IF(SUMIFS(MUSD!C:C,MUSD!A:A,ListaUsinas!E735)=0,"",SUMIFS(MUSD!C:C,MUSD!A:A,ListaUsinas!E735))</f>
        <v>0.128</v>
      </c>
      <c r="N735" s="46"/>
      <c r="O735" s="50"/>
      <c r="P735" s="79"/>
      <c r="Q735" s="79"/>
      <c r="R735" s="79"/>
      <c r="S735" s="79"/>
      <c r="T735" s="79"/>
      <c r="U735" s="79"/>
      <c r="V735" s="79"/>
      <c r="W735" s="78"/>
    </row>
    <row r="736" spans="1:34" s="1" customFormat="1" x14ac:dyDescent="0.25">
      <c r="A736" s="3" t="s">
        <v>6634</v>
      </c>
      <c r="B736" s="48" t="s">
        <v>5112</v>
      </c>
      <c r="C736" s="15" t="s">
        <v>4037</v>
      </c>
      <c r="D736" s="14" t="s">
        <v>3238</v>
      </c>
      <c r="E736" s="14" t="str">
        <f t="shared" si="11"/>
        <v>031208</v>
      </c>
      <c r="F736" s="3" t="s">
        <v>4276</v>
      </c>
      <c r="G736" s="3" t="s">
        <v>940</v>
      </c>
      <c r="H736" s="3" t="s">
        <v>6</v>
      </c>
      <c r="I736" s="3" t="str">
        <f>IFERROR(VLOOKUP(E736,[2]Sheet1!$C:$D,2,0),"TIPO III - Não classificada")</f>
        <v>TIPO III</v>
      </c>
      <c r="J736" s="3">
        <v>46862</v>
      </c>
      <c r="K736" s="86"/>
      <c r="L736" s="117">
        <f>IF(SUMIFS('MUSD26-30'!B:B,'MUSD26-30'!A:A,ListaUsinas!E736)=0,"",SUMIFS('MUSD26-30'!B:B,'MUSD26-30'!A:A,ListaUsinas!E736))</f>
        <v>8.89</v>
      </c>
      <c r="M736" s="117">
        <f>IF(SUMIFS(MUSD!C:C,MUSD!A:A,ListaUsinas!E736)=0,"",SUMIFS(MUSD!C:C,MUSD!A:A,ListaUsinas!E736))</f>
        <v>8.89</v>
      </c>
      <c r="N736" s="46"/>
      <c r="O736" s="50"/>
      <c r="P736" s="79"/>
      <c r="Q736" s="79"/>
      <c r="R736" s="79"/>
      <c r="S736" s="79"/>
      <c r="T736" s="79"/>
      <c r="U736" s="79"/>
      <c r="V736" s="79"/>
      <c r="W736" s="78"/>
    </row>
    <row r="737" spans="1:23" s="1" customFormat="1" x14ac:dyDescent="0.25">
      <c r="A737" s="3" t="s">
        <v>6634</v>
      </c>
      <c r="B737" s="48" t="s">
        <v>5112</v>
      </c>
      <c r="C737" s="15" t="s">
        <v>4040</v>
      </c>
      <c r="D737" s="14" t="s">
        <v>2986</v>
      </c>
      <c r="E737" s="14" t="str">
        <f t="shared" si="11"/>
        <v>002682</v>
      </c>
      <c r="F737" s="3" t="s">
        <v>4276</v>
      </c>
      <c r="G737" s="3" t="s">
        <v>940</v>
      </c>
      <c r="H737" s="3" t="s">
        <v>6</v>
      </c>
      <c r="I737" s="3" t="str">
        <f>IFERROR(VLOOKUP(E737,[2]Sheet1!$C:$D,2,0),"TIPO III - Não classificada")</f>
        <v>TIPO III</v>
      </c>
      <c r="J737" s="3">
        <v>46864</v>
      </c>
      <c r="K737" s="86"/>
      <c r="L737" s="117">
        <f>IF(SUMIFS('MUSD26-30'!B:B,'MUSD26-30'!A:A,ListaUsinas!E737)=0,"",SUMIFS('MUSD26-30'!B:B,'MUSD26-30'!A:A,ListaUsinas!E737))</f>
        <v>6.3</v>
      </c>
      <c r="M737" s="117">
        <f>IF(SUMIFS(MUSD!C:C,MUSD!A:A,ListaUsinas!E737)=0,"",SUMIFS(MUSD!C:C,MUSD!A:A,ListaUsinas!E737))</f>
        <v>6.3</v>
      </c>
      <c r="N737" s="46"/>
      <c r="O737" s="50"/>
      <c r="P737" s="79"/>
      <c r="Q737" s="79"/>
      <c r="R737" s="79"/>
      <c r="S737" s="79"/>
      <c r="T737" s="79"/>
      <c r="U737" s="79"/>
      <c r="V737" s="79"/>
      <c r="W737" s="78"/>
    </row>
    <row r="738" spans="1:23" s="1" customFormat="1" x14ac:dyDescent="0.25">
      <c r="A738" s="3" t="s">
        <v>6634</v>
      </c>
      <c r="B738" s="48" t="s">
        <v>5112</v>
      </c>
      <c r="C738" s="15" t="s">
        <v>1536</v>
      </c>
      <c r="D738" s="14" t="s">
        <v>2980</v>
      </c>
      <c r="E738" s="14" t="str">
        <f t="shared" si="11"/>
        <v>029729</v>
      </c>
      <c r="F738" s="3" t="s">
        <v>4276</v>
      </c>
      <c r="G738" s="3" t="s">
        <v>940</v>
      </c>
      <c r="H738" s="3" t="s">
        <v>6</v>
      </c>
      <c r="I738" s="3" t="str">
        <f>IFERROR(VLOOKUP(E738,[2]Sheet1!$C:$D,2,0),"TIPO III - Não classificada")</f>
        <v>TIPO III</v>
      </c>
      <c r="J738" s="3">
        <v>46865</v>
      </c>
      <c r="K738" s="86"/>
      <c r="L738" s="117">
        <f>IF(SUMIFS('MUSD26-30'!B:B,'MUSD26-30'!A:A,ListaUsinas!E738)=0,"",SUMIFS('MUSD26-30'!B:B,'MUSD26-30'!A:A,ListaUsinas!E738))</f>
        <v>2.3199999999999998</v>
      </c>
      <c r="M738" s="117">
        <f>IF(SUMIFS(MUSD!C:C,MUSD!A:A,ListaUsinas!E738)=0,"",SUMIFS(MUSD!C:C,MUSD!A:A,ListaUsinas!E738))</f>
        <v>2.3199999999999998</v>
      </c>
      <c r="N738" s="46"/>
      <c r="O738" s="50"/>
      <c r="P738" s="79"/>
      <c r="Q738" s="79"/>
      <c r="R738" s="79"/>
      <c r="S738" s="79"/>
      <c r="T738" s="79"/>
      <c r="U738" s="79"/>
      <c r="V738" s="79"/>
      <c r="W738" s="78"/>
    </row>
    <row r="739" spans="1:23" s="1" customFormat="1" x14ac:dyDescent="0.25">
      <c r="A739" s="3" t="s">
        <v>6634</v>
      </c>
      <c r="B739" s="48" t="s">
        <v>5112</v>
      </c>
      <c r="C739" s="15" t="s">
        <v>4041</v>
      </c>
      <c r="D739" s="14" t="s">
        <v>2664</v>
      </c>
      <c r="E739" s="14" t="str">
        <f t="shared" si="11"/>
        <v>031376</v>
      </c>
      <c r="F739" s="3" t="s">
        <v>4276</v>
      </c>
      <c r="G739" s="3" t="s">
        <v>940</v>
      </c>
      <c r="H739" s="3" t="s">
        <v>6</v>
      </c>
      <c r="I739" s="3" t="str">
        <f>IFERROR(VLOOKUP(E739,[2]Sheet1!$C:$D,2,0),"TIPO III - Não classificada")</f>
        <v>TIPO III</v>
      </c>
      <c r="J739" s="3">
        <v>46865</v>
      </c>
      <c r="K739" s="86"/>
      <c r="L739" s="117">
        <f>IF(SUMIFS('MUSD26-30'!B:B,'MUSD26-30'!A:A,ListaUsinas!E739)=0,"",SUMIFS('MUSD26-30'!B:B,'MUSD26-30'!A:A,ListaUsinas!E739))</f>
        <v>0.44</v>
      </c>
      <c r="M739" s="117">
        <f>IF(SUMIFS(MUSD!C:C,MUSD!A:A,ListaUsinas!E739)=0,"",SUMIFS(MUSD!C:C,MUSD!A:A,ListaUsinas!E739))</f>
        <v>0.40899999999999997</v>
      </c>
      <c r="N739" s="46"/>
      <c r="O739" s="50"/>
      <c r="P739" s="79"/>
      <c r="Q739" s="79"/>
      <c r="R739" s="79"/>
      <c r="S739" s="79"/>
      <c r="T739" s="79"/>
      <c r="U739" s="79"/>
      <c r="V739" s="79"/>
      <c r="W739" s="78"/>
    </row>
    <row r="740" spans="1:23" s="1" customFormat="1" x14ac:dyDescent="0.25">
      <c r="A740" s="3" t="s">
        <v>6634</v>
      </c>
      <c r="B740" s="48" t="s">
        <v>5112</v>
      </c>
      <c r="C740" s="24" t="s">
        <v>4042</v>
      </c>
      <c r="D740" s="14" t="s">
        <v>2030</v>
      </c>
      <c r="E740" s="14" t="str">
        <f t="shared" si="11"/>
        <v>046484</v>
      </c>
      <c r="F740" s="3" t="s">
        <v>4276</v>
      </c>
      <c r="G740" s="3" t="s">
        <v>940</v>
      </c>
      <c r="H740" s="3" t="s">
        <v>6</v>
      </c>
      <c r="I740" s="3" t="str">
        <f>IFERROR(VLOOKUP(E740,[2]Sheet1!$C:$D,2,0),"TIPO III - Não classificada")</f>
        <v>TIPO III</v>
      </c>
      <c r="J740" s="3">
        <v>47699</v>
      </c>
      <c r="K740" s="86"/>
      <c r="L740" s="117" t="str">
        <f>IF(SUMIFS('MUSD26-30'!B:B,'MUSD26-30'!A:A,ListaUsinas!E740)=0,"",SUMIFS('MUSD26-30'!B:B,'MUSD26-30'!A:A,ListaUsinas!E740))</f>
        <v/>
      </c>
      <c r="M740" s="117">
        <f>IF(SUMIFS(MUSD!C:C,MUSD!A:A,ListaUsinas!E740)=0,"",SUMIFS(MUSD!C:C,MUSD!A:A,ListaUsinas!E740))</f>
        <v>0.50800000000000001</v>
      </c>
      <c r="N740" s="46"/>
      <c r="O740" s="50"/>
      <c r="P740" s="79"/>
      <c r="Q740" s="79"/>
      <c r="R740" s="79"/>
      <c r="S740" s="79"/>
      <c r="T740" s="79"/>
      <c r="U740" s="79"/>
      <c r="V740" s="79"/>
      <c r="W740" s="78"/>
    </row>
    <row r="741" spans="1:23" s="1" customFormat="1" x14ac:dyDescent="0.25">
      <c r="A741" s="3" t="s">
        <v>6634</v>
      </c>
      <c r="B741" s="48" t="s">
        <v>5112</v>
      </c>
      <c r="C741" s="15" t="s">
        <v>4043</v>
      </c>
      <c r="D741" s="14" t="s">
        <v>2994</v>
      </c>
      <c r="E741" s="14" t="str">
        <f t="shared" si="11"/>
        <v>029139</v>
      </c>
      <c r="F741" s="3" t="s">
        <v>4276</v>
      </c>
      <c r="G741" s="3" t="s">
        <v>940</v>
      </c>
      <c r="H741" s="3" t="s">
        <v>6</v>
      </c>
      <c r="I741" s="3" t="str">
        <f>IFERROR(VLOOKUP(E741,[2]Sheet1!$C:$D,2,0),"TIPO III - Não classificada")</f>
        <v>TIPO III</v>
      </c>
      <c r="J741" s="3">
        <v>10815</v>
      </c>
      <c r="K741" s="86"/>
      <c r="L741" s="117">
        <f>IF(SUMIFS('MUSD26-30'!B:B,'MUSD26-30'!A:A,ListaUsinas!E741)=0,"",SUMIFS('MUSD26-30'!B:B,'MUSD26-30'!A:A,ListaUsinas!E741))</f>
        <v>4.0999999999999996</v>
      </c>
      <c r="M741" s="117">
        <f>IF(SUMIFS(MUSD!C:C,MUSD!A:A,ListaUsinas!E741)=0,"",SUMIFS(MUSD!C:C,MUSD!A:A,ListaUsinas!E741))</f>
        <v>4.0999999999999996</v>
      </c>
      <c r="N741" s="81"/>
      <c r="O741" s="50"/>
      <c r="P741" s="79"/>
      <c r="Q741" s="79"/>
      <c r="R741" s="79"/>
      <c r="S741" s="79"/>
      <c r="T741" s="79"/>
      <c r="U741" s="79"/>
      <c r="V741" s="79"/>
      <c r="W741" s="78"/>
    </row>
    <row r="742" spans="1:23" s="1" customFormat="1" x14ac:dyDescent="0.25">
      <c r="A742" s="3" t="s">
        <v>6634</v>
      </c>
      <c r="B742" s="48" t="s">
        <v>5112</v>
      </c>
      <c r="C742" s="15" t="s">
        <v>4044</v>
      </c>
      <c r="D742" s="14" t="s">
        <v>3131</v>
      </c>
      <c r="E742" s="14" t="str">
        <f t="shared" si="11"/>
        <v>029140</v>
      </c>
      <c r="F742" s="3" t="s">
        <v>4276</v>
      </c>
      <c r="G742" s="3" t="s">
        <v>940</v>
      </c>
      <c r="H742" s="3" t="s">
        <v>6</v>
      </c>
      <c r="I742" s="3" t="str">
        <f>IFERROR(VLOOKUP(E742,[2]Sheet1!$C:$D,2,0),"TIPO III - Não classificada")</f>
        <v>TIPO III</v>
      </c>
      <c r="J742" s="3">
        <v>10815</v>
      </c>
      <c r="K742" s="86"/>
      <c r="L742" s="117">
        <f>IF(SUMIFS('MUSD26-30'!B:B,'MUSD26-30'!A:A,ListaUsinas!E742)=0,"",SUMIFS('MUSD26-30'!B:B,'MUSD26-30'!A:A,ListaUsinas!E742))</f>
        <v>6.85</v>
      </c>
      <c r="M742" s="117">
        <f>IF(SUMIFS(MUSD!C:C,MUSD!A:A,ListaUsinas!E742)=0,"",SUMIFS(MUSD!C:C,MUSD!A:A,ListaUsinas!E742))</f>
        <v>6.85</v>
      </c>
      <c r="N742" s="46"/>
      <c r="O742" s="50"/>
      <c r="P742" s="79"/>
      <c r="Q742" s="79"/>
      <c r="R742" s="79"/>
      <c r="S742" s="79"/>
      <c r="T742" s="79"/>
      <c r="U742" s="79"/>
      <c r="V742" s="79"/>
      <c r="W742" s="78"/>
    </row>
    <row r="743" spans="1:23" s="1" customFormat="1" x14ac:dyDescent="0.25">
      <c r="A743" s="3" t="s">
        <v>6634</v>
      </c>
      <c r="B743" s="48" t="s">
        <v>5112</v>
      </c>
      <c r="C743" s="15" t="s">
        <v>4045</v>
      </c>
      <c r="D743" s="14" t="s">
        <v>3008</v>
      </c>
      <c r="E743" s="14" t="str">
        <f t="shared" si="11"/>
        <v>028844</v>
      </c>
      <c r="F743" s="3" t="s">
        <v>4276</v>
      </c>
      <c r="G743" s="3" t="s">
        <v>940</v>
      </c>
      <c r="H743" s="3" t="s">
        <v>6</v>
      </c>
      <c r="I743" s="3" t="str">
        <f>IFERROR(VLOOKUP(E743,[2]Sheet1!$C:$D,2,0),"TIPO III - Não classificada")</f>
        <v>TIPO III</v>
      </c>
      <c r="J743" s="3">
        <v>10815</v>
      </c>
      <c r="K743" s="86"/>
      <c r="L743" s="117">
        <f>IF(SUMIFS('MUSD26-30'!B:B,'MUSD26-30'!A:A,ListaUsinas!E743)=0,"",SUMIFS('MUSD26-30'!B:B,'MUSD26-30'!A:A,ListaUsinas!E743))</f>
        <v>6.5</v>
      </c>
      <c r="M743" s="117">
        <f>IF(SUMIFS(MUSD!C:C,MUSD!A:A,ListaUsinas!E743)=0,"",SUMIFS(MUSD!C:C,MUSD!A:A,ListaUsinas!E743))</f>
        <v>6.5</v>
      </c>
      <c r="N743" s="46"/>
      <c r="O743" s="50"/>
      <c r="P743" s="79"/>
      <c r="Q743" s="79"/>
      <c r="R743" s="79"/>
      <c r="S743" s="79"/>
      <c r="T743" s="79"/>
      <c r="U743" s="79"/>
      <c r="V743" s="79"/>
      <c r="W743" s="78"/>
    </row>
    <row r="744" spans="1:23" s="1" customFormat="1" x14ac:dyDescent="0.25">
      <c r="A744" s="3" t="s">
        <v>8673</v>
      </c>
      <c r="B744" s="48" t="s">
        <v>5112</v>
      </c>
      <c r="C744" s="15" t="s">
        <v>4046</v>
      </c>
      <c r="D744" s="14" t="s">
        <v>3776</v>
      </c>
      <c r="E744" s="14" t="str">
        <f t="shared" si="11"/>
        <v>000659</v>
      </c>
      <c r="F744" s="3" t="s">
        <v>5959</v>
      </c>
      <c r="G744" s="3" t="s">
        <v>4905</v>
      </c>
      <c r="H744" s="3" t="s">
        <v>7</v>
      </c>
      <c r="I744" s="3" t="str">
        <f>IFERROR(VLOOKUP(E744,[2]Sheet1!$C:$D,2,0),"TIPO III - Não classificada")</f>
        <v>TIPO III</v>
      </c>
      <c r="J744" s="3"/>
      <c r="K744" s="86"/>
      <c r="L744" s="117">
        <f>IF(SUMIFS('MUSD26-30'!B:B,'MUSD26-30'!A:A,ListaUsinas!E744)=0,"",SUMIFS('MUSD26-30'!B:B,'MUSD26-30'!A:A,ListaUsinas!E744))</f>
        <v>11.835000000000001</v>
      </c>
      <c r="M744" s="117" t="str">
        <f>IF(SUMIFS(MUSD!C:C,MUSD!A:A,ListaUsinas!E744)=0,"",SUMIFS(MUSD!C:C,MUSD!A:A,ListaUsinas!E744))</f>
        <v/>
      </c>
      <c r="N744" s="81"/>
      <c r="O744" s="50"/>
      <c r="P744" s="79"/>
      <c r="Q744" s="79"/>
      <c r="R744" s="79"/>
      <c r="S744" s="79"/>
      <c r="T744" s="79"/>
      <c r="U744" s="79"/>
      <c r="V744" s="79"/>
      <c r="W744" s="78"/>
    </row>
    <row r="745" spans="1:23" s="1" customFormat="1" x14ac:dyDescent="0.25">
      <c r="A745" s="3" t="s">
        <v>6634</v>
      </c>
      <c r="B745" s="48" t="s">
        <v>5112</v>
      </c>
      <c r="C745" s="15" t="s">
        <v>4047</v>
      </c>
      <c r="D745" s="14" t="s">
        <v>3319</v>
      </c>
      <c r="E745" s="14" t="str">
        <f t="shared" si="11"/>
        <v>035739</v>
      </c>
      <c r="F745" s="3" t="s">
        <v>4276</v>
      </c>
      <c r="G745" s="3" t="s">
        <v>940</v>
      </c>
      <c r="H745" s="3" t="s">
        <v>6</v>
      </c>
      <c r="I745" s="3" t="str">
        <f>IFERROR(VLOOKUP(E745,[2]Sheet1!$C:$D,2,0),"TIPO III - Não classificada")</f>
        <v>TIPO III</v>
      </c>
      <c r="J745" s="3">
        <v>46866</v>
      </c>
      <c r="K745" s="86"/>
      <c r="L745" s="117">
        <f>IF(SUMIFS('MUSD26-30'!B:B,'MUSD26-30'!A:A,ListaUsinas!E745)=0,"",SUMIFS('MUSD26-30'!B:B,'MUSD26-30'!A:A,ListaUsinas!E745))</f>
        <v>2.7629999999999999</v>
      </c>
      <c r="M745" s="117">
        <f>IF(SUMIFS(MUSD!C:C,MUSD!A:A,ListaUsinas!E745)=0,"",SUMIFS(MUSD!C:C,MUSD!A:A,ListaUsinas!E745))</f>
        <v>2.7629999999999999</v>
      </c>
      <c r="N745" s="46"/>
      <c r="O745" s="50"/>
      <c r="P745" s="79"/>
      <c r="Q745" s="79"/>
      <c r="R745" s="79"/>
      <c r="S745" s="79"/>
      <c r="T745" s="79"/>
      <c r="U745" s="79"/>
      <c r="V745" s="79"/>
      <c r="W745" s="78"/>
    </row>
    <row r="746" spans="1:23" s="1" customFormat="1" x14ac:dyDescent="0.25">
      <c r="A746" s="3" t="s">
        <v>6634</v>
      </c>
      <c r="B746" s="48" t="s">
        <v>5112</v>
      </c>
      <c r="C746" s="8" t="s">
        <v>4048</v>
      </c>
      <c r="D746" s="14" t="s">
        <v>3428</v>
      </c>
      <c r="E746" s="14" t="str">
        <f t="shared" si="11"/>
        <v>028195</v>
      </c>
      <c r="F746" s="3" t="s">
        <v>4276</v>
      </c>
      <c r="G746" s="3" t="s">
        <v>940</v>
      </c>
      <c r="H746" s="3" t="s">
        <v>6</v>
      </c>
      <c r="I746" s="3" t="str">
        <f>IFERROR(VLOOKUP(E746,[2]Sheet1!$C:$D,2,0),"TIPO III - Não classificada")</f>
        <v>TIPO III</v>
      </c>
      <c r="J746" s="3">
        <v>46867</v>
      </c>
      <c r="K746" s="86"/>
      <c r="L746" s="117">
        <f>IF(SUMIFS('MUSD26-30'!B:B,'MUSD26-30'!A:A,ListaUsinas!E746)=0,"",SUMIFS('MUSD26-30'!B:B,'MUSD26-30'!A:A,ListaUsinas!E746))</f>
        <v>1.5</v>
      </c>
      <c r="M746" s="117">
        <f>IF(SUMIFS(MUSD!C:C,MUSD!A:A,ListaUsinas!E746)=0,"",SUMIFS(MUSD!C:C,MUSD!A:A,ListaUsinas!E746))</f>
        <v>1.5</v>
      </c>
      <c r="N746" s="22" t="s">
        <v>5147</v>
      </c>
      <c r="O746" s="50"/>
      <c r="P746" s="79"/>
      <c r="Q746" s="79"/>
      <c r="R746" s="79"/>
      <c r="S746" s="79"/>
      <c r="T746" s="79"/>
      <c r="U746" s="79"/>
      <c r="V746" s="79"/>
      <c r="W746" s="78"/>
    </row>
    <row r="747" spans="1:23" s="1" customFormat="1" x14ac:dyDescent="0.25">
      <c r="A747" s="3" t="s">
        <v>6634</v>
      </c>
      <c r="B747" s="48" t="s">
        <v>5112</v>
      </c>
      <c r="C747" s="8" t="s">
        <v>4049</v>
      </c>
      <c r="D747" s="14" t="s">
        <v>3828</v>
      </c>
      <c r="E747" s="14" t="str">
        <f t="shared" si="11"/>
        <v>029377</v>
      </c>
      <c r="F747" s="3" t="s">
        <v>4276</v>
      </c>
      <c r="G747" s="3" t="s">
        <v>940</v>
      </c>
      <c r="H747" s="3" t="s">
        <v>6</v>
      </c>
      <c r="I747" s="3" t="str">
        <f>IFERROR(VLOOKUP(E747,[2]Sheet1!$C:$D,2,0),"TIPO III - Não classificada")</f>
        <v>TIPO III</v>
      </c>
      <c r="J747" s="3">
        <v>46867</v>
      </c>
      <c r="K747" s="86"/>
      <c r="L747" s="117">
        <f>IF(SUMIFS('MUSD26-30'!B:B,'MUSD26-30'!A:A,ListaUsinas!E747)=0,"",SUMIFS('MUSD26-30'!B:B,'MUSD26-30'!A:A,ListaUsinas!E747))</f>
        <v>1.25</v>
      </c>
      <c r="M747" s="117">
        <f>IF(SUMIFS(MUSD!C:C,MUSD!A:A,ListaUsinas!E747)=0,"",SUMIFS(MUSD!C:C,MUSD!A:A,ListaUsinas!E747))</f>
        <v>1.25</v>
      </c>
      <c r="N747" s="22" t="s">
        <v>5147</v>
      </c>
      <c r="O747" s="50"/>
      <c r="P747" s="79"/>
      <c r="Q747" s="79"/>
      <c r="R747" s="79"/>
      <c r="S747" s="79"/>
      <c r="T747" s="79"/>
      <c r="U747" s="79"/>
      <c r="V747" s="79"/>
      <c r="W747" s="78"/>
    </row>
    <row r="748" spans="1:23" s="1" customFormat="1" x14ac:dyDescent="0.25">
      <c r="A748" s="3" t="s">
        <v>6634</v>
      </c>
      <c r="B748" s="48" t="s">
        <v>5112</v>
      </c>
      <c r="C748" s="8" t="s">
        <v>4050</v>
      </c>
      <c r="D748" s="14" t="s">
        <v>3056</v>
      </c>
      <c r="E748" s="14" t="str">
        <f t="shared" si="11"/>
        <v>030261</v>
      </c>
      <c r="F748" s="3" t="s">
        <v>4276</v>
      </c>
      <c r="G748" s="3" t="s">
        <v>940</v>
      </c>
      <c r="H748" s="3" t="s">
        <v>6</v>
      </c>
      <c r="I748" s="3" t="str">
        <f>IFERROR(VLOOKUP(E748,[2]Sheet1!$C:$D,2,0),"TIPO III - Não classificada")</f>
        <v>TIPO III</v>
      </c>
      <c r="J748" s="3">
        <v>46868</v>
      </c>
      <c r="K748" s="86"/>
      <c r="L748" s="117">
        <f>IF(SUMIFS('MUSD26-30'!B:B,'MUSD26-30'!A:A,ListaUsinas!E748)=0,"",SUMIFS('MUSD26-30'!B:B,'MUSD26-30'!A:A,ListaUsinas!E748))</f>
        <v>2.25</v>
      </c>
      <c r="M748" s="117">
        <f>IF(SUMIFS(MUSD!C:C,MUSD!A:A,ListaUsinas!E748)=0,"",SUMIFS(MUSD!C:C,MUSD!A:A,ListaUsinas!E748))</f>
        <v>2.25</v>
      </c>
      <c r="N748" s="46"/>
      <c r="O748" s="50"/>
      <c r="P748" s="79"/>
      <c r="Q748" s="79"/>
      <c r="R748" s="79"/>
      <c r="S748" s="79"/>
      <c r="T748" s="79"/>
      <c r="U748" s="79"/>
      <c r="V748" s="79"/>
      <c r="W748" s="78"/>
    </row>
    <row r="749" spans="1:23" s="1" customFormat="1" x14ac:dyDescent="0.25">
      <c r="A749" s="3" t="s">
        <v>6634</v>
      </c>
      <c r="B749" s="48" t="s">
        <v>5112</v>
      </c>
      <c r="C749" s="45" t="s">
        <v>4051</v>
      </c>
      <c r="D749" s="14" t="s">
        <v>4052</v>
      </c>
      <c r="E749" s="14" t="str">
        <f t="shared" si="11"/>
        <v>028491</v>
      </c>
      <c r="F749" s="3" t="s">
        <v>4276</v>
      </c>
      <c r="G749" s="3" t="s">
        <v>940</v>
      </c>
      <c r="H749" s="3" t="s">
        <v>6</v>
      </c>
      <c r="I749" s="3" t="str">
        <f>IFERROR(VLOOKUP(E749,[2]Sheet1!$C:$D,2,0),"TIPO III - Não classificada")</f>
        <v>TIPO III</v>
      </c>
      <c r="J749" s="3">
        <v>46868</v>
      </c>
      <c r="K749" s="86"/>
      <c r="L749" s="117">
        <f>IF(SUMIFS('MUSD26-30'!B:B,'MUSD26-30'!A:A,ListaUsinas!E749)=0,"",SUMIFS('MUSD26-30'!B:B,'MUSD26-30'!A:A,ListaUsinas!E749))</f>
        <v>0.6</v>
      </c>
      <c r="M749" s="117">
        <f>IF(SUMIFS(MUSD!C:C,MUSD!A:A,ListaUsinas!E749)=0,"",SUMIFS(MUSD!C:C,MUSD!A:A,ListaUsinas!E749))</f>
        <v>0.6</v>
      </c>
      <c r="N749" s="46"/>
      <c r="O749" s="50"/>
      <c r="P749" s="79"/>
      <c r="Q749" s="79"/>
      <c r="R749" s="79"/>
      <c r="S749" s="79"/>
      <c r="T749" s="79"/>
      <c r="U749" s="79"/>
      <c r="V749" s="79"/>
      <c r="W749" s="78"/>
    </row>
    <row r="750" spans="1:23" s="1" customFormat="1" x14ac:dyDescent="0.25">
      <c r="A750" s="3" t="s">
        <v>6634</v>
      </c>
      <c r="B750" s="48" t="s">
        <v>5112</v>
      </c>
      <c r="C750" s="15" t="s">
        <v>947</v>
      </c>
      <c r="D750" s="14" t="s">
        <v>2968</v>
      </c>
      <c r="E750" s="14" t="str">
        <f t="shared" si="11"/>
        <v>037229</v>
      </c>
      <c r="F750" s="3" t="s">
        <v>4276</v>
      </c>
      <c r="G750" s="3" t="s">
        <v>940</v>
      </c>
      <c r="H750" s="3" t="s">
        <v>6</v>
      </c>
      <c r="I750" s="3" t="str">
        <f>IFERROR(VLOOKUP(E750,[2]Sheet1!$C:$D,2,0),"TIPO III - Não classificada")</f>
        <v>TIPO III</v>
      </c>
      <c r="J750" s="3">
        <v>46858</v>
      </c>
      <c r="K750" s="86"/>
      <c r="L750" s="117">
        <f>IF(SUMIFS('MUSD26-30'!B:B,'MUSD26-30'!A:A,ListaUsinas!E750)=0,"",SUMIFS('MUSD26-30'!B:B,'MUSD26-30'!A:A,ListaUsinas!E750))</f>
        <v>0.77500000000000002</v>
      </c>
      <c r="M750" s="117">
        <f>IF(SUMIFS(MUSD!C:C,MUSD!A:A,ListaUsinas!E750)=0,"",SUMIFS(MUSD!C:C,MUSD!A:A,ListaUsinas!E750))</f>
        <v>0.77500000000000002</v>
      </c>
      <c r="N750" s="46"/>
      <c r="O750" s="50"/>
      <c r="P750" s="79"/>
      <c r="Q750" s="79"/>
      <c r="R750" s="79"/>
      <c r="S750" s="79"/>
      <c r="T750" s="79"/>
      <c r="U750" s="79"/>
      <c r="V750" s="79"/>
      <c r="W750" s="78"/>
    </row>
    <row r="751" spans="1:23" s="1" customFormat="1" x14ac:dyDescent="0.25">
      <c r="A751" s="3" t="s">
        <v>6634</v>
      </c>
      <c r="B751" s="48" t="s">
        <v>5112</v>
      </c>
      <c r="C751" s="24" t="s">
        <v>4053</v>
      </c>
      <c r="D751" s="14" t="s">
        <v>2136</v>
      </c>
      <c r="E751" s="14" t="str">
        <f t="shared" si="11"/>
        <v>029229</v>
      </c>
      <c r="F751" s="3" t="s">
        <v>4276</v>
      </c>
      <c r="G751" s="3" t="s">
        <v>940</v>
      </c>
      <c r="H751" s="3" t="s">
        <v>6</v>
      </c>
      <c r="I751" s="3" t="str">
        <f>IFERROR(VLOOKUP(E751,[2]Sheet1!$C:$D,2,0),"TIPO III - Não classificada")</f>
        <v>TIPO III</v>
      </c>
      <c r="J751" s="3">
        <v>46858</v>
      </c>
      <c r="K751" s="86"/>
      <c r="L751" s="117">
        <f>IF(SUMIFS('MUSD26-30'!B:B,'MUSD26-30'!A:A,ListaUsinas!E751)=0,"",SUMIFS('MUSD26-30'!B:B,'MUSD26-30'!A:A,ListaUsinas!E751))</f>
        <v>2</v>
      </c>
      <c r="M751" s="117">
        <f>IF(SUMIFS(MUSD!C:C,MUSD!A:A,ListaUsinas!E751)=0,"",SUMIFS(MUSD!C:C,MUSD!A:A,ListaUsinas!E751))</f>
        <v>2</v>
      </c>
      <c r="N751" s="46"/>
      <c r="O751" s="50"/>
      <c r="P751" s="79"/>
      <c r="Q751" s="79"/>
      <c r="R751" s="79"/>
      <c r="S751" s="79"/>
      <c r="T751" s="79"/>
      <c r="U751" s="79"/>
      <c r="V751" s="79"/>
      <c r="W751" s="78"/>
    </row>
    <row r="752" spans="1:23" s="1" customFormat="1" x14ac:dyDescent="0.25">
      <c r="A752" s="3" t="s">
        <v>6634</v>
      </c>
      <c r="B752" s="48" t="s">
        <v>5112</v>
      </c>
      <c r="C752" s="15" t="s">
        <v>4054</v>
      </c>
      <c r="D752" s="14" t="s">
        <v>3695</v>
      </c>
      <c r="E752" s="14" t="str">
        <f t="shared" si="11"/>
        <v>028831</v>
      </c>
      <c r="F752" s="3" t="s">
        <v>4276</v>
      </c>
      <c r="G752" s="3" t="s">
        <v>940</v>
      </c>
      <c r="H752" s="3" t="s">
        <v>6</v>
      </c>
      <c r="I752" s="3" t="str">
        <f>IFERROR(VLOOKUP(E752,[2]Sheet1!$C:$D,2,0),"TIPO III - Não classificada")</f>
        <v>TIPO III</v>
      </c>
      <c r="J752" s="3" t="s">
        <v>8674</v>
      </c>
      <c r="K752" s="86"/>
      <c r="L752" s="117">
        <f>IF(SUMIFS('MUSD26-30'!B:B,'MUSD26-30'!A:A,ListaUsinas!E752)=0,"",SUMIFS('MUSD26-30'!B:B,'MUSD26-30'!A:A,ListaUsinas!E752))</f>
        <v>6.7</v>
      </c>
      <c r="M752" s="117">
        <f>IF(SUMIFS(MUSD!C:C,MUSD!A:A,ListaUsinas!E752)=0,"",SUMIFS(MUSD!C:C,MUSD!A:A,ListaUsinas!E752))</f>
        <v>6.7</v>
      </c>
      <c r="N752" s="46" t="s">
        <v>5992</v>
      </c>
      <c r="O752" s="50"/>
      <c r="P752" s="79"/>
      <c r="Q752" s="79"/>
      <c r="R752" s="79"/>
      <c r="S752" s="79"/>
      <c r="T752" s="79"/>
      <c r="U752" s="79"/>
      <c r="V752" s="79"/>
      <c r="W752" s="78"/>
    </row>
    <row r="753" spans="1:34" s="1" customFormat="1" x14ac:dyDescent="0.25">
      <c r="A753" s="3" t="s">
        <v>6634</v>
      </c>
      <c r="B753" s="48" t="s">
        <v>5112</v>
      </c>
      <c r="C753" s="15" t="s">
        <v>4055</v>
      </c>
      <c r="D753" s="14" t="s">
        <v>3339</v>
      </c>
      <c r="E753" s="14" t="str">
        <f t="shared" si="11"/>
        <v>030093</v>
      </c>
      <c r="F753" s="3" t="s">
        <v>4276</v>
      </c>
      <c r="G753" s="3" t="s">
        <v>940</v>
      </c>
      <c r="H753" s="3" t="s">
        <v>6</v>
      </c>
      <c r="I753" s="3" t="str">
        <f>IFERROR(VLOOKUP(E753,[2]Sheet1!$C:$D,2,0),"TIPO III - Não classificada")</f>
        <v>TIPO III</v>
      </c>
      <c r="J753" s="3" t="s">
        <v>8674</v>
      </c>
      <c r="K753" s="86"/>
      <c r="L753" s="117">
        <f>IF(SUMIFS('MUSD26-30'!B:B,'MUSD26-30'!A:A,ListaUsinas!E753)=0,"",SUMIFS('MUSD26-30'!B:B,'MUSD26-30'!A:A,ListaUsinas!E753))</f>
        <v>3</v>
      </c>
      <c r="M753" s="117">
        <f>IF(SUMIFS(MUSD!C:C,MUSD!A:A,ListaUsinas!E753)=0,"",SUMIFS(MUSD!C:C,MUSD!A:A,ListaUsinas!E753))</f>
        <v>3</v>
      </c>
      <c r="N753" s="46" t="s">
        <v>5992</v>
      </c>
      <c r="O753" s="50"/>
      <c r="P753" s="79"/>
      <c r="Q753" s="79"/>
      <c r="R753" s="79"/>
      <c r="S753" s="79"/>
      <c r="T753" s="79"/>
      <c r="U753" s="79"/>
      <c r="V753" s="79"/>
      <c r="W753" s="78"/>
    </row>
    <row r="754" spans="1:34" s="1" customFormat="1" x14ac:dyDescent="0.25">
      <c r="A754" s="3" t="s">
        <v>6634</v>
      </c>
      <c r="B754" s="48" t="s">
        <v>5112</v>
      </c>
      <c r="C754" s="15" t="s">
        <v>4056</v>
      </c>
      <c r="D754" s="14" t="s">
        <v>3583</v>
      </c>
      <c r="E754" s="14" t="str">
        <f t="shared" si="11"/>
        <v>030092</v>
      </c>
      <c r="F754" s="3" t="s">
        <v>4276</v>
      </c>
      <c r="G754" s="3" t="s">
        <v>940</v>
      </c>
      <c r="H754" s="3" t="s">
        <v>6</v>
      </c>
      <c r="I754" s="3" t="str">
        <f>IFERROR(VLOOKUP(E754,[2]Sheet1!$C:$D,2,0),"TIPO III - Não classificada")</f>
        <v>TIPO III</v>
      </c>
      <c r="J754" s="3" t="s">
        <v>8674</v>
      </c>
      <c r="K754" s="86"/>
      <c r="L754" s="117">
        <f>IF(SUMIFS('MUSD26-30'!B:B,'MUSD26-30'!A:A,ListaUsinas!E754)=0,"",SUMIFS('MUSD26-30'!B:B,'MUSD26-30'!A:A,ListaUsinas!E754))</f>
        <v>3</v>
      </c>
      <c r="M754" s="117">
        <f>IF(SUMIFS(MUSD!C:C,MUSD!A:A,ListaUsinas!E754)=0,"",SUMIFS(MUSD!C:C,MUSD!A:A,ListaUsinas!E754))</f>
        <v>3</v>
      </c>
      <c r="N754" s="46" t="s">
        <v>5992</v>
      </c>
      <c r="O754" s="50"/>
      <c r="P754" s="79"/>
      <c r="Q754" s="79"/>
      <c r="R754" s="79"/>
      <c r="S754" s="79"/>
      <c r="T754" s="79"/>
      <c r="U754" s="79"/>
      <c r="V754" s="79"/>
      <c r="W754" s="78"/>
    </row>
    <row r="755" spans="1:34" s="1" customFormat="1" x14ac:dyDescent="0.25">
      <c r="A755" s="3" t="s">
        <v>6634</v>
      </c>
      <c r="B755" s="48" t="s">
        <v>5112</v>
      </c>
      <c r="C755" s="15" t="s">
        <v>4057</v>
      </c>
      <c r="D755" s="14" t="s">
        <v>2900</v>
      </c>
      <c r="E755" s="14" t="str">
        <f t="shared" si="11"/>
        <v>030091</v>
      </c>
      <c r="F755" s="3" t="s">
        <v>4276</v>
      </c>
      <c r="G755" s="3" t="s">
        <v>940</v>
      </c>
      <c r="H755" s="3" t="s">
        <v>6</v>
      </c>
      <c r="I755" s="3" t="str">
        <f>IFERROR(VLOOKUP(E755,[2]Sheet1!$C:$D,2,0),"TIPO III - Não classificada")</f>
        <v>TIPO III</v>
      </c>
      <c r="J755" s="3" t="s">
        <v>8674</v>
      </c>
      <c r="K755" s="86"/>
      <c r="L755" s="117">
        <f>IF(SUMIFS('MUSD26-30'!B:B,'MUSD26-30'!A:A,ListaUsinas!E755)=0,"",SUMIFS('MUSD26-30'!B:B,'MUSD26-30'!A:A,ListaUsinas!E755))</f>
        <v>3.6</v>
      </c>
      <c r="M755" s="117">
        <f>IF(SUMIFS(MUSD!C:C,MUSD!A:A,ListaUsinas!E755)=0,"",SUMIFS(MUSD!C:C,MUSD!A:A,ListaUsinas!E755))</f>
        <v>3.6</v>
      </c>
      <c r="N755" s="46" t="s">
        <v>5992</v>
      </c>
      <c r="O755" s="50"/>
      <c r="P755" s="79"/>
      <c r="Q755" s="79"/>
      <c r="R755" s="79"/>
      <c r="S755" s="79"/>
      <c r="T755" s="79"/>
      <c r="U755" s="79"/>
      <c r="V755" s="79"/>
      <c r="W755" s="78"/>
    </row>
    <row r="756" spans="1:34" s="1" customFormat="1" x14ac:dyDescent="0.25">
      <c r="A756" s="3" t="s">
        <v>6634</v>
      </c>
      <c r="B756" s="48" t="s">
        <v>5112</v>
      </c>
      <c r="C756" s="15" t="s">
        <v>4058</v>
      </c>
      <c r="D756" s="14" t="s">
        <v>3017</v>
      </c>
      <c r="E756" s="14" t="str">
        <f t="shared" si="11"/>
        <v>030379</v>
      </c>
      <c r="F756" s="3" t="s">
        <v>4276</v>
      </c>
      <c r="G756" s="3" t="s">
        <v>940</v>
      </c>
      <c r="H756" s="3" t="s">
        <v>6</v>
      </c>
      <c r="I756" s="3" t="str">
        <f>IFERROR(VLOOKUP(E756,[2]Sheet1!$C:$D,2,0),"TIPO III - Não classificada")</f>
        <v>TIPO III</v>
      </c>
      <c r="J756" s="3" t="s">
        <v>8674</v>
      </c>
      <c r="K756" s="86"/>
      <c r="L756" s="117">
        <f>IF(SUMIFS('MUSD26-30'!B:B,'MUSD26-30'!A:A,ListaUsinas!E756)=0,"",SUMIFS('MUSD26-30'!B:B,'MUSD26-30'!A:A,ListaUsinas!E756))</f>
        <v>8.6999999999999993</v>
      </c>
      <c r="M756" s="117">
        <f>IF(SUMIFS(MUSD!C:C,MUSD!A:A,ListaUsinas!E756)=0,"",SUMIFS(MUSD!C:C,MUSD!A:A,ListaUsinas!E756))</f>
        <v>8.6999999999999993</v>
      </c>
      <c r="N756" s="46" t="s">
        <v>5992</v>
      </c>
      <c r="O756" s="50"/>
      <c r="P756" s="79"/>
      <c r="Q756" s="79"/>
      <c r="R756" s="79"/>
      <c r="S756" s="79"/>
      <c r="T756" s="79"/>
      <c r="U756" s="79"/>
      <c r="V756" s="79"/>
      <c r="W756" s="78"/>
    </row>
    <row r="757" spans="1:34" x14ac:dyDescent="0.25">
      <c r="A757" s="3" t="s">
        <v>6634</v>
      </c>
      <c r="B757" s="48" t="s">
        <v>5112</v>
      </c>
      <c r="C757" s="8" t="s">
        <v>1836</v>
      </c>
      <c r="D757" s="14" t="s">
        <v>2184</v>
      </c>
      <c r="E757" s="14" t="str">
        <f t="shared" si="11"/>
        <v>035743</v>
      </c>
      <c r="F757" s="3" t="s">
        <v>4276</v>
      </c>
      <c r="G757" s="3" t="s">
        <v>940</v>
      </c>
      <c r="H757" s="3" t="s">
        <v>6</v>
      </c>
      <c r="I757" s="3" t="str">
        <f>IFERROR(VLOOKUP(E757,[2]Sheet1!$C:$D,2,0),"TIPO III - Não classificada")</f>
        <v>TIPO III</v>
      </c>
      <c r="J757" s="3" t="s">
        <v>8674</v>
      </c>
      <c r="K757" s="86"/>
      <c r="L757" s="117">
        <f>IF(SUMIFS('MUSD26-30'!B:B,'MUSD26-30'!A:A,ListaUsinas!E757)=0,"",SUMIFS('MUSD26-30'!B:B,'MUSD26-30'!A:A,ListaUsinas!E757))</f>
        <v>0.98599999999999999</v>
      </c>
      <c r="M757" s="117">
        <f>IF(SUMIFS(MUSD!C:C,MUSD!A:A,ListaUsinas!E757)=0,"",SUMIFS(MUSD!C:C,MUSD!A:A,ListaUsinas!E757))</f>
        <v>0.98599999999999999</v>
      </c>
      <c r="N757" s="46" t="s">
        <v>5992</v>
      </c>
      <c r="O757" s="50"/>
      <c r="P757" s="79"/>
      <c r="Q757" s="79"/>
      <c r="R757" s="79"/>
      <c r="S757" s="79"/>
      <c r="T757" s="79"/>
      <c r="U757" s="79"/>
      <c r="V757" s="79"/>
      <c r="W757" s="78"/>
      <c r="Y757" s="1"/>
      <c r="Z757" s="1"/>
      <c r="AA757" s="1"/>
      <c r="AB757" s="1"/>
      <c r="AC757" s="1"/>
      <c r="AD757" s="1"/>
      <c r="AE757" s="1"/>
      <c r="AF757" s="1"/>
      <c r="AG757" s="1"/>
      <c r="AH757" s="1"/>
    </row>
    <row r="758" spans="1:34" s="1" customFormat="1" x14ac:dyDescent="0.25">
      <c r="A758" s="3" t="s">
        <v>6634</v>
      </c>
      <c r="B758" s="48" t="s">
        <v>5112</v>
      </c>
      <c r="C758" s="15" t="s">
        <v>4059</v>
      </c>
      <c r="D758" s="14" t="s">
        <v>3835</v>
      </c>
      <c r="E758" s="14" t="str">
        <f t="shared" si="11"/>
        <v>029120</v>
      </c>
      <c r="F758" s="3" t="s">
        <v>4276</v>
      </c>
      <c r="G758" s="3" t="s">
        <v>940</v>
      </c>
      <c r="H758" s="3" t="s">
        <v>6</v>
      </c>
      <c r="I758" s="3" t="str">
        <f>IFERROR(VLOOKUP(E758,[2]Sheet1!$C:$D,2,0),"TIPO III - Não classificada")</f>
        <v>TIPO III</v>
      </c>
      <c r="J758" s="3" t="s">
        <v>8674</v>
      </c>
      <c r="K758" s="86"/>
      <c r="L758" s="117">
        <f>IF(SUMIFS('MUSD26-30'!B:B,'MUSD26-30'!A:A,ListaUsinas!E758)=0,"",SUMIFS('MUSD26-30'!B:B,'MUSD26-30'!A:A,ListaUsinas!E758))</f>
        <v>1</v>
      </c>
      <c r="M758" s="117">
        <f>IF(SUMIFS(MUSD!C:C,MUSD!A:A,ListaUsinas!E758)=0,"",SUMIFS(MUSD!C:C,MUSD!A:A,ListaUsinas!E758))</f>
        <v>1</v>
      </c>
      <c r="N758" s="46" t="s">
        <v>5992</v>
      </c>
      <c r="O758" s="50"/>
      <c r="P758" s="79"/>
      <c r="Q758" s="79"/>
      <c r="R758" s="79"/>
      <c r="S758" s="79"/>
      <c r="T758" s="79"/>
      <c r="U758" s="79"/>
      <c r="V758" s="79"/>
      <c r="W758" s="78"/>
    </row>
    <row r="759" spans="1:34" x14ac:dyDescent="0.25">
      <c r="A759" s="3" t="s">
        <v>6634</v>
      </c>
      <c r="B759" s="48" t="s">
        <v>5112</v>
      </c>
      <c r="C759" s="8" t="s">
        <v>4060</v>
      </c>
      <c r="D759" s="14" t="s">
        <v>2183</v>
      </c>
      <c r="E759" s="14" t="str">
        <f t="shared" si="11"/>
        <v>033613</v>
      </c>
      <c r="F759" s="3" t="s">
        <v>4276</v>
      </c>
      <c r="G759" s="3" t="s">
        <v>940</v>
      </c>
      <c r="H759" s="3" t="s">
        <v>6</v>
      </c>
      <c r="I759" s="3" t="str">
        <f>IFERROR(VLOOKUP(E759,[2]Sheet1!$C:$D,2,0),"TIPO III - Não classificada")</f>
        <v>TIPO III</v>
      </c>
      <c r="J759" s="3">
        <v>46858</v>
      </c>
      <c r="K759" s="86"/>
      <c r="L759" s="117">
        <f>IF(SUMIFS('MUSD26-30'!B:B,'MUSD26-30'!A:A,ListaUsinas!E759)=0,"",SUMIFS('MUSD26-30'!B:B,'MUSD26-30'!A:A,ListaUsinas!E759))</f>
        <v>5.0999999999999996</v>
      </c>
      <c r="M759" s="117">
        <f>IF(SUMIFS(MUSD!C:C,MUSD!A:A,ListaUsinas!E759)=0,"",SUMIFS(MUSD!C:C,MUSD!A:A,ListaUsinas!E759))</f>
        <v>5.0999999999999996</v>
      </c>
      <c r="N759" s="46" t="s">
        <v>5992</v>
      </c>
      <c r="O759" s="50"/>
      <c r="P759" s="79"/>
      <c r="Q759" s="79"/>
      <c r="R759" s="79"/>
      <c r="S759" s="79"/>
      <c r="T759" s="79"/>
      <c r="U759" s="79"/>
      <c r="V759" s="79"/>
      <c r="W759" s="78"/>
      <c r="Y759" s="1"/>
      <c r="Z759" s="1"/>
      <c r="AA759" s="1"/>
      <c r="AB759" s="1"/>
      <c r="AC759" s="1"/>
      <c r="AD759" s="1"/>
      <c r="AE759" s="1"/>
      <c r="AF759" s="1"/>
      <c r="AG759" s="1"/>
      <c r="AH759" s="1"/>
    </row>
    <row r="760" spans="1:34" s="1" customFormat="1" x14ac:dyDescent="0.25">
      <c r="A760" s="3" t="s">
        <v>6634</v>
      </c>
      <c r="B760" s="48" t="s">
        <v>5112</v>
      </c>
      <c r="C760" s="15" t="s">
        <v>4061</v>
      </c>
      <c r="D760" s="14" t="s">
        <v>3762</v>
      </c>
      <c r="E760" s="14" t="str">
        <f t="shared" si="11"/>
        <v>029605</v>
      </c>
      <c r="F760" s="3" t="s">
        <v>4276</v>
      </c>
      <c r="G760" s="3" t="s">
        <v>940</v>
      </c>
      <c r="H760" s="3" t="s">
        <v>6</v>
      </c>
      <c r="I760" s="3" t="str">
        <f>IFERROR(VLOOKUP(E760,[2]Sheet1!$C:$D,2,0),"TIPO III - Não classificada")</f>
        <v>TIPO III</v>
      </c>
      <c r="J760" s="3" t="s">
        <v>8674</v>
      </c>
      <c r="K760" s="86"/>
      <c r="L760" s="117">
        <f>IF(SUMIFS('MUSD26-30'!B:B,'MUSD26-30'!A:A,ListaUsinas!E760)=0,"",SUMIFS('MUSD26-30'!B:B,'MUSD26-30'!A:A,ListaUsinas!E760))</f>
        <v>1</v>
      </c>
      <c r="M760" s="117">
        <f>IF(SUMIFS(MUSD!C:C,MUSD!A:A,ListaUsinas!E760)=0,"",SUMIFS(MUSD!C:C,MUSD!A:A,ListaUsinas!E760))</f>
        <v>1</v>
      </c>
      <c r="N760" s="46" t="s">
        <v>5992</v>
      </c>
      <c r="O760" s="50"/>
      <c r="P760" s="79"/>
      <c r="Q760" s="79"/>
      <c r="R760" s="79"/>
      <c r="S760" s="79"/>
      <c r="T760" s="79"/>
      <c r="U760" s="79"/>
      <c r="V760" s="79"/>
      <c r="W760" s="78"/>
    </row>
    <row r="761" spans="1:34" s="1" customFormat="1" x14ac:dyDescent="0.25">
      <c r="A761" s="3" t="s">
        <v>6634</v>
      </c>
      <c r="B761" s="48" t="s">
        <v>5112</v>
      </c>
      <c r="C761" s="15" t="s">
        <v>4062</v>
      </c>
      <c r="D761" s="14" t="s">
        <v>3500</v>
      </c>
      <c r="E761" s="14" t="str">
        <f t="shared" si="11"/>
        <v>029589</v>
      </c>
      <c r="F761" s="3" t="s">
        <v>4276</v>
      </c>
      <c r="G761" s="3" t="s">
        <v>940</v>
      </c>
      <c r="H761" s="3" t="s">
        <v>6</v>
      </c>
      <c r="I761" s="3" t="str">
        <f>IFERROR(VLOOKUP(E761,[2]Sheet1!$C:$D,2,0),"TIPO III - Não classificada")</f>
        <v>TIPO III</v>
      </c>
      <c r="J761" s="3" t="s">
        <v>8674</v>
      </c>
      <c r="K761" s="86"/>
      <c r="L761" s="117">
        <f>IF(SUMIFS('MUSD26-30'!B:B,'MUSD26-30'!A:A,ListaUsinas!E761)=0,"",SUMIFS('MUSD26-30'!B:B,'MUSD26-30'!A:A,ListaUsinas!E761))</f>
        <v>1.3859999999999999</v>
      </c>
      <c r="M761" s="117">
        <f>IF(SUMIFS(MUSD!C:C,MUSD!A:A,ListaUsinas!E761)=0,"",SUMIFS(MUSD!C:C,MUSD!A:A,ListaUsinas!E761))</f>
        <v>1.3859999999999999</v>
      </c>
      <c r="N761" s="46" t="s">
        <v>5992</v>
      </c>
      <c r="O761" s="50"/>
      <c r="P761" s="79"/>
      <c r="Q761" s="79"/>
      <c r="R761" s="79"/>
      <c r="S761" s="79"/>
      <c r="T761" s="79"/>
      <c r="U761" s="79"/>
      <c r="V761" s="79"/>
      <c r="W761" s="78"/>
    </row>
    <row r="762" spans="1:34" s="1" customFormat="1" x14ac:dyDescent="0.25">
      <c r="A762" s="3" t="s">
        <v>6634</v>
      </c>
      <c r="B762" s="48" t="s">
        <v>5112</v>
      </c>
      <c r="C762" s="15" t="s">
        <v>4063</v>
      </c>
      <c r="D762" s="14" t="s">
        <v>3111</v>
      </c>
      <c r="E762" s="14" t="str">
        <f t="shared" si="11"/>
        <v>029988</v>
      </c>
      <c r="F762" s="3" t="s">
        <v>4276</v>
      </c>
      <c r="G762" s="3" t="s">
        <v>940</v>
      </c>
      <c r="H762" s="3" t="s">
        <v>6</v>
      </c>
      <c r="I762" s="3" t="str">
        <f>IFERROR(VLOOKUP(E762,[2]Sheet1!$C:$D,2,0),"TIPO III - Não classificada")</f>
        <v>TIPO III</v>
      </c>
      <c r="J762" s="3" t="s">
        <v>8674</v>
      </c>
      <c r="K762" s="86"/>
      <c r="L762" s="117">
        <f>IF(SUMIFS('MUSD26-30'!B:B,'MUSD26-30'!A:A,ListaUsinas!E762)=0,"",SUMIFS('MUSD26-30'!B:B,'MUSD26-30'!A:A,ListaUsinas!E762))</f>
        <v>0.54500000000000004</v>
      </c>
      <c r="M762" s="117">
        <f>IF(SUMIFS(MUSD!C:C,MUSD!A:A,ListaUsinas!E762)=0,"",SUMIFS(MUSD!C:C,MUSD!A:A,ListaUsinas!E762))</f>
        <v>0.54500000000000004</v>
      </c>
      <c r="N762" s="46" t="s">
        <v>5992</v>
      </c>
      <c r="O762" s="50"/>
      <c r="P762" s="79"/>
      <c r="Q762" s="79"/>
      <c r="R762" s="79"/>
      <c r="S762" s="79"/>
      <c r="T762" s="79"/>
      <c r="U762" s="79"/>
      <c r="V762" s="79"/>
      <c r="W762" s="78"/>
    </row>
    <row r="763" spans="1:34" s="1" customFormat="1" x14ac:dyDescent="0.25">
      <c r="A763" s="3" t="s">
        <v>6634</v>
      </c>
      <c r="B763" s="48" t="s">
        <v>5112</v>
      </c>
      <c r="C763" s="8" t="s">
        <v>4064</v>
      </c>
      <c r="D763" s="14" t="s">
        <v>3850</v>
      </c>
      <c r="E763" s="14" t="str">
        <f t="shared" si="11"/>
        <v>031059</v>
      </c>
      <c r="F763" s="3" t="s">
        <v>4276</v>
      </c>
      <c r="G763" s="3" t="s">
        <v>940</v>
      </c>
      <c r="H763" s="3" t="s">
        <v>6</v>
      </c>
      <c r="I763" s="3" t="str">
        <f>IFERROR(VLOOKUP(E763,[2]Sheet1!$C:$D,2,0),"TIPO III - Não classificada")</f>
        <v>TIPO III</v>
      </c>
      <c r="J763" s="3" t="s">
        <v>8674</v>
      </c>
      <c r="K763" s="86"/>
      <c r="L763" s="117">
        <f>IF(SUMIFS('MUSD26-30'!B:B,'MUSD26-30'!A:A,ListaUsinas!E763)=0,"",SUMIFS('MUSD26-30'!B:B,'MUSD26-30'!A:A,ListaUsinas!E763))</f>
        <v>6.35</v>
      </c>
      <c r="M763" s="117">
        <f>IF(SUMIFS(MUSD!C:C,MUSD!A:A,ListaUsinas!E763)=0,"",SUMIFS(MUSD!C:C,MUSD!A:A,ListaUsinas!E763))</f>
        <v>6.35</v>
      </c>
      <c r="N763" s="46" t="s">
        <v>5992</v>
      </c>
      <c r="O763" s="50"/>
      <c r="P763" s="79"/>
      <c r="Q763" s="79"/>
      <c r="R763" s="79"/>
      <c r="S763" s="79"/>
      <c r="T763" s="79"/>
      <c r="U763" s="79"/>
      <c r="V763" s="79"/>
      <c r="W763" s="78"/>
    </row>
    <row r="764" spans="1:34" x14ac:dyDescent="0.25">
      <c r="A764" s="3" t="s">
        <v>6634</v>
      </c>
      <c r="B764" s="48" t="s">
        <v>5112</v>
      </c>
      <c r="C764" s="8" t="s">
        <v>4065</v>
      </c>
      <c r="D764" s="14" t="s">
        <v>2172</v>
      </c>
      <c r="E764" s="14" t="str">
        <f t="shared" si="11"/>
        <v>050084</v>
      </c>
      <c r="F764" s="3" t="s">
        <v>4276</v>
      </c>
      <c r="G764" s="3" t="s">
        <v>940</v>
      </c>
      <c r="H764" s="3" t="s">
        <v>6</v>
      </c>
      <c r="I764" s="3" t="str">
        <f>IFERROR(VLOOKUP(E764,[2]Sheet1!$C:$D,2,0),"TIPO III - Não classificada")</f>
        <v>TIPO III</v>
      </c>
      <c r="J764" s="3" t="s">
        <v>8674</v>
      </c>
      <c r="K764" s="86"/>
      <c r="L764" s="117">
        <f>IF(SUMIFS('MUSD26-30'!B:B,'MUSD26-30'!A:A,ListaUsinas!E764)=0,"",SUMIFS('MUSD26-30'!B:B,'MUSD26-30'!A:A,ListaUsinas!E764))</f>
        <v>0.86099999999999999</v>
      </c>
      <c r="M764" s="117">
        <f>IF(SUMIFS(MUSD!C:C,MUSD!A:A,ListaUsinas!E764)=0,"",SUMIFS(MUSD!C:C,MUSD!A:A,ListaUsinas!E764))</f>
        <v>0.86099999999999999</v>
      </c>
      <c r="N764" s="46" t="s">
        <v>5992</v>
      </c>
      <c r="O764" s="50"/>
      <c r="P764" s="79"/>
      <c r="Q764" s="79"/>
      <c r="R764" s="79"/>
      <c r="S764" s="79"/>
      <c r="T764" s="79"/>
      <c r="U764" s="79"/>
      <c r="V764" s="79"/>
      <c r="W764" s="78"/>
      <c r="Y764" s="1"/>
      <c r="Z764" s="1"/>
      <c r="AA764" s="1"/>
      <c r="AB764" s="1"/>
      <c r="AC764" s="1"/>
      <c r="AD764" s="1"/>
      <c r="AE764" s="1"/>
      <c r="AF764" s="1"/>
      <c r="AG764" s="1"/>
      <c r="AH764" s="1"/>
    </row>
    <row r="765" spans="1:34" s="1" customFormat="1" x14ac:dyDescent="0.25">
      <c r="A765" s="3" t="s">
        <v>6634</v>
      </c>
      <c r="B765" s="48" t="s">
        <v>5112</v>
      </c>
      <c r="C765" s="15" t="s">
        <v>4066</v>
      </c>
      <c r="D765" s="14" t="s">
        <v>3616</v>
      </c>
      <c r="E765" s="14" t="str">
        <f t="shared" si="11"/>
        <v>002133</v>
      </c>
      <c r="F765" s="3" t="s">
        <v>4276</v>
      </c>
      <c r="G765" s="3" t="s">
        <v>940</v>
      </c>
      <c r="H765" s="3" t="s">
        <v>6</v>
      </c>
      <c r="I765" s="3" t="str">
        <f>IFERROR(VLOOKUP(E765,[2]Sheet1!$C:$D,2,0),"TIPO III - Não classificada")</f>
        <v>TIPO III</v>
      </c>
      <c r="J765" s="3">
        <v>46869</v>
      </c>
      <c r="K765" s="86"/>
      <c r="L765" s="117">
        <f>IF(SUMIFS('MUSD26-30'!B:B,'MUSD26-30'!A:A,ListaUsinas!E765)=0,"",SUMIFS('MUSD26-30'!B:B,'MUSD26-30'!A:A,ListaUsinas!E765))</f>
        <v>26.27</v>
      </c>
      <c r="M765" s="117">
        <f>IF(SUMIFS(MUSD!C:C,MUSD!A:A,ListaUsinas!E765)=0,"",SUMIFS(MUSD!C:C,MUSD!A:A,ListaUsinas!E765))</f>
        <v>26.27</v>
      </c>
      <c r="N765" s="46"/>
      <c r="O765" s="50"/>
      <c r="P765" s="79"/>
      <c r="Q765" s="79"/>
      <c r="R765" s="79"/>
      <c r="S765" s="79"/>
      <c r="T765" s="79"/>
      <c r="U765" s="79"/>
      <c r="V765" s="79"/>
      <c r="W765" s="78"/>
    </row>
    <row r="766" spans="1:34" s="1" customFormat="1" x14ac:dyDescent="0.25">
      <c r="A766" s="3" t="s">
        <v>6634</v>
      </c>
      <c r="B766" s="48" t="s">
        <v>5112</v>
      </c>
      <c r="C766" s="15" t="s">
        <v>4067</v>
      </c>
      <c r="D766" s="14" t="s">
        <v>3038</v>
      </c>
      <c r="E766" s="14" t="str">
        <f t="shared" si="11"/>
        <v>029778</v>
      </c>
      <c r="F766" s="3" t="s">
        <v>4276</v>
      </c>
      <c r="G766" s="3" t="s">
        <v>940</v>
      </c>
      <c r="H766" s="3" t="s">
        <v>6</v>
      </c>
      <c r="I766" s="3" t="str">
        <f>IFERROR(VLOOKUP(E766,[2]Sheet1!$C:$D,2,0),"TIPO III - Não classificada")</f>
        <v>TIPO III</v>
      </c>
      <c r="J766" s="3">
        <v>46869</v>
      </c>
      <c r="K766" s="86"/>
      <c r="L766" s="117">
        <f>IF(SUMIFS('MUSD26-30'!B:B,'MUSD26-30'!A:A,ListaUsinas!E766)=0,"",SUMIFS('MUSD26-30'!B:B,'MUSD26-30'!A:A,ListaUsinas!E766))</f>
        <v>6.3040000000000003</v>
      </c>
      <c r="M766" s="117">
        <f>IF(SUMIFS(MUSD!C:C,MUSD!A:A,ListaUsinas!E766)=0,"",SUMIFS(MUSD!C:C,MUSD!A:A,ListaUsinas!E766))</f>
        <v>6.3040000000000003</v>
      </c>
      <c r="N766" s="46"/>
      <c r="O766" s="50"/>
      <c r="P766" s="79"/>
      <c r="Q766" s="79"/>
      <c r="R766" s="79"/>
      <c r="S766" s="79"/>
      <c r="T766" s="79"/>
      <c r="U766" s="79"/>
      <c r="V766" s="79"/>
      <c r="W766" s="78"/>
    </row>
    <row r="767" spans="1:34" s="1" customFormat="1" x14ac:dyDescent="0.25">
      <c r="A767" s="3" t="s">
        <v>6634</v>
      </c>
      <c r="B767" s="48" t="s">
        <v>5112</v>
      </c>
      <c r="C767" s="15" t="s">
        <v>4068</v>
      </c>
      <c r="D767" s="14" t="s">
        <v>2621</v>
      </c>
      <c r="E767" s="14" t="str">
        <f t="shared" si="11"/>
        <v>029764</v>
      </c>
      <c r="F767" s="3" t="s">
        <v>4276</v>
      </c>
      <c r="G767" s="3" t="s">
        <v>940</v>
      </c>
      <c r="H767" s="3" t="s">
        <v>6</v>
      </c>
      <c r="I767" s="3" t="str">
        <f>IFERROR(VLOOKUP(E767,[2]Sheet1!$C:$D,2,0),"TIPO III - Não classificada")</f>
        <v>TIPO III</v>
      </c>
      <c r="J767" s="3">
        <v>46869</v>
      </c>
      <c r="K767" s="86"/>
      <c r="L767" s="117">
        <f>IF(SUMIFS('MUSD26-30'!B:B,'MUSD26-30'!A:A,ListaUsinas!E767)=0,"",SUMIFS('MUSD26-30'!B:B,'MUSD26-30'!A:A,ListaUsinas!E767))</f>
        <v>1.54</v>
      </c>
      <c r="M767" s="117">
        <f>IF(SUMIFS(MUSD!C:C,MUSD!A:A,ListaUsinas!E767)=0,"",SUMIFS(MUSD!C:C,MUSD!A:A,ListaUsinas!E767))</f>
        <v>1.54</v>
      </c>
      <c r="N767" s="46"/>
      <c r="O767" s="50"/>
      <c r="P767" s="79"/>
      <c r="Q767" s="79"/>
      <c r="R767" s="79"/>
      <c r="S767" s="79"/>
      <c r="T767" s="79"/>
      <c r="U767" s="79"/>
      <c r="V767" s="79"/>
      <c r="W767" s="78"/>
    </row>
    <row r="768" spans="1:34" s="1" customFormat="1" x14ac:dyDescent="0.25">
      <c r="A768" s="3" t="s">
        <v>6634</v>
      </c>
      <c r="B768" s="48" t="s">
        <v>5112</v>
      </c>
      <c r="C768" s="15" t="s">
        <v>4069</v>
      </c>
      <c r="D768" s="14" t="s">
        <v>2808</v>
      </c>
      <c r="E768" s="14" t="str">
        <f t="shared" si="11"/>
        <v>029769</v>
      </c>
      <c r="F768" s="3" t="s">
        <v>4276</v>
      </c>
      <c r="G768" s="3" t="s">
        <v>940</v>
      </c>
      <c r="H768" s="3" t="s">
        <v>6</v>
      </c>
      <c r="I768" s="3" t="str">
        <f>IFERROR(VLOOKUP(E768,[2]Sheet1!$C:$D,2,0),"TIPO III - Não classificada")</f>
        <v>TIPO III</v>
      </c>
      <c r="J768" s="3">
        <v>46869</v>
      </c>
      <c r="K768" s="86"/>
      <c r="L768" s="117">
        <f>IF(SUMIFS('MUSD26-30'!B:B,'MUSD26-30'!A:A,ListaUsinas!E768)=0,"",SUMIFS('MUSD26-30'!B:B,'MUSD26-30'!A:A,ListaUsinas!E768))</f>
        <v>3.1640000000000001</v>
      </c>
      <c r="M768" s="117">
        <f>IF(SUMIFS(MUSD!C:C,MUSD!A:A,ListaUsinas!E768)=0,"",SUMIFS(MUSD!C:C,MUSD!A:A,ListaUsinas!E768))</f>
        <v>3.1640000000000001</v>
      </c>
      <c r="N768" s="46"/>
      <c r="O768" s="50"/>
      <c r="P768" s="79"/>
      <c r="Q768" s="79"/>
      <c r="R768" s="79"/>
      <c r="S768" s="79"/>
      <c r="T768" s="79"/>
      <c r="U768" s="79"/>
      <c r="V768" s="79"/>
      <c r="W768" s="78"/>
    </row>
    <row r="769" spans="1:34" x14ac:dyDescent="0.25">
      <c r="A769" s="3" t="s">
        <v>6634</v>
      </c>
      <c r="B769" s="48" t="s">
        <v>5112</v>
      </c>
      <c r="C769" s="15" t="s">
        <v>4070</v>
      </c>
      <c r="D769" s="14" t="s">
        <v>2512</v>
      </c>
      <c r="E769" s="14" t="str">
        <f t="shared" si="11"/>
        <v>044805</v>
      </c>
      <c r="F769" s="3" t="s">
        <v>4276</v>
      </c>
      <c r="G769" s="3" t="s">
        <v>940</v>
      </c>
      <c r="H769" s="3" t="s">
        <v>6</v>
      </c>
      <c r="I769" s="3" t="str">
        <f>IFERROR(VLOOKUP(E769,[2]Sheet1!$C:$D,2,0),"TIPO III - Não classificada")</f>
        <v>TIPO III</v>
      </c>
      <c r="J769" s="3">
        <v>46869</v>
      </c>
      <c r="K769" s="86"/>
      <c r="L769" s="117">
        <f>IF(SUMIFS('MUSD26-30'!B:B,'MUSD26-30'!A:A,ListaUsinas!E769)=0,"",SUMIFS('MUSD26-30'!B:B,'MUSD26-30'!A:A,ListaUsinas!E769))</f>
        <v>4.9000000000000004</v>
      </c>
      <c r="M769" s="117">
        <f>IF(SUMIFS(MUSD!C:C,MUSD!A:A,ListaUsinas!E769)=0,"",SUMIFS(MUSD!C:C,MUSD!A:A,ListaUsinas!E769))</f>
        <v>4.9000000000000004</v>
      </c>
      <c r="N769" s="31"/>
      <c r="O769" s="50"/>
      <c r="P769" s="79"/>
      <c r="Q769" s="79"/>
      <c r="R769" s="79"/>
      <c r="S769" s="79"/>
      <c r="T769" s="79"/>
      <c r="U769" s="79"/>
      <c r="V769" s="79"/>
      <c r="W769" s="78"/>
      <c r="Y769" s="1"/>
      <c r="Z769" s="1"/>
      <c r="AA769" s="1"/>
      <c r="AB769" s="1"/>
      <c r="AC769" s="1"/>
      <c r="AD769" s="1"/>
      <c r="AE769" s="1"/>
      <c r="AF769" s="1"/>
      <c r="AG769" s="1"/>
      <c r="AH769" s="1"/>
    </row>
    <row r="770" spans="1:34" s="1" customFormat="1" x14ac:dyDescent="0.25">
      <c r="A770" s="3" t="s">
        <v>6634</v>
      </c>
      <c r="B770" s="48" t="s">
        <v>5112</v>
      </c>
      <c r="C770" s="15" t="s">
        <v>4071</v>
      </c>
      <c r="D770" s="14" t="s">
        <v>2459</v>
      </c>
      <c r="E770" s="14" t="str">
        <f t="shared" ref="E770:E833" si="12">MID(D770,11,6)</f>
        <v>052078</v>
      </c>
      <c r="F770" s="3" t="s">
        <v>4276</v>
      </c>
      <c r="G770" s="3" t="s">
        <v>940</v>
      </c>
      <c r="H770" s="3" t="s">
        <v>6</v>
      </c>
      <c r="I770" s="3" t="str">
        <f>IFERROR(VLOOKUP(E770,[2]Sheet1!$C:$D,2,0),"TIPO III - Não classificada")</f>
        <v>TIPO III</v>
      </c>
      <c r="J770" s="3">
        <v>46869</v>
      </c>
      <c r="K770" s="86"/>
      <c r="L770" s="117">
        <f>IF(SUMIFS('MUSD26-30'!B:B,'MUSD26-30'!A:A,ListaUsinas!E770)=0,"",SUMIFS('MUSD26-30'!B:B,'MUSD26-30'!A:A,ListaUsinas!E770))</f>
        <v>4.68</v>
      </c>
      <c r="M770" s="117">
        <f>IF(SUMIFS(MUSD!C:C,MUSD!A:A,ListaUsinas!E770)=0,"",SUMIFS(MUSD!C:C,MUSD!A:A,ListaUsinas!E770))</f>
        <v>4.68</v>
      </c>
      <c r="N770" s="81"/>
      <c r="O770" s="50"/>
      <c r="P770" s="79"/>
      <c r="Q770" s="79"/>
      <c r="R770" s="79"/>
      <c r="S770" s="79"/>
      <c r="T770" s="79"/>
      <c r="U770" s="79"/>
      <c r="V770" s="79"/>
      <c r="W770" s="78"/>
    </row>
    <row r="771" spans="1:34" s="1" customFormat="1" x14ac:dyDescent="0.25">
      <c r="A771" s="3" t="s">
        <v>6634</v>
      </c>
      <c r="B771" s="48" t="s">
        <v>5112</v>
      </c>
      <c r="C771" s="15" t="s">
        <v>4072</v>
      </c>
      <c r="D771" s="14" t="s">
        <v>3237</v>
      </c>
      <c r="E771" s="14" t="str">
        <f t="shared" si="12"/>
        <v>031635</v>
      </c>
      <c r="F771" s="3" t="s">
        <v>4276</v>
      </c>
      <c r="G771" s="3" t="s">
        <v>940</v>
      </c>
      <c r="H771" s="3" t="s">
        <v>6</v>
      </c>
      <c r="I771" s="3" t="str">
        <f>IFERROR(VLOOKUP(E771,[2]Sheet1!$C:$D,2,0),"TIPO III - Não classificada")</f>
        <v>TIPO III</v>
      </c>
      <c r="J771" s="3">
        <v>46870</v>
      </c>
      <c r="K771" s="86"/>
      <c r="L771" s="117" t="str">
        <f>IF(SUMIFS('MUSD26-30'!B:B,'MUSD26-30'!A:A,ListaUsinas!E771)=0,"",SUMIFS('MUSD26-30'!B:B,'MUSD26-30'!A:A,ListaUsinas!E771))</f>
        <v/>
      </c>
      <c r="M771" s="117" t="str">
        <f>IF(SUMIFS(MUSD!C:C,MUSD!A:A,ListaUsinas!E771)=0,"",SUMIFS(MUSD!C:C,MUSD!A:A,ListaUsinas!E771))</f>
        <v/>
      </c>
      <c r="N771" s="46"/>
      <c r="O771" s="50"/>
      <c r="P771" s="79"/>
      <c r="Q771" s="79"/>
      <c r="R771" s="79"/>
      <c r="S771" s="79"/>
      <c r="T771" s="79"/>
      <c r="U771" s="79"/>
      <c r="V771" s="79"/>
      <c r="W771" s="78"/>
    </row>
    <row r="772" spans="1:34" x14ac:dyDescent="0.25">
      <c r="A772" s="3" t="s">
        <v>6634</v>
      </c>
      <c r="B772" s="48" t="s">
        <v>5112</v>
      </c>
      <c r="C772" s="8" t="s">
        <v>4073</v>
      </c>
      <c r="D772" s="14" t="s">
        <v>2345</v>
      </c>
      <c r="E772" s="14" t="str">
        <f t="shared" si="12"/>
        <v>037678</v>
      </c>
      <c r="F772" s="3" t="s">
        <v>4276</v>
      </c>
      <c r="G772" s="3" t="s">
        <v>940</v>
      </c>
      <c r="H772" s="3" t="s">
        <v>6</v>
      </c>
      <c r="I772" s="3" t="str">
        <f>IFERROR(VLOOKUP(E772,[2]Sheet1!$C:$D,2,0),"TIPO III - Não classificada")</f>
        <v>TIPO III</v>
      </c>
      <c r="J772" s="3">
        <v>46861</v>
      </c>
      <c r="K772" s="86"/>
      <c r="L772" s="117">
        <f>IF(SUMIFS('MUSD26-30'!B:B,'MUSD26-30'!A:A,ListaUsinas!E772)=0,"",SUMIFS('MUSD26-30'!B:B,'MUSD26-30'!A:A,ListaUsinas!E772))</f>
        <v>2.4500000000000002</v>
      </c>
      <c r="M772" s="117">
        <f>IF(SUMIFS(MUSD!C:C,MUSD!A:A,ListaUsinas!E772)=0,"",SUMIFS(MUSD!C:C,MUSD!A:A,ListaUsinas!E772))</f>
        <v>2.4500000000000002</v>
      </c>
      <c r="N772" s="46"/>
      <c r="O772" s="50"/>
      <c r="P772" s="79"/>
      <c r="Q772" s="79"/>
      <c r="R772" s="79"/>
      <c r="S772" s="79"/>
      <c r="T772" s="79"/>
      <c r="U772" s="79"/>
      <c r="V772" s="79"/>
      <c r="W772" s="78"/>
      <c r="Y772" s="1"/>
      <c r="Z772" s="1"/>
      <c r="AA772" s="1"/>
      <c r="AB772" s="1"/>
      <c r="AC772" s="1"/>
      <c r="AD772" s="1"/>
      <c r="AE772" s="1"/>
      <c r="AF772" s="1"/>
      <c r="AG772" s="1"/>
      <c r="AH772" s="1"/>
    </row>
    <row r="773" spans="1:34" s="1" customFormat="1" x14ac:dyDescent="0.25">
      <c r="A773" s="3" t="s">
        <v>6634</v>
      </c>
      <c r="B773" s="48" t="s">
        <v>5112</v>
      </c>
      <c r="C773" s="8" t="s">
        <v>4074</v>
      </c>
      <c r="D773" s="14" t="s">
        <v>3223</v>
      </c>
      <c r="E773" s="14" t="str">
        <f t="shared" si="12"/>
        <v>037406</v>
      </c>
      <c r="F773" s="3" t="s">
        <v>4276</v>
      </c>
      <c r="G773" s="3" t="s">
        <v>940</v>
      </c>
      <c r="H773" s="3" t="s">
        <v>6</v>
      </c>
      <c r="I773" s="3" t="str">
        <f>IFERROR(VLOOKUP(E773,[2]Sheet1!$C:$D,2,0),"TIPO III - Não classificada")</f>
        <v>TIPO III</v>
      </c>
      <c r="J773" s="3">
        <v>46863</v>
      </c>
      <c r="K773" s="86"/>
      <c r="L773" s="117">
        <f>IF(SUMIFS('MUSD26-30'!B:B,'MUSD26-30'!A:A,ListaUsinas!E773)=0,"",SUMIFS('MUSD26-30'!B:B,'MUSD26-30'!A:A,ListaUsinas!E773))</f>
        <v>1</v>
      </c>
      <c r="M773" s="117">
        <f>IF(SUMIFS(MUSD!C:C,MUSD!A:A,ListaUsinas!E773)=0,"",SUMIFS(MUSD!C:C,MUSD!A:A,ListaUsinas!E773))</f>
        <v>1</v>
      </c>
      <c r="N773" s="81"/>
      <c r="O773" s="50"/>
      <c r="P773" s="79"/>
      <c r="Q773" s="79"/>
      <c r="R773" s="79"/>
      <c r="S773" s="79"/>
      <c r="T773" s="79"/>
      <c r="U773" s="79"/>
      <c r="V773" s="79"/>
      <c r="W773" s="78"/>
    </row>
    <row r="774" spans="1:34" x14ac:dyDescent="0.25">
      <c r="A774" s="3" t="s">
        <v>6634</v>
      </c>
      <c r="B774" s="48" t="s">
        <v>5112</v>
      </c>
      <c r="C774" s="8" t="s">
        <v>4075</v>
      </c>
      <c r="D774" s="14" t="s">
        <v>2489</v>
      </c>
      <c r="E774" s="14" t="str">
        <f t="shared" si="12"/>
        <v>043184</v>
      </c>
      <c r="F774" s="3" t="s">
        <v>4276</v>
      </c>
      <c r="G774" s="3" t="s">
        <v>940</v>
      </c>
      <c r="H774" s="3" t="s">
        <v>6</v>
      </c>
      <c r="I774" s="3" t="str">
        <f>IFERROR(VLOOKUP(E774,[2]Sheet1!$C:$D,2,0),"TIPO III - Não classificada")</f>
        <v>TIPO III</v>
      </c>
      <c r="J774" s="3">
        <v>46863</v>
      </c>
      <c r="K774" s="86"/>
      <c r="L774" s="117">
        <f>IF(SUMIFS('MUSD26-30'!B:B,'MUSD26-30'!A:A,ListaUsinas!E774)=0,"",SUMIFS('MUSD26-30'!B:B,'MUSD26-30'!A:A,ListaUsinas!E774))</f>
        <v>3.4729999999999999</v>
      </c>
      <c r="M774" s="117">
        <f>IF(SUMIFS(MUSD!C:C,MUSD!A:A,ListaUsinas!E774)=0,"",SUMIFS(MUSD!C:C,MUSD!A:A,ListaUsinas!E774))</f>
        <v>3.4729999999999999</v>
      </c>
      <c r="N774" s="46"/>
      <c r="O774" s="50"/>
      <c r="P774" s="79"/>
      <c r="Q774" s="79"/>
      <c r="R774" s="79"/>
      <c r="S774" s="79"/>
      <c r="T774" s="79"/>
      <c r="U774" s="79"/>
      <c r="V774" s="79"/>
      <c r="W774" s="78"/>
      <c r="Y774" s="1"/>
      <c r="Z774" s="1"/>
      <c r="AA774" s="1"/>
      <c r="AB774" s="1"/>
      <c r="AC774" s="1"/>
      <c r="AD774" s="1"/>
      <c r="AE774" s="1"/>
      <c r="AF774" s="1"/>
      <c r="AG774" s="1"/>
      <c r="AH774" s="1"/>
    </row>
    <row r="775" spans="1:34" s="1" customFormat="1" x14ac:dyDescent="0.25">
      <c r="A775" s="3" t="s">
        <v>6634</v>
      </c>
      <c r="B775" s="48" t="s">
        <v>5112</v>
      </c>
      <c r="C775" s="15" t="s">
        <v>4076</v>
      </c>
      <c r="D775" s="14" t="s">
        <v>3311</v>
      </c>
      <c r="E775" s="14" t="str">
        <f t="shared" si="12"/>
        <v>001019</v>
      </c>
      <c r="F775" s="3" t="s">
        <v>4276</v>
      </c>
      <c r="G775" s="3" t="s">
        <v>940</v>
      </c>
      <c r="H775" s="3" t="s">
        <v>6</v>
      </c>
      <c r="I775" s="3" t="str">
        <f>IFERROR(VLOOKUP(E775,[2]Sheet1!$C:$D,2,0),"TIPO III - Não classificada")</f>
        <v>TIPO III</v>
      </c>
      <c r="J775" s="3">
        <v>46837</v>
      </c>
      <c r="K775" s="86"/>
      <c r="L775" s="117">
        <f>IF(SUMIFS('MUSD26-30'!B:B,'MUSD26-30'!A:A,ListaUsinas!E775)=0,"",SUMIFS('MUSD26-30'!B:B,'MUSD26-30'!A:A,ListaUsinas!E775))</f>
        <v>8.9</v>
      </c>
      <c r="M775" s="117">
        <f>IF(SUMIFS(MUSD!C:C,MUSD!A:A,ListaUsinas!E775)=0,"",SUMIFS(MUSD!C:C,MUSD!A:A,ListaUsinas!E775))</f>
        <v>8.9</v>
      </c>
      <c r="N775" s="46"/>
      <c r="O775" s="50"/>
      <c r="P775" s="79"/>
      <c r="Q775" s="79"/>
      <c r="R775" s="79"/>
      <c r="S775" s="79"/>
      <c r="T775" s="79"/>
      <c r="U775" s="79"/>
      <c r="V775" s="79"/>
      <c r="W775" s="78"/>
    </row>
    <row r="776" spans="1:34" s="1" customFormat="1" x14ac:dyDescent="0.25">
      <c r="A776" s="3" t="s">
        <v>6634</v>
      </c>
      <c r="B776" s="48" t="s">
        <v>5112</v>
      </c>
      <c r="C776" s="15" t="s">
        <v>726</v>
      </c>
      <c r="D776" s="14" t="s">
        <v>2792</v>
      </c>
      <c r="E776" s="14" t="str">
        <f t="shared" si="12"/>
        <v>030526</v>
      </c>
      <c r="F776" s="3" t="s">
        <v>4276</v>
      </c>
      <c r="G776" s="3" t="s">
        <v>940</v>
      </c>
      <c r="H776" s="3" t="s">
        <v>6</v>
      </c>
      <c r="I776" s="3" t="str">
        <f>IFERROR(VLOOKUP(E776,[2]Sheet1!$C:$D,2,0),"TIPO III - Não classificada")</f>
        <v>TIPO III</v>
      </c>
      <c r="J776" s="3">
        <v>46837</v>
      </c>
      <c r="K776" s="86"/>
      <c r="L776" s="117">
        <f>IF(SUMIFS('MUSD26-30'!B:B,'MUSD26-30'!A:A,ListaUsinas!E776)=0,"",SUMIFS('MUSD26-30'!B:B,'MUSD26-30'!A:A,ListaUsinas!E776))</f>
        <v>3.6989999999999998</v>
      </c>
      <c r="M776" s="117">
        <f>IF(SUMIFS(MUSD!C:C,MUSD!A:A,ListaUsinas!E776)=0,"",SUMIFS(MUSD!C:C,MUSD!A:A,ListaUsinas!E776))</f>
        <v>3.6989999999999998</v>
      </c>
      <c r="N776" s="81" t="s">
        <v>4077</v>
      </c>
      <c r="O776" s="50"/>
      <c r="P776" s="79"/>
      <c r="Q776" s="79"/>
      <c r="R776" s="79"/>
      <c r="S776" s="79"/>
      <c r="T776" s="79"/>
      <c r="U776" s="79"/>
      <c r="V776" s="79"/>
      <c r="W776" s="78"/>
    </row>
    <row r="777" spans="1:34" s="1" customFormat="1" x14ac:dyDescent="0.25">
      <c r="A777" s="3" t="s">
        <v>6634</v>
      </c>
      <c r="B777" s="48" t="s">
        <v>5112</v>
      </c>
      <c r="C777" s="8" t="s">
        <v>4078</v>
      </c>
      <c r="D777" s="14" t="s">
        <v>3904</v>
      </c>
      <c r="E777" s="14" t="str">
        <f t="shared" si="12"/>
        <v>035742</v>
      </c>
      <c r="F777" s="3" t="s">
        <v>4276</v>
      </c>
      <c r="G777" s="3" t="s">
        <v>940</v>
      </c>
      <c r="H777" s="3" t="s">
        <v>6</v>
      </c>
      <c r="I777" s="3" t="str">
        <f>IFERROR(VLOOKUP(E777,[2]Sheet1!$C:$D,2,0),"TIPO III - Não classificada")</f>
        <v>TIPO III</v>
      </c>
      <c r="J777" s="3">
        <v>46837</v>
      </c>
      <c r="K777" s="86"/>
      <c r="L777" s="117">
        <f>IF(SUMIFS('MUSD26-30'!B:B,'MUSD26-30'!A:A,ListaUsinas!E777)=0,"",SUMIFS('MUSD26-30'!B:B,'MUSD26-30'!A:A,ListaUsinas!E777))</f>
        <v>1</v>
      </c>
      <c r="M777" s="117">
        <f>IF(SUMIFS(MUSD!C:C,MUSD!A:A,ListaUsinas!E777)=0,"",SUMIFS(MUSD!C:C,MUSD!A:A,ListaUsinas!E777))</f>
        <v>1</v>
      </c>
      <c r="N777" s="81"/>
      <c r="O777" s="50"/>
      <c r="P777" s="79"/>
      <c r="Q777" s="79"/>
      <c r="R777" s="79"/>
      <c r="S777" s="79"/>
      <c r="T777" s="79"/>
      <c r="U777" s="79"/>
      <c r="V777" s="79"/>
      <c r="W777" s="78"/>
    </row>
    <row r="778" spans="1:34" s="1" customFormat="1" x14ac:dyDescent="0.25">
      <c r="A778" s="3" t="s">
        <v>6634</v>
      </c>
      <c r="B778" s="48" t="s">
        <v>5112</v>
      </c>
      <c r="C778" s="15" t="s">
        <v>4079</v>
      </c>
      <c r="D778" s="14" t="s">
        <v>2978</v>
      </c>
      <c r="E778" s="14" t="str">
        <f t="shared" si="12"/>
        <v>001945</v>
      </c>
      <c r="F778" s="3" t="s">
        <v>4276</v>
      </c>
      <c r="G778" s="3" t="s">
        <v>940</v>
      </c>
      <c r="H778" s="3" t="s">
        <v>6</v>
      </c>
      <c r="I778" s="3" t="str">
        <f>IFERROR(VLOOKUP(E778,[2]Sheet1!$C:$D,2,0),"TIPO III - Não classificada")</f>
        <v>TIPO III</v>
      </c>
      <c r="J778" s="3">
        <v>46871</v>
      </c>
      <c r="K778" s="86"/>
      <c r="L778" s="117">
        <f>IF(SUMIFS('MUSD26-30'!B:B,'MUSD26-30'!A:A,ListaUsinas!E778)=0,"",SUMIFS('MUSD26-30'!B:B,'MUSD26-30'!A:A,ListaUsinas!E778))</f>
        <v>24.4</v>
      </c>
      <c r="M778" s="117">
        <f>IF(SUMIFS(MUSD!C:C,MUSD!A:A,ListaUsinas!E778)=0,"",SUMIFS(MUSD!C:C,MUSD!A:A,ListaUsinas!E778))</f>
        <v>24.4</v>
      </c>
      <c r="N778" s="46"/>
      <c r="O778" s="50"/>
      <c r="P778" s="79"/>
      <c r="Q778" s="79"/>
      <c r="R778" s="79"/>
      <c r="S778" s="79"/>
      <c r="T778" s="79"/>
      <c r="U778" s="79"/>
      <c r="V778" s="79"/>
      <c r="W778" s="78"/>
    </row>
    <row r="779" spans="1:34" s="1" customFormat="1" x14ac:dyDescent="0.25">
      <c r="A779" s="3" t="s">
        <v>6634</v>
      </c>
      <c r="B779" s="48" t="s">
        <v>5112</v>
      </c>
      <c r="C779" s="15" t="s">
        <v>4080</v>
      </c>
      <c r="D779" s="14" t="s">
        <v>2902</v>
      </c>
      <c r="E779" s="14" t="str">
        <f t="shared" si="12"/>
        <v>000737</v>
      </c>
      <c r="F779" s="3" t="s">
        <v>4276</v>
      </c>
      <c r="G779" s="3" t="s">
        <v>940</v>
      </c>
      <c r="H779" s="3" t="s">
        <v>6</v>
      </c>
      <c r="I779" s="3" t="str">
        <f>IFERROR(VLOOKUP(E779,[2]Sheet1!$C:$D,2,0),"TIPO III - Não classificada")</f>
        <v>TIPO III</v>
      </c>
      <c r="J779" s="3">
        <v>46871</v>
      </c>
      <c r="K779" s="86"/>
      <c r="L779" s="117">
        <f>IF(SUMIFS('MUSD26-30'!B:B,'MUSD26-30'!A:A,ListaUsinas!E779)=0,"",SUMIFS('MUSD26-30'!B:B,'MUSD26-30'!A:A,ListaUsinas!E779))</f>
        <v>8.4</v>
      </c>
      <c r="M779" s="117">
        <f>IF(SUMIFS(MUSD!C:C,MUSD!A:A,ListaUsinas!E779)=0,"",SUMIFS(MUSD!C:C,MUSD!A:A,ListaUsinas!E779))</f>
        <v>8.4</v>
      </c>
      <c r="N779" s="46"/>
      <c r="O779" s="50"/>
      <c r="P779" s="79"/>
      <c r="Q779" s="79"/>
      <c r="R779" s="79"/>
      <c r="S779" s="79"/>
      <c r="T779" s="79"/>
      <c r="U779" s="79"/>
      <c r="V779" s="79"/>
      <c r="W779" s="78"/>
    </row>
    <row r="780" spans="1:34" s="1" customFormat="1" x14ac:dyDescent="0.25">
      <c r="A780" s="3" t="s">
        <v>6634</v>
      </c>
      <c r="B780" s="48" t="s">
        <v>5112</v>
      </c>
      <c r="C780" s="15" t="s">
        <v>4087</v>
      </c>
      <c r="D780" s="14" t="s">
        <v>3007</v>
      </c>
      <c r="E780" s="14" t="str">
        <f t="shared" si="12"/>
        <v>029368</v>
      </c>
      <c r="F780" s="3" t="s">
        <v>4276</v>
      </c>
      <c r="G780" s="3" t="s">
        <v>940</v>
      </c>
      <c r="H780" s="3" t="s">
        <v>6</v>
      </c>
      <c r="I780" s="3" t="str">
        <f>IFERROR(VLOOKUP(E780,[2]Sheet1!$C:$D,2,0),"TIPO III - Não classificada")</f>
        <v>TIPO III</v>
      </c>
      <c r="J780" s="3">
        <v>46873</v>
      </c>
      <c r="K780" s="86"/>
      <c r="L780" s="117">
        <f>IF(SUMIFS('MUSD26-30'!B:B,'MUSD26-30'!A:A,ListaUsinas!E780)=0,"",SUMIFS('MUSD26-30'!B:B,'MUSD26-30'!A:A,ListaUsinas!E780))</f>
        <v>0.52</v>
      </c>
      <c r="M780" s="117">
        <f>IF(SUMIFS(MUSD!C:C,MUSD!A:A,ListaUsinas!E780)=0,"",SUMIFS(MUSD!C:C,MUSD!A:A,ListaUsinas!E780))</f>
        <v>0.52</v>
      </c>
      <c r="N780" s="46"/>
      <c r="O780" s="50"/>
      <c r="P780" s="79"/>
      <c r="Q780" s="79"/>
      <c r="R780" s="79"/>
      <c r="S780" s="79"/>
      <c r="T780" s="79"/>
      <c r="U780" s="79"/>
      <c r="V780" s="79"/>
      <c r="W780" s="78"/>
    </row>
    <row r="781" spans="1:34" s="1" customFormat="1" x14ac:dyDescent="0.25">
      <c r="A781" s="3" t="s">
        <v>6634</v>
      </c>
      <c r="B781" s="48" t="s">
        <v>5112</v>
      </c>
      <c r="C781" s="15" t="s">
        <v>4088</v>
      </c>
      <c r="D781" s="14" t="s">
        <v>2966</v>
      </c>
      <c r="E781" s="14" t="str">
        <f t="shared" si="12"/>
        <v>031216</v>
      </c>
      <c r="F781" s="3" t="s">
        <v>4276</v>
      </c>
      <c r="G781" s="3" t="s">
        <v>940</v>
      </c>
      <c r="H781" s="3" t="s">
        <v>6</v>
      </c>
      <c r="I781" s="3" t="str">
        <f>IFERROR(VLOOKUP(E781,[2]Sheet1!$C:$D,2,0),"TIPO III - Não classificada")</f>
        <v>TIPO III</v>
      </c>
      <c r="J781" s="3">
        <v>46873</v>
      </c>
      <c r="K781" s="86"/>
      <c r="L781" s="117">
        <f>IF(SUMIFS('MUSD26-30'!B:B,'MUSD26-30'!A:A,ListaUsinas!E781)=0,"",SUMIFS('MUSD26-30'!B:B,'MUSD26-30'!A:A,ListaUsinas!E781))</f>
        <v>1</v>
      </c>
      <c r="M781" s="117">
        <f>IF(SUMIFS(MUSD!C:C,MUSD!A:A,ListaUsinas!E781)=0,"",SUMIFS(MUSD!C:C,MUSD!A:A,ListaUsinas!E781))</f>
        <v>1</v>
      </c>
      <c r="N781" s="46"/>
      <c r="O781" s="50"/>
      <c r="P781" s="79"/>
      <c r="Q781" s="79"/>
      <c r="R781" s="79"/>
      <c r="S781" s="79"/>
      <c r="T781" s="79"/>
      <c r="U781" s="79"/>
      <c r="V781" s="79"/>
      <c r="W781" s="78"/>
    </row>
    <row r="782" spans="1:34" s="1" customFormat="1" x14ac:dyDescent="0.25">
      <c r="A782" s="3" t="s">
        <v>6634</v>
      </c>
      <c r="B782" s="48" t="s">
        <v>5112</v>
      </c>
      <c r="C782" s="15" t="s">
        <v>4089</v>
      </c>
      <c r="D782" s="14" t="s">
        <v>3050</v>
      </c>
      <c r="E782" s="14" t="str">
        <f t="shared" si="12"/>
        <v>035075</v>
      </c>
      <c r="F782" s="3" t="s">
        <v>4276</v>
      </c>
      <c r="G782" s="3" t="s">
        <v>940</v>
      </c>
      <c r="H782" s="3" t="s">
        <v>6</v>
      </c>
      <c r="I782" s="3" t="str">
        <f>IFERROR(VLOOKUP(E782,[2]Sheet1!$C:$D,2,0),"TIPO III - Não classificada")</f>
        <v>TIPO III</v>
      </c>
      <c r="J782" s="3">
        <v>46873</v>
      </c>
      <c r="K782" s="86"/>
      <c r="L782" s="117">
        <f>IF(SUMIFS('MUSD26-30'!B:B,'MUSD26-30'!A:A,ListaUsinas!E782)=0,"",SUMIFS('MUSD26-30'!B:B,'MUSD26-30'!A:A,ListaUsinas!E782))</f>
        <v>2.1539999999999999</v>
      </c>
      <c r="M782" s="117">
        <f>IF(SUMIFS(MUSD!C:C,MUSD!A:A,ListaUsinas!E782)=0,"",SUMIFS(MUSD!C:C,MUSD!A:A,ListaUsinas!E782))</f>
        <v>2.1539999999999999</v>
      </c>
      <c r="N782" s="46"/>
      <c r="O782" s="50"/>
      <c r="P782" s="79"/>
      <c r="Q782" s="79"/>
      <c r="R782" s="79"/>
      <c r="S782" s="79"/>
      <c r="T782" s="79"/>
      <c r="U782" s="79"/>
      <c r="V782" s="79"/>
      <c r="W782" s="78"/>
    </row>
    <row r="783" spans="1:34" s="1" customFormat="1" x14ac:dyDescent="0.25">
      <c r="A783" s="3" t="s">
        <v>6634</v>
      </c>
      <c r="B783" s="48" t="s">
        <v>5112</v>
      </c>
      <c r="C783" s="15" t="s">
        <v>4092</v>
      </c>
      <c r="D783" s="14" t="s">
        <v>3378</v>
      </c>
      <c r="E783" s="14" t="str">
        <f t="shared" si="12"/>
        <v>031429</v>
      </c>
      <c r="F783" s="3" t="s">
        <v>4276</v>
      </c>
      <c r="G783" s="3" t="s">
        <v>940</v>
      </c>
      <c r="H783" s="3" t="s">
        <v>6</v>
      </c>
      <c r="I783" s="3" t="str">
        <f>IFERROR(VLOOKUP(E783,[2]Sheet1!$C:$D,2,0),"TIPO III - Não classificada")</f>
        <v>TIPO III</v>
      </c>
      <c r="J783" s="3">
        <v>46873</v>
      </c>
      <c r="K783" s="86"/>
      <c r="L783" s="117">
        <f>IF(SUMIFS('MUSD26-30'!B:B,'MUSD26-30'!A:A,ListaUsinas!E783)=0,"",SUMIFS('MUSD26-30'!B:B,'MUSD26-30'!A:A,ListaUsinas!E783))</f>
        <v>1</v>
      </c>
      <c r="M783" s="117">
        <f>IF(SUMIFS(MUSD!C:C,MUSD!A:A,ListaUsinas!E783)=0,"",SUMIFS(MUSD!C:C,MUSD!A:A,ListaUsinas!E783))</f>
        <v>1</v>
      </c>
      <c r="N783" s="46"/>
      <c r="O783" s="50"/>
      <c r="P783" s="79"/>
      <c r="Q783" s="79"/>
      <c r="R783" s="79"/>
      <c r="S783" s="79"/>
      <c r="T783" s="79"/>
      <c r="U783" s="79"/>
      <c r="V783" s="79"/>
      <c r="W783" s="78"/>
    </row>
    <row r="784" spans="1:34" s="1" customFormat="1" x14ac:dyDescent="0.25">
      <c r="A784" s="3" t="s">
        <v>6634</v>
      </c>
      <c r="B784" s="48" t="s">
        <v>5112</v>
      </c>
      <c r="C784" s="15" t="s">
        <v>4093</v>
      </c>
      <c r="D784" s="14" t="s">
        <v>3030</v>
      </c>
      <c r="E784" s="14" t="str">
        <f t="shared" si="12"/>
        <v>032084</v>
      </c>
      <c r="F784" s="3" t="s">
        <v>4276</v>
      </c>
      <c r="G784" s="3" t="s">
        <v>940</v>
      </c>
      <c r="H784" s="3" t="s">
        <v>6</v>
      </c>
      <c r="I784" s="3" t="str">
        <f>IFERROR(VLOOKUP(E784,[2]Sheet1!$C:$D,2,0),"TIPO III - Não classificada")</f>
        <v>TIPO III</v>
      </c>
      <c r="J784" s="3">
        <v>46873</v>
      </c>
      <c r="K784" s="86"/>
      <c r="L784" s="117">
        <f>IF(SUMIFS('MUSD26-30'!B:B,'MUSD26-30'!A:A,ListaUsinas!E784)=0,"",SUMIFS('MUSD26-30'!B:B,'MUSD26-30'!A:A,ListaUsinas!E784))</f>
        <v>0.99990000000000001</v>
      </c>
      <c r="M784" s="117">
        <f>IF(SUMIFS(MUSD!C:C,MUSD!A:A,ListaUsinas!E784)=0,"",SUMIFS(MUSD!C:C,MUSD!A:A,ListaUsinas!E784))</f>
        <v>0.99990000000000001</v>
      </c>
      <c r="N784" s="46" t="s">
        <v>4094</v>
      </c>
      <c r="O784" s="50"/>
      <c r="P784" s="79"/>
      <c r="Q784" s="79"/>
      <c r="R784" s="79"/>
      <c r="S784" s="79"/>
      <c r="T784" s="79"/>
      <c r="U784" s="79"/>
      <c r="V784" s="79"/>
      <c r="W784" s="78"/>
    </row>
    <row r="785" spans="1:34" s="1" customFormat="1" x14ac:dyDescent="0.25">
      <c r="A785" s="3" t="s">
        <v>6634</v>
      </c>
      <c r="B785" s="48" t="s">
        <v>5112</v>
      </c>
      <c r="C785" s="15" t="s">
        <v>4095</v>
      </c>
      <c r="D785" s="14" t="s">
        <v>2163</v>
      </c>
      <c r="E785" s="14" t="str">
        <f t="shared" si="12"/>
        <v>029876</v>
      </c>
      <c r="F785" s="3" t="s">
        <v>4276</v>
      </c>
      <c r="G785" s="3" t="s">
        <v>940</v>
      </c>
      <c r="H785" s="3" t="s">
        <v>6</v>
      </c>
      <c r="I785" s="3" t="str">
        <f>IFERROR(VLOOKUP(E785,[2]Sheet1!$C:$D,2,0),"TIPO III - Não classificada")</f>
        <v>TIPO III</v>
      </c>
      <c r="J785" s="3">
        <v>46873</v>
      </c>
      <c r="K785" s="86"/>
      <c r="L785" s="117">
        <f>IF(SUMIFS('MUSD26-30'!B:B,'MUSD26-30'!A:A,ListaUsinas!E785)=0,"",SUMIFS('MUSD26-30'!B:B,'MUSD26-30'!A:A,ListaUsinas!E785))</f>
        <v>0.82799999999999996</v>
      </c>
      <c r="M785" s="117">
        <f>IF(SUMIFS(MUSD!C:C,MUSD!A:A,ListaUsinas!E785)=0,"",SUMIFS(MUSD!C:C,MUSD!A:A,ListaUsinas!E785))</f>
        <v>0.82799999999999996</v>
      </c>
      <c r="N785" s="46"/>
      <c r="O785" s="50"/>
      <c r="P785" s="79"/>
      <c r="Q785" s="79"/>
      <c r="R785" s="79"/>
      <c r="S785" s="79"/>
      <c r="T785" s="79"/>
      <c r="U785" s="79"/>
      <c r="V785" s="79"/>
      <c r="W785" s="78"/>
    </row>
    <row r="786" spans="1:34" s="1" customFormat="1" x14ac:dyDescent="0.25">
      <c r="A786" s="3" t="s">
        <v>6634</v>
      </c>
      <c r="B786" s="48" t="s">
        <v>5112</v>
      </c>
      <c r="C786" s="8" t="s">
        <v>4096</v>
      </c>
      <c r="D786" s="14" t="s">
        <v>2200</v>
      </c>
      <c r="E786" s="14" t="str">
        <f t="shared" si="12"/>
        <v>030643</v>
      </c>
      <c r="F786" s="3" t="s">
        <v>4276</v>
      </c>
      <c r="G786" s="3" t="s">
        <v>940</v>
      </c>
      <c r="H786" s="3" t="s">
        <v>6</v>
      </c>
      <c r="I786" s="3" t="str">
        <f>IFERROR(VLOOKUP(E786,[2]Sheet1!$C:$D,2,0),"TIPO III - Não classificada")</f>
        <v>TIPO III</v>
      </c>
      <c r="J786" s="3">
        <v>46873</v>
      </c>
      <c r="K786" s="86"/>
      <c r="L786" s="117">
        <f>IF(SUMIFS('MUSD26-30'!B:B,'MUSD26-30'!A:A,ListaUsinas!E786)=0,"",SUMIFS('MUSD26-30'!B:B,'MUSD26-30'!A:A,ListaUsinas!E786))</f>
        <v>2.8359999999999999</v>
      </c>
      <c r="M786" s="117">
        <f>IF(SUMIFS(MUSD!C:C,MUSD!A:A,ListaUsinas!E786)=0,"",SUMIFS(MUSD!C:C,MUSD!A:A,ListaUsinas!E786))</f>
        <v>2.8359999999999999</v>
      </c>
      <c r="N786" s="81"/>
      <c r="O786" s="50"/>
      <c r="P786" s="79"/>
      <c r="Q786" s="79"/>
      <c r="R786" s="79"/>
      <c r="S786" s="79"/>
      <c r="T786" s="79"/>
      <c r="U786" s="79"/>
      <c r="V786" s="79"/>
      <c r="W786" s="78"/>
    </row>
    <row r="787" spans="1:34" s="1" customFormat="1" x14ac:dyDescent="0.25">
      <c r="A787" s="3" t="s">
        <v>6634</v>
      </c>
      <c r="B787" s="48" t="s">
        <v>5112</v>
      </c>
      <c r="C787" s="15" t="s">
        <v>4097</v>
      </c>
      <c r="D787" s="14" t="s">
        <v>3160</v>
      </c>
      <c r="E787" s="14" t="str">
        <f t="shared" si="12"/>
        <v>030183</v>
      </c>
      <c r="F787" s="3" t="s">
        <v>4276</v>
      </c>
      <c r="G787" s="3" t="s">
        <v>940</v>
      </c>
      <c r="H787" s="3" t="s">
        <v>6</v>
      </c>
      <c r="I787" s="3" t="str">
        <f>IFERROR(VLOOKUP(E787,[2]Sheet1!$C:$D,2,0),"TIPO III - Não classificada")</f>
        <v>TIPO III</v>
      </c>
      <c r="J787" s="3">
        <v>46874</v>
      </c>
      <c r="K787" s="86"/>
      <c r="L787" s="117">
        <f>IF(SUMIFS('MUSD26-30'!B:B,'MUSD26-30'!A:A,ListaUsinas!E787)=0,"",SUMIFS('MUSD26-30'!B:B,'MUSD26-30'!A:A,ListaUsinas!E787))</f>
        <v>4</v>
      </c>
      <c r="M787" s="117">
        <f>IF(SUMIFS(MUSD!C:C,MUSD!A:A,ListaUsinas!E787)=0,"",SUMIFS(MUSD!C:C,MUSD!A:A,ListaUsinas!E787))</f>
        <v>4</v>
      </c>
      <c r="N787" s="46"/>
      <c r="O787" s="50"/>
      <c r="P787" s="79"/>
      <c r="Q787" s="79"/>
      <c r="R787" s="79"/>
      <c r="S787" s="79"/>
      <c r="T787" s="79"/>
      <c r="U787" s="79"/>
      <c r="V787" s="79"/>
      <c r="W787" s="78"/>
    </row>
    <row r="788" spans="1:34" s="1" customFormat="1" x14ac:dyDescent="0.25">
      <c r="A788" s="3" t="s">
        <v>6634</v>
      </c>
      <c r="B788" s="48" t="s">
        <v>5112</v>
      </c>
      <c r="C788" s="15" t="s">
        <v>4098</v>
      </c>
      <c r="D788" s="14" t="s">
        <v>2843</v>
      </c>
      <c r="E788" s="14" t="str">
        <f t="shared" si="12"/>
        <v>029800</v>
      </c>
      <c r="F788" s="3" t="s">
        <v>4276</v>
      </c>
      <c r="G788" s="3" t="s">
        <v>940</v>
      </c>
      <c r="H788" s="3" t="s">
        <v>6</v>
      </c>
      <c r="I788" s="3" t="str">
        <f>IFERROR(VLOOKUP(E788,[2]Sheet1!$C:$D,2,0),"TIPO III - Não classificada")</f>
        <v>TIPO III</v>
      </c>
      <c r="J788" s="3">
        <v>46874</v>
      </c>
      <c r="K788" s="86"/>
      <c r="L788" s="117">
        <f>IF(SUMIFS('MUSD26-30'!B:B,'MUSD26-30'!A:A,ListaUsinas!E788)=0,"",SUMIFS('MUSD26-30'!B:B,'MUSD26-30'!A:A,ListaUsinas!E788))</f>
        <v>0.98499999999999999</v>
      </c>
      <c r="M788" s="117">
        <f>IF(SUMIFS(MUSD!C:C,MUSD!A:A,ListaUsinas!E788)=0,"",SUMIFS(MUSD!C:C,MUSD!A:A,ListaUsinas!E788))</f>
        <v>0.98499999999999999</v>
      </c>
      <c r="N788" s="46"/>
      <c r="O788" s="50"/>
      <c r="P788" s="79"/>
      <c r="Q788" s="79"/>
      <c r="R788" s="79"/>
      <c r="S788" s="79"/>
      <c r="T788" s="79"/>
      <c r="U788" s="79"/>
      <c r="V788" s="79"/>
      <c r="W788" s="78"/>
    </row>
    <row r="789" spans="1:34" s="1" customFormat="1" x14ac:dyDescent="0.25">
      <c r="A789" s="3" t="s">
        <v>6634</v>
      </c>
      <c r="B789" s="48" t="s">
        <v>5112</v>
      </c>
      <c r="C789" s="15" t="s">
        <v>4099</v>
      </c>
      <c r="D789" s="14" t="s">
        <v>3919</v>
      </c>
      <c r="E789" s="14" t="str">
        <f t="shared" si="12"/>
        <v>031005</v>
      </c>
      <c r="F789" s="3" t="s">
        <v>4276</v>
      </c>
      <c r="G789" s="3" t="s">
        <v>940</v>
      </c>
      <c r="H789" s="3" t="s">
        <v>6</v>
      </c>
      <c r="I789" s="3" t="str">
        <f>IFERROR(VLOOKUP(E789,[2]Sheet1!$C:$D,2,0),"TIPO III - Não classificada")</f>
        <v>TIPO III</v>
      </c>
      <c r="J789" s="3">
        <v>46874</v>
      </c>
      <c r="K789" s="86"/>
      <c r="L789" s="117">
        <f>IF(SUMIFS('MUSD26-30'!B:B,'MUSD26-30'!A:A,ListaUsinas!E789)=0,"",SUMIFS('MUSD26-30'!B:B,'MUSD26-30'!A:A,ListaUsinas!E789))</f>
        <v>2</v>
      </c>
      <c r="M789" s="117">
        <f>IF(SUMIFS(MUSD!C:C,MUSD!A:A,ListaUsinas!E789)=0,"",SUMIFS(MUSD!C:C,MUSD!A:A,ListaUsinas!E789))</f>
        <v>2</v>
      </c>
      <c r="N789" s="81" t="s">
        <v>4100</v>
      </c>
      <c r="O789" s="50"/>
      <c r="P789" s="79"/>
      <c r="Q789" s="79"/>
      <c r="R789" s="79"/>
      <c r="S789" s="79"/>
      <c r="T789" s="79"/>
      <c r="U789" s="79"/>
      <c r="V789" s="79"/>
      <c r="W789" s="78"/>
    </row>
    <row r="790" spans="1:34" s="1" customFormat="1" x14ac:dyDescent="0.25">
      <c r="A790" s="3" t="s">
        <v>6634</v>
      </c>
      <c r="B790" s="48" t="s">
        <v>5112</v>
      </c>
      <c r="C790" s="15" t="s">
        <v>4101</v>
      </c>
      <c r="D790" s="14" t="s">
        <v>4102</v>
      </c>
      <c r="E790" s="14" t="str">
        <f t="shared" si="12"/>
        <v>028674</v>
      </c>
      <c r="F790" s="3" t="s">
        <v>4276</v>
      </c>
      <c r="G790" s="3" t="s">
        <v>940</v>
      </c>
      <c r="H790" s="3" t="s">
        <v>6</v>
      </c>
      <c r="I790" s="3" t="str">
        <f>IFERROR(VLOOKUP(E790,[2]Sheet1!$C:$D,2,0),"TIPO III - Não classificada")</f>
        <v>TIPO III</v>
      </c>
      <c r="J790" s="3">
        <v>46845</v>
      </c>
      <c r="K790" s="86"/>
      <c r="L790" s="117">
        <f>IF(SUMIFS('MUSD26-30'!B:B,'MUSD26-30'!A:A,ListaUsinas!E790)=0,"",SUMIFS('MUSD26-30'!B:B,'MUSD26-30'!A:A,ListaUsinas!E790))</f>
        <v>4.8</v>
      </c>
      <c r="M790" s="117">
        <f>IF(SUMIFS(MUSD!C:C,MUSD!A:A,ListaUsinas!E790)=0,"",SUMIFS(MUSD!C:C,MUSD!A:A,ListaUsinas!E790))</f>
        <v>4.8</v>
      </c>
      <c r="N790" s="46" t="s">
        <v>4103</v>
      </c>
      <c r="O790" s="50"/>
      <c r="P790" s="79"/>
      <c r="Q790" s="79"/>
      <c r="R790" s="79"/>
      <c r="S790" s="79"/>
      <c r="T790" s="79"/>
      <c r="U790" s="79"/>
      <c r="V790" s="79"/>
      <c r="W790" s="78"/>
    </row>
    <row r="791" spans="1:34" s="1" customFormat="1" x14ac:dyDescent="0.25">
      <c r="A791" s="3" t="s">
        <v>6634</v>
      </c>
      <c r="B791" s="48" t="s">
        <v>5112</v>
      </c>
      <c r="C791" s="15" t="s">
        <v>4104</v>
      </c>
      <c r="D791" s="14" t="s">
        <v>3840</v>
      </c>
      <c r="E791" s="14" t="str">
        <f t="shared" si="12"/>
        <v>002673</v>
      </c>
      <c r="F791" s="3" t="s">
        <v>4276</v>
      </c>
      <c r="G791" s="3" t="s">
        <v>940</v>
      </c>
      <c r="H791" s="3" t="s">
        <v>6</v>
      </c>
      <c r="I791" s="3" t="str">
        <f>IFERROR(VLOOKUP(E791,[2]Sheet1!$C:$D,2,0),"TIPO III - Não classificada")</f>
        <v>TIPO III</v>
      </c>
      <c r="J791" s="3">
        <v>47798</v>
      </c>
      <c r="K791" s="86"/>
      <c r="L791" s="117">
        <f>IF(SUMIFS('MUSD26-30'!B:B,'MUSD26-30'!A:A,ListaUsinas!E791)=0,"",SUMIFS('MUSD26-30'!B:B,'MUSD26-30'!A:A,ListaUsinas!E791))</f>
        <v>9</v>
      </c>
      <c r="M791" s="117">
        <f>IF(SUMIFS(MUSD!C:C,MUSD!A:A,ListaUsinas!E791)=0,"",SUMIFS(MUSD!C:C,MUSD!A:A,ListaUsinas!E791))</f>
        <v>9</v>
      </c>
      <c r="N791" s="81"/>
      <c r="O791" s="50"/>
      <c r="P791" s="79"/>
      <c r="Q791" s="79"/>
      <c r="R791" s="79"/>
      <c r="S791" s="79"/>
      <c r="T791" s="79"/>
      <c r="U791" s="79"/>
      <c r="V791" s="79"/>
      <c r="W791" s="78"/>
    </row>
    <row r="792" spans="1:34" s="1" customFormat="1" x14ac:dyDescent="0.25">
      <c r="A792" s="3" t="s">
        <v>6634</v>
      </c>
      <c r="B792" s="48" t="s">
        <v>5112</v>
      </c>
      <c r="C792" s="15" t="s">
        <v>4105</v>
      </c>
      <c r="D792" s="14" t="s">
        <v>3057</v>
      </c>
      <c r="E792" s="14" t="str">
        <f t="shared" si="12"/>
        <v>029159</v>
      </c>
      <c r="F792" s="3" t="s">
        <v>4276</v>
      </c>
      <c r="G792" s="3" t="s">
        <v>940</v>
      </c>
      <c r="H792" s="3" t="s">
        <v>6</v>
      </c>
      <c r="I792" s="3" t="str">
        <f>IFERROR(VLOOKUP(E792,[2]Sheet1!$C:$D,2,0),"TIPO III - Não classificada")</f>
        <v>TIPO III</v>
      </c>
      <c r="J792" s="3">
        <v>46875</v>
      </c>
      <c r="K792" s="86"/>
      <c r="L792" s="117">
        <f>IF(SUMIFS('MUSD26-30'!B:B,'MUSD26-30'!A:A,ListaUsinas!E792)=0,"",SUMIFS('MUSD26-30'!B:B,'MUSD26-30'!A:A,ListaUsinas!E792))</f>
        <v>14.68</v>
      </c>
      <c r="M792" s="117">
        <f>IF(SUMIFS(MUSD!C:C,MUSD!A:A,ListaUsinas!E792)=0,"",SUMIFS(MUSD!C:C,MUSD!A:A,ListaUsinas!E792))</f>
        <v>14.68</v>
      </c>
      <c r="N792" s="46"/>
      <c r="O792" s="50"/>
      <c r="P792" s="79"/>
      <c r="Q792" s="79"/>
      <c r="R792" s="79"/>
      <c r="S792" s="79"/>
      <c r="T792" s="79"/>
      <c r="U792" s="79"/>
      <c r="V792" s="79"/>
      <c r="W792" s="78"/>
    </row>
    <row r="793" spans="1:34" s="1" customFormat="1" x14ac:dyDescent="0.25">
      <c r="A793" s="3" t="s">
        <v>6634</v>
      </c>
      <c r="B793" s="48" t="s">
        <v>5112</v>
      </c>
      <c r="C793" s="15" t="s">
        <v>4106</v>
      </c>
      <c r="D793" s="14" t="s">
        <v>2958</v>
      </c>
      <c r="E793" s="14" t="str">
        <f t="shared" si="12"/>
        <v>000742</v>
      </c>
      <c r="F793" s="3" t="s">
        <v>4276</v>
      </c>
      <c r="G793" s="3" t="s">
        <v>940</v>
      </c>
      <c r="H793" s="3" t="s">
        <v>6</v>
      </c>
      <c r="I793" s="3" t="str">
        <f>IFERROR(VLOOKUP(E793,[2]Sheet1!$C:$D,2,0),"TIPO III - Não classificada")</f>
        <v>TIPO III</v>
      </c>
      <c r="J793" s="3">
        <v>46876</v>
      </c>
      <c r="K793" s="86"/>
      <c r="L793" s="117">
        <f>IF(SUMIFS('MUSD26-30'!B:B,'MUSD26-30'!A:A,ListaUsinas!E793)=0,"",SUMIFS('MUSD26-30'!B:B,'MUSD26-30'!A:A,ListaUsinas!E793))</f>
        <v>27.754000000000001</v>
      </c>
      <c r="M793" s="117">
        <f>IF(SUMIFS(MUSD!C:C,MUSD!A:A,ListaUsinas!E793)=0,"",SUMIFS(MUSD!C:C,MUSD!A:A,ListaUsinas!E793))</f>
        <v>27.754000000000001</v>
      </c>
      <c r="N793" s="46"/>
      <c r="O793" s="50"/>
      <c r="P793" s="79"/>
      <c r="Q793" s="79"/>
      <c r="R793" s="79"/>
      <c r="S793" s="79"/>
      <c r="T793" s="79"/>
      <c r="U793" s="79"/>
      <c r="V793" s="79"/>
      <c r="W793" s="78"/>
    </row>
    <row r="794" spans="1:34" s="1" customFormat="1" x14ac:dyDescent="0.25">
      <c r="A794" s="3" t="s">
        <v>6634</v>
      </c>
      <c r="B794" s="48" t="s">
        <v>5112</v>
      </c>
      <c r="C794" s="15" t="s">
        <v>4107</v>
      </c>
      <c r="D794" s="14" t="s">
        <v>2716</v>
      </c>
      <c r="E794" s="14" t="str">
        <f t="shared" si="12"/>
        <v>028830</v>
      </c>
      <c r="F794" s="3" t="s">
        <v>4276</v>
      </c>
      <c r="G794" s="3" t="s">
        <v>940</v>
      </c>
      <c r="H794" s="3" t="s">
        <v>6</v>
      </c>
      <c r="I794" s="3" t="str">
        <f>IFERROR(VLOOKUP(E794,[2]Sheet1!$C:$D,2,0),"TIPO III - Não classificada")</f>
        <v>TIPO III</v>
      </c>
      <c r="J794" s="3">
        <v>46876</v>
      </c>
      <c r="K794" s="86"/>
      <c r="L794" s="117">
        <f>IF(SUMIFS('MUSD26-30'!B:B,'MUSD26-30'!A:A,ListaUsinas!E794)=0,"",SUMIFS('MUSD26-30'!B:B,'MUSD26-30'!A:A,ListaUsinas!E794))</f>
        <v>4</v>
      </c>
      <c r="M794" s="117">
        <f>IF(SUMIFS(MUSD!C:C,MUSD!A:A,ListaUsinas!E794)=0,"",SUMIFS(MUSD!C:C,MUSD!A:A,ListaUsinas!E794))</f>
        <v>4</v>
      </c>
      <c r="N794" s="46"/>
      <c r="O794" s="50"/>
      <c r="P794" s="79"/>
      <c r="Q794" s="79"/>
      <c r="R794" s="79"/>
      <c r="S794" s="79"/>
      <c r="T794" s="79"/>
      <c r="U794" s="79"/>
      <c r="V794" s="79"/>
      <c r="W794" s="78"/>
    </row>
    <row r="795" spans="1:34" s="1" customFormat="1" x14ac:dyDescent="0.25">
      <c r="A795" s="3" t="s">
        <v>6634</v>
      </c>
      <c r="B795" s="48" t="s">
        <v>5112</v>
      </c>
      <c r="C795" s="15" t="s">
        <v>4108</v>
      </c>
      <c r="D795" s="14" t="s">
        <v>2995</v>
      </c>
      <c r="E795" s="14" t="str">
        <f t="shared" si="12"/>
        <v>029945</v>
      </c>
      <c r="F795" s="3" t="s">
        <v>4276</v>
      </c>
      <c r="G795" s="3" t="s">
        <v>940</v>
      </c>
      <c r="H795" s="3" t="s">
        <v>6</v>
      </c>
      <c r="I795" s="3" t="str">
        <f>IFERROR(VLOOKUP(E795,[2]Sheet1!$C:$D,2,0),"TIPO III - Não classificada")</f>
        <v>TIPO III</v>
      </c>
      <c r="J795" s="3">
        <v>46876</v>
      </c>
      <c r="K795" s="86"/>
      <c r="L795" s="117">
        <f>IF(SUMIFS('MUSD26-30'!B:B,'MUSD26-30'!A:A,ListaUsinas!E795)=0,"",SUMIFS('MUSD26-30'!B:B,'MUSD26-30'!A:A,ListaUsinas!E795))</f>
        <v>0.99</v>
      </c>
      <c r="M795" s="117">
        <f>IF(SUMIFS(MUSD!C:C,MUSD!A:A,ListaUsinas!E795)=0,"",SUMIFS(MUSD!C:C,MUSD!A:A,ListaUsinas!E795))</f>
        <v>0.99</v>
      </c>
      <c r="N795" s="46"/>
      <c r="O795" s="50"/>
      <c r="P795" s="79"/>
      <c r="Q795" s="79"/>
      <c r="R795" s="79"/>
      <c r="S795" s="79"/>
      <c r="T795" s="79"/>
      <c r="U795" s="79"/>
      <c r="V795" s="79"/>
      <c r="W795" s="78"/>
    </row>
    <row r="796" spans="1:34" x14ac:dyDescent="0.25">
      <c r="A796" s="3" t="s">
        <v>6634</v>
      </c>
      <c r="B796" s="48" t="s">
        <v>5112</v>
      </c>
      <c r="C796" s="8" t="s">
        <v>4109</v>
      </c>
      <c r="D796" s="14" t="s">
        <v>2182</v>
      </c>
      <c r="E796" s="14" t="str">
        <f t="shared" si="12"/>
        <v>035155</v>
      </c>
      <c r="F796" s="3" t="s">
        <v>4276</v>
      </c>
      <c r="G796" s="3" t="s">
        <v>940</v>
      </c>
      <c r="H796" s="3" t="s">
        <v>6</v>
      </c>
      <c r="I796" s="3" t="str">
        <f>IFERROR(VLOOKUP(E796,[2]Sheet1!$C:$D,2,0),"TIPO III - Não classificada")</f>
        <v>TIPO III</v>
      </c>
      <c r="J796" s="3">
        <v>46876</v>
      </c>
      <c r="K796" s="86"/>
      <c r="L796" s="117">
        <f>IF(SUMIFS('MUSD26-30'!B:B,'MUSD26-30'!A:A,ListaUsinas!E796)=0,"",SUMIFS('MUSD26-30'!B:B,'MUSD26-30'!A:A,ListaUsinas!E796))</f>
        <v>8.5</v>
      </c>
      <c r="M796" s="117">
        <f>IF(SUMIFS(MUSD!C:C,MUSD!A:A,ListaUsinas!E796)=0,"",SUMIFS(MUSD!C:C,MUSD!A:A,ListaUsinas!E796))</f>
        <v>8.5</v>
      </c>
      <c r="N796" s="105"/>
      <c r="O796" s="50"/>
      <c r="P796" s="79"/>
      <c r="Q796" s="79"/>
      <c r="R796" s="79"/>
      <c r="S796" s="79"/>
      <c r="T796" s="79"/>
      <c r="U796" s="79"/>
      <c r="V796" s="79"/>
      <c r="W796" s="78"/>
      <c r="Y796" s="1"/>
      <c r="Z796" s="1"/>
      <c r="AA796" s="1"/>
      <c r="AB796" s="1"/>
      <c r="AC796" s="1"/>
      <c r="AD796" s="1"/>
      <c r="AE796" s="1"/>
      <c r="AF796" s="1"/>
      <c r="AG796" s="1"/>
      <c r="AH796" s="1"/>
    </row>
    <row r="797" spans="1:34" x14ac:dyDescent="0.25">
      <c r="A797" s="3" t="s">
        <v>6634</v>
      </c>
      <c r="B797" s="48" t="s">
        <v>5112</v>
      </c>
      <c r="C797" s="8" t="s">
        <v>4110</v>
      </c>
      <c r="D797" s="14" t="s">
        <v>2185</v>
      </c>
      <c r="E797" s="14" t="str">
        <f t="shared" si="12"/>
        <v>033228</v>
      </c>
      <c r="F797" s="3" t="s">
        <v>4276</v>
      </c>
      <c r="G797" s="3" t="s">
        <v>940</v>
      </c>
      <c r="H797" s="3" t="s">
        <v>6</v>
      </c>
      <c r="I797" s="3" t="str">
        <f>IFERROR(VLOOKUP(E797,[2]Sheet1!$C:$D,2,0),"TIPO III - Não classificada")</f>
        <v>TIPO III</v>
      </c>
      <c r="J797" s="3">
        <v>46876</v>
      </c>
      <c r="K797" s="86"/>
      <c r="L797" s="117">
        <f>IF(SUMIFS('MUSD26-30'!B:B,'MUSD26-30'!A:A,ListaUsinas!E797)=0,"",SUMIFS('MUSD26-30'!B:B,'MUSD26-30'!A:A,ListaUsinas!E797))</f>
        <v>4.2919999999999998</v>
      </c>
      <c r="M797" s="117">
        <f>IF(SUMIFS(MUSD!C:C,MUSD!A:A,ListaUsinas!E797)=0,"",SUMIFS(MUSD!C:C,MUSD!A:A,ListaUsinas!E797))</f>
        <v>4.2919999999999998</v>
      </c>
      <c r="N797" s="105"/>
      <c r="O797" s="50"/>
      <c r="P797" s="79"/>
      <c r="Q797" s="79"/>
      <c r="R797" s="79"/>
      <c r="S797" s="79"/>
      <c r="T797" s="79"/>
      <c r="U797" s="79"/>
      <c r="V797" s="79"/>
      <c r="W797" s="78"/>
      <c r="Y797" s="1"/>
      <c r="Z797" s="1"/>
      <c r="AA797" s="1"/>
      <c r="AB797" s="1"/>
      <c r="AC797" s="1"/>
      <c r="AD797" s="1"/>
      <c r="AE797" s="1"/>
      <c r="AF797" s="1"/>
      <c r="AG797" s="1"/>
      <c r="AH797" s="1"/>
    </row>
    <row r="798" spans="1:34" s="1" customFormat="1" x14ac:dyDescent="0.25">
      <c r="A798" s="3" t="s">
        <v>6634</v>
      </c>
      <c r="B798" s="48" t="s">
        <v>5112</v>
      </c>
      <c r="C798" s="15" t="s">
        <v>4111</v>
      </c>
      <c r="D798" s="14" t="s">
        <v>2910</v>
      </c>
      <c r="E798" s="14" t="str">
        <f t="shared" si="12"/>
        <v>030338</v>
      </c>
      <c r="F798" s="3" t="s">
        <v>4276</v>
      </c>
      <c r="G798" s="3" t="s">
        <v>940</v>
      </c>
      <c r="H798" s="3" t="s">
        <v>6</v>
      </c>
      <c r="I798" s="3" t="str">
        <f>IFERROR(VLOOKUP(E798,[2]Sheet1!$C:$D,2,0),"TIPO III - Não classificada")</f>
        <v>TIPO III</v>
      </c>
      <c r="J798" s="3">
        <v>46877</v>
      </c>
      <c r="K798" s="86"/>
      <c r="L798" s="117">
        <f>IF(SUMIFS('MUSD26-30'!B:B,'MUSD26-30'!A:A,ListaUsinas!E798)=0,"",SUMIFS('MUSD26-30'!B:B,'MUSD26-30'!A:A,ListaUsinas!E798))</f>
        <v>20</v>
      </c>
      <c r="M798" s="117">
        <f>IF(SUMIFS(MUSD!C:C,MUSD!A:A,ListaUsinas!E798)=0,"",SUMIFS(MUSD!C:C,MUSD!A:A,ListaUsinas!E798))</f>
        <v>20</v>
      </c>
      <c r="N798" s="46"/>
      <c r="O798" s="50"/>
      <c r="P798" s="79"/>
      <c r="Q798" s="79"/>
      <c r="R798" s="79"/>
      <c r="S798" s="79"/>
      <c r="T798" s="79"/>
      <c r="U798" s="79"/>
      <c r="V798" s="79"/>
      <c r="W798" s="78"/>
    </row>
    <row r="799" spans="1:34" s="1" customFormat="1" x14ac:dyDescent="0.25">
      <c r="A799" s="3" t="s">
        <v>6634</v>
      </c>
      <c r="B799" s="48" t="s">
        <v>5112</v>
      </c>
      <c r="C799" s="8" t="s">
        <v>4112</v>
      </c>
      <c r="D799" s="14" t="s">
        <v>3302</v>
      </c>
      <c r="E799" s="14" t="str">
        <f t="shared" si="12"/>
        <v>029100</v>
      </c>
      <c r="F799" s="3" t="s">
        <v>4276</v>
      </c>
      <c r="G799" s="3" t="s">
        <v>940</v>
      </c>
      <c r="H799" s="3" t="s">
        <v>6</v>
      </c>
      <c r="I799" s="3" t="str">
        <f>IFERROR(VLOOKUP(E799,[2]Sheet1!$C:$D,2,0),"TIPO III - Não classificada")</f>
        <v>TIPO III</v>
      </c>
      <c r="J799" s="3">
        <v>46877</v>
      </c>
      <c r="K799" s="86"/>
      <c r="L799" s="117">
        <f>IF(SUMIFS('MUSD26-30'!B:B,'MUSD26-30'!A:A,ListaUsinas!E799)=0,"",SUMIFS('MUSD26-30'!B:B,'MUSD26-30'!A:A,ListaUsinas!E799))</f>
        <v>0.16</v>
      </c>
      <c r="M799" s="117">
        <f>IF(SUMIFS(MUSD!C:C,MUSD!A:A,ListaUsinas!E799)=0,"",SUMIFS(MUSD!C:C,MUSD!A:A,ListaUsinas!E799))</f>
        <v>0.16</v>
      </c>
      <c r="N799" s="81"/>
      <c r="O799" s="50"/>
      <c r="P799" s="79"/>
      <c r="Q799" s="79"/>
      <c r="R799" s="79"/>
      <c r="S799" s="79"/>
      <c r="T799" s="79"/>
      <c r="U799" s="79"/>
      <c r="V799" s="79"/>
      <c r="W799" s="78"/>
    </row>
    <row r="800" spans="1:34" x14ac:dyDescent="0.25">
      <c r="A800" s="3" t="s">
        <v>6634</v>
      </c>
      <c r="B800" s="48" t="s">
        <v>5112</v>
      </c>
      <c r="C800" s="8" t="s">
        <v>4113</v>
      </c>
      <c r="D800" s="14" t="s">
        <v>2189</v>
      </c>
      <c r="E800" s="14" t="str">
        <f t="shared" si="12"/>
        <v>032879</v>
      </c>
      <c r="F800" s="3" t="s">
        <v>4276</v>
      </c>
      <c r="G800" s="3" t="s">
        <v>940</v>
      </c>
      <c r="H800" s="3" t="s">
        <v>6</v>
      </c>
      <c r="I800" s="3" t="str">
        <f>IFERROR(VLOOKUP(E800,[2]Sheet1!$C:$D,2,0),"TIPO III - Não classificada")</f>
        <v>TIPO III</v>
      </c>
      <c r="J800" s="3">
        <v>46877</v>
      </c>
      <c r="K800" s="86"/>
      <c r="L800" s="117">
        <f>IF(SUMIFS('MUSD26-30'!B:B,'MUSD26-30'!A:A,ListaUsinas!E800)=0,"",SUMIFS('MUSD26-30'!B:B,'MUSD26-30'!A:A,ListaUsinas!E800))</f>
        <v>5.3</v>
      </c>
      <c r="M800" s="117">
        <f>IF(SUMIFS(MUSD!C:C,MUSD!A:A,ListaUsinas!E800)=0,"",SUMIFS(MUSD!C:C,MUSD!A:A,ListaUsinas!E800))</f>
        <v>5.3</v>
      </c>
      <c r="N800" s="105"/>
      <c r="O800" s="50"/>
      <c r="P800" s="79"/>
      <c r="Q800" s="79"/>
      <c r="R800" s="79"/>
      <c r="S800" s="79"/>
      <c r="T800" s="79"/>
      <c r="U800" s="79"/>
      <c r="V800" s="79"/>
      <c r="W800" s="78"/>
      <c r="Y800" s="1"/>
      <c r="Z800" s="1"/>
      <c r="AA800" s="1"/>
      <c r="AB800" s="1"/>
      <c r="AC800" s="1"/>
      <c r="AD800" s="1"/>
      <c r="AE800" s="1"/>
      <c r="AF800" s="1"/>
      <c r="AG800" s="1"/>
      <c r="AH800" s="1"/>
    </row>
    <row r="801" spans="1:23" s="1" customFormat="1" x14ac:dyDescent="0.25">
      <c r="A801" s="3" t="s">
        <v>6634</v>
      </c>
      <c r="B801" s="48" t="s">
        <v>5112</v>
      </c>
      <c r="C801" s="8" t="s">
        <v>4114</v>
      </c>
      <c r="D801" s="14" t="s">
        <v>3281</v>
      </c>
      <c r="E801" s="14" t="str">
        <f t="shared" si="12"/>
        <v>028968</v>
      </c>
      <c r="F801" s="3" t="s">
        <v>4276</v>
      </c>
      <c r="G801" s="3" t="s">
        <v>940</v>
      </c>
      <c r="H801" s="3" t="s">
        <v>6</v>
      </c>
      <c r="I801" s="3" t="str">
        <f>IFERROR(VLOOKUP(E801,[2]Sheet1!$C:$D,2,0),"TIPO III - Não classificada")</f>
        <v>TIPO III</v>
      </c>
      <c r="J801" s="3">
        <v>958</v>
      </c>
      <c r="K801" s="86"/>
      <c r="L801" s="117">
        <f>IF(SUMIFS('MUSD26-30'!B:B,'MUSD26-30'!A:A,ListaUsinas!E801)=0,"",SUMIFS('MUSD26-30'!B:B,'MUSD26-30'!A:A,ListaUsinas!E801))</f>
        <v>16</v>
      </c>
      <c r="M801" s="117">
        <f>IF(SUMIFS(MUSD!C:C,MUSD!A:A,ListaUsinas!E801)=0,"",SUMIFS(MUSD!C:C,MUSD!A:A,ListaUsinas!E801))</f>
        <v>16</v>
      </c>
      <c r="N801" s="46"/>
      <c r="O801" s="50"/>
      <c r="P801" s="79"/>
      <c r="Q801" s="79"/>
      <c r="R801" s="79"/>
      <c r="S801" s="79"/>
      <c r="T801" s="79"/>
      <c r="U801" s="79"/>
      <c r="V801" s="79"/>
      <c r="W801" s="78"/>
    </row>
    <row r="802" spans="1:23" s="1" customFormat="1" x14ac:dyDescent="0.25">
      <c r="A802" s="3" t="s">
        <v>6634</v>
      </c>
      <c r="B802" s="48" t="s">
        <v>5112</v>
      </c>
      <c r="C802" s="45" t="s">
        <v>4115</v>
      </c>
      <c r="D802" s="14" t="s">
        <v>3594</v>
      </c>
      <c r="E802" s="14" t="str">
        <f t="shared" si="12"/>
        <v>029725</v>
      </c>
      <c r="F802" s="3" t="s">
        <v>4276</v>
      </c>
      <c r="G802" s="3" t="s">
        <v>940</v>
      </c>
      <c r="H802" s="3" t="s">
        <v>6</v>
      </c>
      <c r="I802" s="3" t="str">
        <f>IFERROR(VLOOKUP(E802,[2]Sheet1!$C:$D,2,0),"TIPO III - Não classificada")</f>
        <v>TIPO III</v>
      </c>
      <c r="J802" s="3">
        <v>958</v>
      </c>
      <c r="K802" s="86"/>
      <c r="L802" s="117">
        <f>IF(SUMIFS('MUSD26-30'!B:B,'MUSD26-30'!A:A,ListaUsinas!E802)=0,"",SUMIFS('MUSD26-30'!B:B,'MUSD26-30'!A:A,ListaUsinas!E802))</f>
        <v>13.5</v>
      </c>
      <c r="M802" s="117">
        <f>IF(SUMIFS(MUSD!C:C,MUSD!A:A,ListaUsinas!E802)=0,"",SUMIFS(MUSD!C:C,MUSD!A:A,ListaUsinas!E802))</f>
        <v>13.5</v>
      </c>
      <c r="N802" s="46"/>
      <c r="O802" s="50"/>
      <c r="P802" s="79"/>
      <c r="Q802" s="79"/>
      <c r="R802" s="79"/>
      <c r="S802" s="79"/>
      <c r="T802" s="79"/>
      <c r="U802" s="79"/>
      <c r="V802" s="79"/>
      <c r="W802" s="78"/>
    </row>
    <row r="803" spans="1:23" s="1" customFormat="1" x14ac:dyDescent="0.25">
      <c r="A803" s="3" t="s">
        <v>6634</v>
      </c>
      <c r="B803" s="48" t="s">
        <v>5112</v>
      </c>
      <c r="C803" s="15" t="s">
        <v>4116</v>
      </c>
      <c r="D803" s="14" t="s">
        <v>3372</v>
      </c>
      <c r="E803" s="14" t="str">
        <f t="shared" si="12"/>
        <v>029332</v>
      </c>
      <c r="F803" s="3" t="s">
        <v>4276</v>
      </c>
      <c r="G803" s="3" t="s">
        <v>940</v>
      </c>
      <c r="H803" s="3" t="s">
        <v>6</v>
      </c>
      <c r="I803" s="3" t="str">
        <f>IFERROR(VLOOKUP(E803,[2]Sheet1!$C:$D,2,0),"TIPO III - Não classificada")</f>
        <v>TIPO III</v>
      </c>
      <c r="J803" s="3">
        <v>9872</v>
      </c>
      <c r="K803" s="86"/>
      <c r="L803" s="117">
        <f>IF(SUMIFS('MUSD26-30'!B:B,'MUSD26-30'!A:A,ListaUsinas!E803)=0,"",SUMIFS('MUSD26-30'!B:B,'MUSD26-30'!A:A,ListaUsinas!E803))</f>
        <v>19</v>
      </c>
      <c r="M803" s="117">
        <f>IF(SUMIFS(MUSD!C:C,MUSD!A:A,ListaUsinas!E803)=0,"",SUMIFS(MUSD!C:C,MUSD!A:A,ListaUsinas!E803))</f>
        <v>19</v>
      </c>
      <c r="N803" s="46"/>
      <c r="O803" s="50"/>
      <c r="P803" s="79"/>
      <c r="Q803" s="79"/>
      <c r="R803" s="79"/>
      <c r="S803" s="79"/>
      <c r="T803" s="79"/>
      <c r="U803" s="79"/>
      <c r="V803" s="79"/>
      <c r="W803" s="78"/>
    </row>
    <row r="804" spans="1:23" s="1" customFormat="1" x14ac:dyDescent="0.25">
      <c r="A804" s="3" t="s">
        <v>6634</v>
      </c>
      <c r="B804" s="48" t="s">
        <v>5112</v>
      </c>
      <c r="C804" s="15" t="s">
        <v>4117</v>
      </c>
      <c r="D804" s="14" t="s">
        <v>2903</v>
      </c>
      <c r="E804" s="14" t="str">
        <f t="shared" si="12"/>
        <v>029141</v>
      </c>
      <c r="F804" s="3" t="s">
        <v>4276</v>
      </c>
      <c r="G804" s="3" t="s">
        <v>940</v>
      </c>
      <c r="H804" s="3" t="s">
        <v>6</v>
      </c>
      <c r="I804" s="3" t="str">
        <f>IFERROR(VLOOKUP(E804,[2]Sheet1!$C:$D,2,0),"TIPO III - Não classificada")</f>
        <v>TIPO III</v>
      </c>
      <c r="J804" s="3">
        <v>47733</v>
      </c>
      <c r="K804" s="86"/>
      <c r="L804" s="117">
        <f>IF(SUMIFS('MUSD26-30'!B:B,'MUSD26-30'!A:A,ListaUsinas!E804)=0,"",SUMIFS('MUSD26-30'!B:B,'MUSD26-30'!A:A,ListaUsinas!E804))</f>
        <v>15</v>
      </c>
      <c r="M804" s="117">
        <f>IF(SUMIFS(MUSD!C:C,MUSD!A:A,ListaUsinas!E804)=0,"",SUMIFS(MUSD!C:C,MUSD!A:A,ListaUsinas!E804))</f>
        <v>15</v>
      </c>
      <c r="N804" s="81"/>
      <c r="O804" s="50"/>
      <c r="P804" s="79"/>
      <c r="Q804" s="79"/>
      <c r="R804" s="79"/>
      <c r="S804" s="79"/>
      <c r="T804" s="79"/>
      <c r="U804" s="79"/>
      <c r="V804" s="79"/>
      <c r="W804" s="78"/>
    </row>
    <row r="805" spans="1:23" s="1" customFormat="1" x14ac:dyDescent="0.25">
      <c r="A805" s="3" t="s">
        <v>6634</v>
      </c>
      <c r="B805" s="48" t="s">
        <v>5112</v>
      </c>
      <c r="C805" s="15" t="s">
        <v>4118</v>
      </c>
      <c r="D805" s="14" t="s">
        <v>3219</v>
      </c>
      <c r="E805" s="14" t="str">
        <f t="shared" si="12"/>
        <v>030368</v>
      </c>
      <c r="F805" s="3" t="s">
        <v>5959</v>
      </c>
      <c r="G805" s="3" t="s">
        <v>940</v>
      </c>
      <c r="H805" s="3" t="s">
        <v>6</v>
      </c>
      <c r="I805" s="3" t="str">
        <f>IFERROR(VLOOKUP(E805,[2]Sheet1!$C:$D,2,0),"TIPO III - Não classificada")</f>
        <v>TIPO III</v>
      </c>
      <c r="J805" s="3">
        <v>10801</v>
      </c>
      <c r="K805" s="86"/>
      <c r="L805" s="117">
        <f>IF(SUMIFS('MUSD26-30'!B:B,'MUSD26-30'!A:A,ListaUsinas!E805)=0,"",SUMIFS('MUSD26-30'!B:B,'MUSD26-30'!A:A,ListaUsinas!E805))</f>
        <v>1</v>
      </c>
      <c r="M805" s="117">
        <f>IF(SUMIFS(MUSD!C:C,MUSD!A:A,ListaUsinas!E805)=0,"",SUMIFS(MUSD!C:C,MUSD!A:A,ListaUsinas!E805))</f>
        <v>1</v>
      </c>
      <c r="N805" s="81"/>
      <c r="O805" s="50"/>
      <c r="P805" s="79"/>
      <c r="Q805" s="79"/>
      <c r="R805" s="79"/>
      <c r="S805" s="79"/>
      <c r="T805" s="79"/>
      <c r="U805" s="79"/>
      <c r="V805" s="79"/>
      <c r="W805" s="78"/>
    </row>
    <row r="806" spans="1:23" s="1" customFormat="1" x14ac:dyDescent="0.25">
      <c r="A806" s="3" t="s">
        <v>6634</v>
      </c>
      <c r="B806" s="48" t="s">
        <v>5112</v>
      </c>
      <c r="C806" s="15" t="s">
        <v>4119</v>
      </c>
      <c r="D806" s="14" t="s">
        <v>3235</v>
      </c>
      <c r="E806" s="14" t="str">
        <f t="shared" si="12"/>
        <v>029592</v>
      </c>
      <c r="F806" s="3" t="s">
        <v>5959</v>
      </c>
      <c r="G806" s="3" t="s">
        <v>940</v>
      </c>
      <c r="H806" s="3" t="s">
        <v>6</v>
      </c>
      <c r="I806" s="3" t="str">
        <f>IFERROR(VLOOKUP(E806,[2]Sheet1!$C:$D,2,0),"TIPO III - Não classificada")</f>
        <v>TIPO III</v>
      </c>
      <c r="J806" s="3">
        <v>10801</v>
      </c>
      <c r="K806" s="86"/>
      <c r="L806" s="117">
        <f>IF(SUMIFS('MUSD26-30'!B:B,'MUSD26-30'!A:A,ListaUsinas!E806)=0,"",SUMIFS('MUSD26-30'!B:B,'MUSD26-30'!A:A,ListaUsinas!E806))</f>
        <v>0.88300000000000001</v>
      </c>
      <c r="M806" s="117">
        <f>IF(SUMIFS(MUSD!C:C,MUSD!A:A,ListaUsinas!E806)=0,"",SUMIFS(MUSD!C:C,MUSD!A:A,ListaUsinas!E806))</f>
        <v>0.88300000000000001</v>
      </c>
      <c r="N806" s="81"/>
      <c r="O806" s="50"/>
      <c r="P806" s="79"/>
      <c r="Q806" s="79"/>
      <c r="R806" s="79"/>
      <c r="S806" s="79"/>
      <c r="T806" s="79"/>
      <c r="U806" s="79"/>
      <c r="V806" s="79"/>
      <c r="W806" s="78"/>
    </row>
    <row r="807" spans="1:23" s="1" customFormat="1" x14ac:dyDescent="0.25">
      <c r="A807" s="3" t="s">
        <v>6634</v>
      </c>
      <c r="B807" s="48" t="s">
        <v>5112</v>
      </c>
      <c r="C807" s="15" t="s">
        <v>1733</v>
      </c>
      <c r="D807" s="14" t="s">
        <v>1949</v>
      </c>
      <c r="E807" s="14" t="str">
        <f t="shared" si="12"/>
        <v>044298</v>
      </c>
      <c r="F807" s="3" t="s">
        <v>5959</v>
      </c>
      <c r="G807" s="3" t="s">
        <v>940</v>
      </c>
      <c r="H807" s="3" t="s">
        <v>6</v>
      </c>
      <c r="I807" s="3" t="str">
        <f>IFERROR(VLOOKUP(E807,[2]Sheet1!$C:$D,2,0),"TIPO III - Não classificada")</f>
        <v>TIPO III</v>
      </c>
      <c r="J807" s="3">
        <v>10801</v>
      </c>
      <c r="K807" s="86"/>
      <c r="L807" s="117">
        <f>IF(SUMIFS('MUSD26-30'!B:B,'MUSD26-30'!A:A,ListaUsinas!E807)=0,"",SUMIFS('MUSD26-30'!B:B,'MUSD26-30'!A:A,ListaUsinas!E807))</f>
        <v>0.51300000000000001</v>
      </c>
      <c r="M807" s="117">
        <f>IF(SUMIFS(MUSD!C:C,MUSD!A:A,ListaUsinas!E807)=0,"",SUMIFS(MUSD!C:C,MUSD!A:A,ListaUsinas!E807))</f>
        <v>0.51300000000000001</v>
      </c>
      <c r="N807" s="12"/>
      <c r="O807" s="50"/>
      <c r="P807" s="79"/>
      <c r="Q807" s="79"/>
      <c r="R807" s="79"/>
      <c r="S807" s="79"/>
      <c r="T807" s="79"/>
      <c r="U807" s="79"/>
      <c r="V807" s="79"/>
      <c r="W807" s="78"/>
    </row>
    <row r="808" spans="1:23" s="1" customFormat="1" x14ac:dyDescent="0.25">
      <c r="A808" s="3" t="s">
        <v>6634</v>
      </c>
      <c r="B808" s="48" t="s">
        <v>5112</v>
      </c>
      <c r="C808" s="15" t="s">
        <v>4120</v>
      </c>
      <c r="D808" s="14" t="s">
        <v>2965</v>
      </c>
      <c r="E808" s="14" t="str">
        <f t="shared" si="12"/>
        <v>001202</v>
      </c>
      <c r="F808" s="3" t="s">
        <v>4276</v>
      </c>
      <c r="G808" s="3" t="s">
        <v>940</v>
      </c>
      <c r="H808" s="3" t="s">
        <v>6</v>
      </c>
      <c r="I808" s="3" t="str">
        <f>IFERROR(VLOOKUP(E808,[2]Sheet1!$C:$D,2,0),"TIPO III - Não classificada")</f>
        <v>TIPO III</v>
      </c>
      <c r="J808" s="3">
        <v>46851</v>
      </c>
      <c r="K808" s="86"/>
      <c r="L808" s="117">
        <f>IF(SUMIFS('MUSD26-30'!B:B,'MUSD26-30'!A:A,ListaUsinas!E808)=0,"",SUMIFS('MUSD26-30'!B:B,'MUSD26-30'!A:A,ListaUsinas!E808))</f>
        <v>2.6</v>
      </c>
      <c r="M808" s="117">
        <f>IF(SUMIFS(MUSD!C:C,MUSD!A:A,ListaUsinas!E808)=0,"",SUMIFS(MUSD!C:C,MUSD!A:A,ListaUsinas!E808))</f>
        <v>2.6</v>
      </c>
      <c r="N808" s="46"/>
      <c r="O808" s="50"/>
      <c r="P808" s="79"/>
      <c r="Q808" s="79"/>
      <c r="R808" s="79"/>
      <c r="S808" s="79"/>
      <c r="T808" s="79"/>
      <c r="U808" s="79"/>
      <c r="V808" s="79"/>
      <c r="W808" s="78"/>
    </row>
    <row r="809" spans="1:23" s="1" customFormat="1" x14ac:dyDescent="0.25">
      <c r="A809" s="3" t="s">
        <v>6634</v>
      </c>
      <c r="B809" s="48" t="s">
        <v>5112</v>
      </c>
      <c r="C809" s="15" t="s">
        <v>4121</v>
      </c>
      <c r="D809" s="14" t="s">
        <v>3666</v>
      </c>
      <c r="E809" s="14" t="str">
        <f t="shared" si="12"/>
        <v>031040</v>
      </c>
      <c r="F809" s="3" t="s">
        <v>4276</v>
      </c>
      <c r="G809" s="3" t="s">
        <v>940</v>
      </c>
      <c r="H809" s="3" t="s">
        <v>6</v>
      </c>
      <c r="I809" s="3" t="str">
        <f>IFERROR(VLOOKUP(E809,[2]Sheet1!$C:$D,2,0),"TIPO III - Não classificada")</f>
        <v>TIPO III</v>
      </c>
      <c r="J809" s="3">
        <v>46851</v>
      </c>
      <c r="K809" s="86"/>
      <c r="L809" s="117">
        <f>IF(SUMIFS('MUSD26-30'!B:B,'MUSD26-30'!A:A,ListaUsinas!E809)=0,"",SUMIFS('MUSD26-30'!B:B,'MUSD26-30'!A:A,ListaUsinas!E809))</f>
        <v>3.8450000000000002</v>
      </c>
      <c r="M809" s="117">
        <f>IF(SUMIFS(MUSD!C:C,MUSD!A:A,ListaUsinas!E809)=0,"",SUMIFS(MUSD!C:C,MUSD!A:A,ListaUsinas!E809))</f>
        <v>3.8450000000000002</v>
      </c>
      <c r="N809" s="46"/>
      <c r="O809" s="50"/>
      <c r="P809" s="79"/>
      <c r="Q809" s="79"/>
      <c r="R809" s="79"/>
      <c r="S809" s="79"/>
      <c r="T809" s="79"/>
      <c r="U809" s="79"/>
      <c r="V809" s="79"/>
      <c r="W809" s="78"/>
    </row>
    <row r="810" spans="1:23" s="1" customFormat="1" x14ac:dyDescent="0.25">
      <c r="A810" s="3" t="s">
        <v>6634</v>
      </c>
      <c r="B810" s="48" t="s">
        <v>5112</v>
      </c>
      <c r="C810" s="15" t="s">
        <v>4122</v>
      </c>
      <c r="D810" s="14" t="s">
        <v>3662</v>
      </c>
      <c r="E810" s="14" t="str">
        <f t="shared" si="12"/>
        <v>028082</v>
      </c>
      <c r="F810" s="3" t="s">
        <v>4276</v>
      </c>
      <c r="G810" s="3" t="s">
        <v>940</v>
      </c>
      <c r="H810" s="3" t="s">
        <v>6</v>
      </c>
      <c r="I810" s="3" t="str">
        <f>IFERROR(VLOOKUP(E810,[2]Sheet1!$C:$D,2,0),"TIPO III - Não classificada")</f>
        <v>TIPO III</v>
      </c>
      <c r="J810" s="3">
        <v>46878</v>
      </c>
      <c r="K810" s="86"/>
      <c r="L810" s="117">
        <f>IF(SUMIFS('MUSD26-30'!B:B,'MUSD26-30'!A:A,ListaUsinas!E810)=0,"",SUMIFS('MUSD26-30'!B:B,'MUSD26-30'!A:A,ListaUsinas!E810))</f>
        <v>1</v>
      </c>
      <c r="M810" s="117">
        <f>IF(SUMIFS(MUSD!C:C,MUSD!A:A,ListaUsinas!E810)=0,"",SUMIFS(MUSD!C:C,MUSD!A:A,ListaUsinas!E810))</f>
        <v>1</v>
      </c>
      <c r="N810" s="46"/>
      <c r="O810" s="50"/>
      <c r="P810" s="79"/>
      <c r="Q810" s="79"/>
      <c r="R810" s="79"/>
      <c r="S810" s="79"/>
      <c r="T810" s="79"/>
      <c r="U810" s="79"/>
      <c r="V810" s="79"/>
      <c r="W810" s="78"/>
    </row>
    <row r="811" spans="1:23" s="1" customFormat="1" x14ac:dyDescent="0.25">
      <c r="A811" s="3" t="s">
        <v>6634</v>
      </c>
      <c r="B811" s="48" t="s">
        <v>5112</v>
      </c>
      <c r="C811" s="15" t="s">
        <v>4123</v>
      </c>
      <c r="D811" s="14" t="s">
        <v>3669</v>
      </c>
      <c r="E811" s="14" t="str">
        <f t="shared" si="12"/>
        <v>002340</v>
      </c>
      <c r="F811" s="3" t="s">
        <v>4276</v>
      </c>
      <c r="G811" s="3" t="s">
        <v>940</v>
      </c>
      <c r="H811" s="3" t="s">
        <v>6</v>
      </c>
      <c r="I811" s="3" t="str">
        <f>IFERROR(VLOOKUP(E811,[2]Sheet1!$C:$D,2,0),"TIPO III - Não classificada")</f>
        <v>TIPO III</v>
      </c>
      <c r="J811" s="3">
        <v>46878</v>
      </c>
      <c r="K811" s="86"/>
      <c r="L811" s="117">
        <f>IF(SUMIFS('MUSD26-30'!B:B,'MUSD26-30'!A:A,ListaUsinas!E811)=0,"",SUMIFS('MUSD26-30'!B:B,'MUSD26-30'!A:A,ListaUsinas!E811))</f>
        <v>1</v>
      </c>
      <c r="M811" s="117">
        <f>IF(SUMIFS(MUSD!C:C,MUSD!A:A,ListaUsinas!E811)=0,"",SUMIFS(MUSD!C:C,MUSD!A:A,ListaUsinas!E811))</f>
        <v>1</v>
      </c>
      <c r="N811" s="46" t="s">
        <v>8508</v>
      </c>
      <c r="O811" s="50"/>
      <c r="P811" s="79"/>
      <c r="Q811" s="79"/>
      <c r="R811" s="79"/>
      <c r="S811" s="79"/>
      <c r="T811" s="79"/>
      <c r="U811" s="79"/>
      <c r="V811" s="79"/>
      <c r="W811" s="78"/>
    </row>
    <row r="812" spans="1:23" s="1" customFormat="1" x14ac:dyDescent="0.25">
      <c r="A812" s="3" t="s">
        <v>6634</v>
      </c>
      <c r="B812" s="48" t="s">
        <v>5112</v>
      </c>
      <c r="C812" s="15" t="s">
        <v>4124</v>
      </c>
      <c r="D812" s="14" t="s">
        <v>3093</v>
      </c>
      <c r="E812" s="14" t="str">
        <f t="shared" si="12"/>
        <v>033998</v>
      </c>
      <c r="F812" s="3" t="s">
        <v>4276</v>
      </c>
      <c r="G812" s="3" t="s">
        <v>940</v>
      </c>
      <c r="H812" s="3" t="s">
        <v>6</v>
      </c>
      <c r="I812" s="3" t="str">
        <f>IFERROR(VLOOKUP(E812,[2]Sheet1!$C:$D,2,0),"TIPO III - Não classificada")</f>
        <v>TIPO III</v>
      </c>
      <c r="J812" s="3">
        <v>46878</v>
      </c>
      <c r="K812" s="86"/>
      <c r="L812" s="117">
        <f>IF(SUMIFS('MUSD26-30'!B:B,'MUSD26-30'!A:A,ListaUsinas!E812)=0,"",SUMIFS('MUSD26-30'!B:B,'MUSD26-30'!A:A,ListaUsinas!E812))</f>
        <v>1</v>
      </c>
      <c r="M812" s="117">
        <f>IF(SUMIFS(MUSD!C:C,MUSD!A:A,ListaUsinas!E812)=0,"",SUMIFS(MUSD!C:C,MUSD!A:A,ListaUsinas!E812))</f>
        <v>1</v>
      </c>
      <c r="N812" s="46"/>
      <c r="O812" s="50"/>
      <c r="P812" s="79"/>
      <c r="Q812" s="79"/>
      <c r="R812" s="79"/>
      <c r="S812" s="79"/>
      <c r="T812" s="79"/>
      <c r="U812" s="79"/>
      <c r="V812" s="79"/>
      <c r="W812" s="78"/>
    </row>
    <row r="813" spans="1:23" s="1" customFormat="1" x14ac:dyDescent="0.25">
      <c r="A813" s="3" t="s">
        <v>6634</v>
      </c>
      <c r="B813" s="48" t="s">
        <v>5112</v>
      </c>
      <c r="C813" s="15" t="s">
        <v>4125</v>
      </c>
      <c r="D813" s="14" t="s">
        <v>3394</v>
      </c>
      <c r="E813" s="14" t="str">
        <f t="shared" si="12"/>
        <v>035531</v>
      </c>
      <c r="F813" s="3" t="s">
        <v>4276</v>
      </c>
      <c r="G813" s="3" t="s">
        <v>940</v>
      </c>
      <c r="H813" s="3" t="s">
        <v>6</v>
      </c>
      <c r="I813" s="3" t="str">
        <f>IFERROR(VLOOKUP(E813,[2]Sheet1!$C:$D,2,0),"TIPO III - Não classificada")</f>
        <v>TIPO III</v>
      </c>
      <c r="J813" s="3">
        <v>46878</v>
      </c>
      <c r="K813" s="86"/>
      <c r="L813" s="117">
        <f>IF(SUMIFS('MUSD26-30'!B:B,'MUSD26-30'!A:A,ListaUsinas!E813)=0,"",SUMIFS('MUSD26-30'!B:B,'MUSD26-30'!A:A,ListaUsinas!E813))</f>
        <v>1</v>
      </c>
      <c r="M813" s="117">
        <f>IF(SUMIFS(MUSD!C:C,MUSD!A:A,ListaUsinas!E813)=0,"",SUMIFS(MUSD!C:C,MUSD!A:A,ListaUsinas!E813))</f>
        <v>1</v>
      </c>
      <c r="N813" s="46"/>
      <c r="O813" s="50"/>
      <c r="P813" s="79"/>
      <c r="Q813" s="79"/>
      <c r="R813" s="79"/>
      <c r="S813" s="79"/>
      <c r="T813" s="79"/>
      <c r="U813" s="79"/>
      <c r="V813" s="79"/>
      <c r="W813" s="78"/>
    </row>
    <row r="814" spans="1:23" s="1" customFormat="1" x14ac:dyDescent="0.25">
      <c r="A814" s="3" t="s">
        <v>6634</v>
      </c>
      <c r="B814" s="48" t="s">
        <v>5112</v>
      </c>
      <c r="C814" s="8" t="s">
        <v>4126</v>
      </c>
      <c r="D814" s="14" t="s">
        <v>3009</v>
      </c>
      <c r="E814" s="14" t="str">
        <f t="shared" si="12"/>
        <v>031041</v>
      </c>
      <c r="F814" s="3" t="s">
        <v>4276</v>
      </c>
      <c r="G814" s="3" t="s">
        <v>940</v>
      </c>
      <c r="H814" s="3" t="s">
        <v>6</v>
      </c>
      <c r="I814" s="3" t="str">
        <f>IFERROR(VLOOKUP(E814,[2]Sheet1!$C:$D,2,0),"TIPO III - Não classificada")</f>
        <v>TIPO III</v>
      </c>
      <c r="J814" s="3">
        <v>46878</v>
      </c>
      <c r="K814" s="86"/>
      <c r="L814" s="117">
        <f>IF(SUMIFS('MUSD26-30'!B:B,'MUSD26-30'!A:A,ListaUsinas!E814)=0,"",SUMIFS('MUSD26-30'!B:B,'MUSD26-30'!A:A,ListaUsinas!E814))</f>
        <v>1.5</v>
      </c>
      <c r="M814" s="117">
        <f>IF(SUMIFS(MUSD!C:C,MUSD!A:A,ListaUsinas!E814)=0,"",SUMIFS(MUSD!C:C,MUSD!A:A,ListaUsinas!E814))</f>
        <v>1.5</v>
      </c>
      <c r="N814" s="46"/>
      <c r="O814" s="50"/>
      <c r="P814" s="79"/>
      <c r="Q814" s="79"/>
      <c r="R814" s="79"/>
      <c r="S814" s="79"/>
      <c r="T814" s="79"/>
      <c r="U814" s="79"/>
      <c r="V814" s="79"/>
      <c r="W814" s="78"/>
    </row>
    <row r="815" spans="1:23" s="1" customFormat="1" ht="30" x14ac:dyDescent="0.25">
      <c r="A815" s="3" t="s">
        <v>6634</v>
      </c>
      <c r="B815" s="48" t="s">
        <v>5112</v>
      </c>
      <c r="C815" s="8" t="s">
        <v>4127</v>
      </c>
      <c r="D815" s="14" t="s">
        <v>3384</v>
      </c>
      <c r="E815" s="14" t="str">
        <f t="shared" si="12"/>
        <v>002665</v>
      </c>
      <c r="F815" s="3" t="s">
        <v>4276</v>
      </c>
      <c r="G815" s="3" t="s">
        <v>940</v>
      </c>
      <c r="H815" s="3" t="s">
        <v>6</v>
      </c>
      <c r="I815" s="3" t="str">
        <f>IFERROR(VLOOKUP(E815,[2]Sheet1!$C:$D,2,0),"TIPO III - Não classificada")</f>
        <v>TIPO III</v>
      </c>
      <c r="J815" s="3">
        <v>46879</v>
      </c>
      <c r="K815" s="86"/>
      <c r="L815" s="117">
        <f>IF(SUMIFS('MUSD26-30'!B:B,'MUSD26-30'!A:A,ListaUsinas!E815)=0,"",SUMIFS('MUSD26-30'!B:B,'MUSD26-30'!A:A,ListaUsinas!E815))</f>
        <v>0.995</v>
      </c>
      <c r="M815" s="117">
        <f>IF(SUMIFS(MUSD!C:C,MUSD!A:A,ListaUsinas!E815)=0,"",SUMIFS(MUSD!C:C,MUSD!A:A,ListaUsinas!E815))</f>
        <v>0.995</v>
      </c>
      <c r="N815" s="81" t="s">
        <v>8690</v>
      </c>
      <c r="O815" s="50"/>
      <c r="P815" s="79"/>
      <c r="Q815" s="79"/>
      <c r="R815" s="79"/>
      <c r="S815" s="79"/>
      <c r="T815" s="79"/>
      <c r="U815" s="79"/>
      <c r="V815" s="79"/>
      <c r="W815" s="78"/>
    </row>
    <row r="816" spans="1:23" s="1" customFormat="1" x14ac:dyDescent="0.25">
      <c r="A816" s="3" t="s">
        <v>6634</v>
      </c>
      <c r="B816" s="48" t="s">
        <v>5112</v>
      </c>
      <c r="C816" s="8" t="s">
        <v>4128</v>
      </c>
      <c r="D816" s="14" t="s">
        <v>2065</v>
      </c>
      <c r="E816" s="14" t="str">
        <f t="shared" si="12"/>
        <v>035764</v>
      </c>
      <c r="F816" s="3" t="s">
        <v>4276</v>
      </c>
      <c r="G816" s="3" t="s">
        <v>940</v>
      </c>
      <c r="H816" s="3" t="s">
        <v>6</v>
      </c>
      <c r="I816" s="3" t="str">
        <f>IFERROR(VLOOKUP(E816,[2]Sheet1!$C:$D,2,0),"TIPO III - Não classificada")</f>
        <v>TIPO III</v>
      </c>
      <c r="J816" s="3">
        <v>958</v>
      </c>
      <c r="K816" s="86"/>
      <c r="L816" s="117">
        <f>IF(SUMIFS('MUSD26-30'!B:B,'MUSD26-30'!A:A,ListaUsinas!E816)=0,"",SUMIFS('MUSD26-30'!B:B,'MUSD26-30'!A:A,ListaUsinas!E816))</f>
        <v>24</v>
      </c>
      <c r="M816" s="117">
        <f>IF(SUMIFS(MUSD!C:C,MUSD!A:A,ListaUsinas!E816)=0,"",SUMIFS(MUSD!C:C,MUSD!A:A,ListaUsinas!E816))</f>
        <v>24</v>
      </c>
      <c r="N816" s="107"/>
      <c r="O816" s="50"/>
      <c r="P816" s="79"/>
      <c r="Q816" s="79"/>
      <c r="R816" s="79"/>
      <c r="S816" s="79"/>
      <c r="T816" s="79"/>
      <c r="U816" s="79"/>
      <c r="V816" s="79"/>
      <c r="W816" s="78"/>
    </row>
    <row r="817" spans="1:34" s="1" customFormat="1" x14ac:dyDescent="0.25">
      <c r="A817" s="3" t="s">
        <v>6634</v>
      </c>
      <c r="B817" s="48" t="s">
        <v>5112</v>
      </c>
      <c r="C817" s="8" t="s">
        <v>4129</v>
      </c>
      <c r="D817" s="14" t="s">
        <v>2979</v>
      </c>
      <c r="E817" s="14" t="str">
        <f t="shared" si="12"/>
        <v>031430</v>
      </c>
      <c r="F817" s="3" t="s">
        <v>4276</v>
      </c>
      <c r="G817" s="3" t="s">
        <v>940</v>
      </c>
      <c r="H817" s="3" t="s">
        <v>6</v>
      </c>
      <c r="I817" s="3" t="str">
        <f>IFERROR(VLOOKUP(E817,[2]Sheet1!$C:$D,2,0),"TIPO III - Não classificada")</f>
        <v>TIPO III (EM DIT)</v>
      </c>
      <c r="J817" s="3">
        <v>47720</v>
      </c>
      <c r="K817" s="86"/>
      <c r="L817" s="117" t="str">
        <f>IF(SUMIFS('MUSD26-30'!B:B,'MUSD26-30'!A:A,ListaUsinas!E817)=0,"",SUMIFS('MUSD26-30'!B:B,'MUSD26-30'!A:A,ListaUsinas!E817))</f>
        <v/>
      </c>
      <c r="M817" s="117" t="str">
        <f>IF(SUMIFS(MUSD!C:C,MUSD!A:A,ListaUsinas!E817)=0,"",SUMIFS(MUSD!C:C,MUSD!A:A,ListaUsinas!E817))</f>
        <v/>
      </c>
      <c r="N817" s="46"/>
      <c r="O817" s="50"/>
      <c r="P817" s="79"/>
      <c r="Q817" s="79"/>
      <c r="R817" s="79"/>
      <c r="S817" s="79"/>
      <c r="T817" s="79"/>
      <c r="U817" s="79"/>
      <c r="V817" s="79"/>
      <c r="W817" s="78"/>
    </row>
    <row r="818" spans="1:34" s="1" customFormat="1" x14ac:dyDescent="0.25">
      <c r="A818" s="3" t="s">
        <v>6634</v>
      </c>
      <c r="B818" s="48" t="s">
        <v>5112</v>
      </c>
      <c r="C818" s="8" t="s">
        <v>4130</v>
      </c>
      <c r="D818" s="14" t="s">
        <v>2640</v>
      </c>
      <c r="E818" s="14" t="str">
        <f t="shared" si="12"/>
        <v>032016</v>
      </c>
      <c r="F818" s="3" t="s">
        <v>4276</v>
      </c>
      <c r="G818" s="3" t="s">
        <v>940</v>
      </c>
      <c r="H818" s="3" t="s">
        <v>6</v>
      </c>
      <c r="I818" s="3" t="str">
        <f>IFERROR(VLOOKUP(E818,[2]Sheet1!$C:$D,2,0),"TIPO III - Não classificada")</f>
        <v>TIPO III</v>
      </c>
      <c r="J818" s="3">
        <v>1008</v>
      </c>
      <c r="K818" s="86"/>
      <c r="L818" s="117">
        <f>IF(SUMIFS('MUSD26-30'!B:B,'MUSD26-30'!A:A,ListaUsinas!E818)=0,"",SUMIFS('MUSD26-30'!B:B,'MUSD26-30'!A:A,ListaUsinas!E818))</f>
        <v>2.0994999999999999</v>
      </c>
      <c r="M818" s="117">
        <f>IF(SUMIFS(MUSD!C:C,MUSD!A:A,ListaUsinas!E818)=0,"",SUMIFS(MUSD!C:C,MUSD!A:A,ListaUsinas!E818))</f>
        <v>2.0994999999999999</v>
      </c>
      <c r="N818" s="46"/>
      <c r="O818" s="50"/>
      <c r="P818" s="79"/>
      <c r="Q818" s="79"/>
      <c r="R818" s="79"/>
      <c r="S818" s="79"/>
      <c r="T818" s="79"/>
      <c r="U818" s="79"/>
      <c r="V818" s="79"/>
      <c r="W818" s="78"/>
    </row>
    <row r="819" spans="1:34" s="1" customFormat="1" x14ac:dyDescent="0.25">
      <c r="A819" s="3" t="s">
        <v>6634</v>
      </c>
      <c r="B819" s="48" t="s">
        <v>5112</v>
      </c>
      <c r="C819" s="15" t="s">
        <v>4131</v>
      </c>
      <c r="D819" s="14" t="s">
        <v>3925</v>
      </c>
      <c r="E819" s="14" t="str">
        <f t="shared" si="12"/>
        <v>050783</v>
      </c>
      <c r="F819" s="3" t="s">
        <v>4276</v>
      </c>
      <c r="G819" s="3" t="s">
        <v>940</v>
      </c>
      <c r="H819" s="3" t="s">
        <v>6</v>
      </c>
      <c r="I819" s="3" t="str">
        <f>IFERROR(VLOOKUP(E819,[2]Sheet1!$C:$D,2,0),"TIPO III - Não classificada")</f>
        <v>TIPO III (EM DIT)</v>
      </c>
      <c r="J819" s="3">
        <v>1008</v>
      </c>
      <c r="K819" s="86"/>
      <c r="L819" s="117">
        <f>IF(SUMIFS('MUSD26-30'!B:B,'MUSD26-30'!A:A,ListaUsinas!E819)=0,"",SUMIFS('MUSD26-30'!B:B,'MUSD26-30'!A:A,ListaUsinas!E819))</f>
        <v>4.2</v>
      </c>
      <c r="M819" s="117">
        <f>IF(SUMIFS(MUSD!C:C,MUSD!A:A,ListaUsinas!E819)=0,"",SUMIFS(MUSD!C:C,MUSD!A:A,ListaUsinas!E819))</f>
        <v>4.2</v>
      </c>
      <c r="N819" s="46"/>
      <c r="O819" s="50"/>
      <c r="P819" s="79"/>
      <c r="Q819" s="79"/>
      <c r="R819" s="79"/>
      <c r="S819" s="79"/>
      <c r="T819" s="79"/>
      <c r="U819" s="79"/>
      <c r="V819" s="79"/>
      <c r="W819" s="78"/>
    </row>
    <row r="820" spans="1:34" s="1" customFormat="1" x14ac:dyDescent="0.25">
      <c r="A820" s="3" t="s">
        <v>6634</v>
      </c>
      <c r="B820" s="48" t="s">
        <v>5112</v>
      </c>
      <c r="C820" s="8" t="s">
        <v>4132</v>
      </c>
      <c r="D820" s="14" t="s">
        <v>3077</v>
      </c>
      <c r="E820" s="14" t="str">
        <f t="shared" si="12"/>
        <v>038207</v>
      </c>
      <c r="F820" s="3" t="s">
        <v>4276</v>
      </c>
      <c r="G820" s="3" t="s">
        <v>940</v>
      </c>
      <c r="H820" s="3" t="s">
        <v>6</v>
      </c>
      <c r="I820" s="3" t="str">
        <f>IFERROR(VLOOKUP(E820,[2]Sheet1!$C:$D,2,0),"TIPO III - Não classificada")</f>
        <v>TIPO III</v>
      </c>
      <c r="J820" s="3">
        <v>46855</v>
      </c>
      <c r="K820" s="86"/>
      <c r="L820" s="117">
        <f>IF(SUMIFS('MUSD26-30'!B:B,'MUSD26-30'!A:A,ListaUsinas!E820)=0,"",SUMIFS('MUSD26-30'!B:B,'MUSD26-30'!A:A,ListaUsinas!E820))</f>
        <v>1.042</v>
      </c>
      <c r="M820" s="117">
        <f>IF(SUMIFS(MUSD!C:C,MUSD!A:A,ListaUsinas!E820)=0,"",SUMIFS(MUSD!C:C,MUSD!A:A,ListaUsinas!E820))</f>
        <v>1.042</v>
      </c>
      <c r="N820" s="81"/>
      <c r="O820" s="50"/>
      <c r="P820" s="79"/>
      <c r="Q820" s="79"/>
      <c r="R820" s="79"/>
      <c r="S820" s="79"/>
      <c r="T820" s="79"/>
      <c r="U820" s="79"/>
      <c r="V820" s="79"/>
      <c r="W820" s="78"/>
    </row>
    <row r="821" spans="1:34" s="1" customFormat="1" x14ac:dyDescent="0.25">
      <c r="A821" s="3" t="s">
        <v>6634</v>
      </c>
      <c r="B821" s="48" t="s">
        <v>5112</v>
      </c>
      <c r="C821" s="8" t="s">
        <v>4133</v>
      </c>
      <c r="D821" s="14" t="s">
        <v>3325</v>
      </c>
      <c r="E821" s="14" t="str">
        <f t="shared" si="12"/>
        <v>000068</v>
      </c>
      <c r="F821" s="3" t="s">
        <v>4276</v>
      </c>
      <c r="G821" s="3" t="s">
        <v>940</v>
      </c>
      <c r="H821" s="3" t="s">
        <v>6</v>
      </c>
      <c r="I821" s="3" t="str">
        <f>IFERROR(VLOOKUP(E821,[2]Sheet1!$C:$D,2,0),"TIPO III - Não classificada")</f>
        <v>TIPO III</v>
      </c>
      <c r="J821" s="3">
        <v>46855</v>
      </c>
      <c r="K821" s="86"/>
      <c r="L821" s="117">
        <f>IF(SUMIFS('MUSD26-30'!B:B,'MUSD26-30'!A:A,ListaUsinas!E821)=0,"",SUMIFS('MUSD26-30'!B:B,'MUSD26-30'!A:A,ListaUsinas!E821))</f>
        <v>2.14</v>
      </c>
      <c r="M821" s="117">
        <f>IF(SUMIFS(MUSD!C:C,MUSD!A:A,ListaUsinas!E821)=0,"",SUMIFS(MUSD!C:C,MUSD!A:A,ListaUsinas!E821))</f>
        <v>2.14</v>
      </c>
      <c r="N821" s="81" t="s">
        <v>5148</v>
      </c>
      <c r="O821" s="50"/>
      <c r="P821" s="79"/>
      <c r="Q821" s="79"/>
      <c r="R821" s="79"/>
      <c r="S821" s="79"/>
      <c r="T821" s="79"/>
      <c r="U821" s="79"/>
      <c r="V821" s="79"/>
      <c r="W821" s="78"/>
    </row>
    <row r="822" spans="1:34" s="1" customFormat="1" x14ac:dyDescent="0.25">
      <c r="A822" s="3" t="s">
        <v>6634</v>
      </c>
      <c r="B822" s="48" t="s">
        <v>5112</v>
      </c>
      <c r="C822" s="8" t="s">
        <v>1733</v>
      </c>
      <c r="D822" s="14" t="s">
        <v>3587</v>
      </c>
      <c r="E822" s="14" t="str">
        <f t="shared" si="12"/>
        <v>030681</v>
      </c>
      <c r="F822" s="3" t="s">
        <v>4276</v>
      </c>
      <c r="G822" s="3" t="s">
        <v>940</v>
      </c>
      <c r="H822" s="3" t="s">
        <v>6</v>
      </c>
      <c r="I822" s="3" t="str">
        <f>IFERROR(VLOOKUP(E822,[2]Sheet1!$C:$D,2,0),"TIPO III - Não classificada")</f>
        <v>TIPO III</v>
      </c>
      <c r="J822" s="3">
        <v>46855</v>
      </c>
      <c r="K822" s="86"/>
      <c r="L822" s="117">
        <f>IF(SUMIFS('MUSD26-30'!B:B,'MUSD26-30'!A:A,ListaUsinas!E822)=0,"",SUMIFS('MUSD26-30'!B:B,'MUSD26-30'!A:A,ListaUsinas!E822))</f>
        <v>0.51300000000000001</v>
      </c>
      <c r="M822" s="117">
        <f>IF(SUMIFS(MUSD!C:C,MUSD!A:A,ListaUsinas!E822)=0,"",SUMIFS(MUSD!C:C,MUSD!A:A,ListaUsinas!E822))</f>
        <v>0.51300000000000001</v>
      </c>
      <c r="N822" s="81" t="s">
        <v>5148</v>
      </c>
      <c r="O822" s="50"/>
      <c r="P822" s="79"/>
      <c r="Q822" s="79"/>
      <c r="R822" s="79"/>
      <c r="S822" s="79"/>
      <c r="T822" s="79"/>
      <c r="U822" s="79"/>
      <c r="V822" s="79"/>
      <c r="W822" s="78"/>
    </row>
    <row r="823" spans="1:34" s="1" customFormat="1" x14ac:dyDescent="0.25">
      <c r="A823" s="3" t="s">
        <v>6634</v>
      </c>
      <c r="B823" s="48" t="s">
        <v>5112</v>
      </c>
      <c r="C823" s="15" t="s">
        <v>4134</v>
      </c>
      <c r="D823" s="14" t="s">
        <v>3920</v>
      </c>
      <c r="E823" s="14" t="str">
        <f t="shared" si="12"/>
        <v>033599</v>
      </c>
      <c r="F823" s="3" t="s">
        <v>4276</v>
      </c>
      <c r="G823" s="3" t="s">
        <v>940</v>
      </c>
      <c r="H823" s="3" t="s">
        <v>6</v>
      </c>
      <c r="I823" s="3" t="str">
        <f>IFERROR(VLOOKUP(E823,[2]Sheet1!$C:$D,2,0),"TIPO III - Não classificada")</f>
        <v>TIPO III</v>
      </c>
      <c r="J823" s="3">
        <v>46855</v>
      </c>
      <c r="K823" s="86"/>
      <c r="L823" s="117">
        <f>IF(SUMIFS('MUSD26-30'!B:B,'MUSD26-30'!A:A,ListaUsinas!E823)=0,"",SUMIFS('MUSD26-30'!B:B,'MUSD26-30'!A:A,ListaUsinas!E823))</f>
        <v>5.4960000000000004</v>
      </c>
      <c r="M823" s="117">
        <f>IF(SUMIFS(MUSD!C:C,MUSD!A:A,ListaUsinas!E823)=0,"",SUMIFS(MUSD!C:C,MUSD!A:A,ListaUsinas!E823))</f>
        <v>5.4960000000000004</v>
      </c>
      <c r="N823" s="81" t="s">
        <v>5149</v>
      </c>
      <c r="O823" s="50"/>
      <c r="P823" s="79"/>
      <c r="Q823" s="79"/>
      <c r="R823" s="79"/>
      <c r="S823" s="79"/>
      <c r="T823" s="79"/>
      <c r="U823" s="79"/>
      <c r="V823" s="79"/>
      <c r="W823" s="78"/>
    </row>
    <row r="824" spans="1:34" s="1" customFormat="1" x14ac:dyDescent="0.25">
      <c r="A824" s="3" t="s">
        <v>6634</v>
      </c>
      <c r="B824" s="48" t="s">
        <v>5112</v>
      </c>
      <c r="C824" s="15" t="s">
        <v>4135</v>
      </c>
      <c r="D824" s="14" t="s">
        <v>2333</v>
      </c>
      <c r="E824" s="14" t="str">
        <f t="shared" si="12"/>
        <v>055262</v>
      </c>
      <c r="F824" s="3" t="s">
        <v>4276</v>
      </c>
      <c r="G824" s="3" t="s">
        <v>940</v>
      </c>
      <c r="H824" s="3" t="s">
        <v>6</v>
      </c>
      <c r="I824" s="3" t="str">
        <f>IFERROR(VLOOKUP(E824,[2]Sheet1!$C:$D,2,0),"TIPO III - Não classificada")</f>
        <v>TIPO III</v>
      </c>
      <c r="J824" s="3">
        <v>46855</v>
      </c>
      <c r="K824" s="86"/>
      <c r="L824" s="117">
        <f>IF(SUMIFS('MUSD26-30'!B:B,'MUSD26-30'!A:A,ListaUsinas!E824)=0,"",SUMIFS('MUSD26-30'!B:B,'MUSD26-30'!A:A,ListaUsinas!E824))</f>
        <v>1.62</v>
      </c>
      <c r="M824" s="117">
        <f>IF(SUMIFS(MUSD!C:C,MUSD!A:A,ListaUsinas!E824)=0,"",SUMIFS(MUSD!C:C,MUSD!A:A,ListaUsinas!E824))</f>
        <v>1.62</v>
      </c>
      <c r="N824" s="81" t="s">
        <v>4136</v>
      </c>
      <c r="O824" s="50"/>
      <c r="P824" s="79"/>
      <c r="Q824" s="79"/>
      <c r="R824" s="79"/>
      <c r="S824" s="79"/>
      <c r="T824" s="79"/>
      <c r="U824" s="79"/>
      <c r="V824" s="79"/>
      <c r="W824" s="78"/>
    </row>
    <row r="825" spans="1:34" s="1" customFormat="1" x14ac:dyDescent="0.25">
      <c r="A825" s="3" t="s">
        <v>6634</v>
      </c>
      <c r="B825" s="48" t="s">
        <v>5112</v>
      </c>
      <c r="C825" s="15" t="s">
        <v>4137</v>
      </c>
      <c r="D825" s="14" t="s">
        <v>2819</v>
      </c>
      <c r="E825" s="14" t="str">
        <f t="shared" si="12"/>
        <v>028931</v>
      </c>
      <c r="F825" s="3" t="s">
        <v>4276</v>
      </c>
      <c r="G825" s="3" t="s">
        <v>940</v>
      </c>
      <c r="H825" s="3" t="s">
        <v>6</v>
      </c>
      <c r="I825" s="3" t="str">
        <f>IFERROR(VLOOKUP(E825,[2]Sheet1!$C:$D,2,0),"TIPO III - Não classificada")</f>
        <v>TIPO III</v>
      </c>
      <c r="J825" s="3">
        <v>47132</v>
      </c>
      <c r="K825" s="86"/>
      <c r="L825" s="117">
        <f>IF(SUMIFS('MUSD26-30'!B:B,'MUSD26-30'!A:A,ListaUsinas!E825)=0,"",SUMIFS('MUSD26-30'!B:B,'MUSD26-30'!A:A,ListaUsinas!E825))</f>
        <v>1.907</v>
      </c>
      <c r="M825" s="117">
        <f>IF(SUMIFS(MUSD!C:C,MUSD!A:A,ListaUsinas!E825)=0,"",SUMIFS(MUSD!C:C,MUSD!A:A,ListaUsinas!E825))</f>
        <v>1.907</v>
      </c>
      <c r="N825" s="46" t="s">
        <v>5514</v>
      </c>
      <c r="O825" s="50"/>
      <c r="P825" s="79"/>
      <c r="Q825" s="79"/>
      <c r="R825" s="79"/>
      <c r="S825" s="79"/>
      <c r="T825" s="79"/>
      <c r="U825" s="79"/>
      <c r="V825" s="79"/>
      <c r="W825" s="78"/>
    </row>
    <row r="826" spans="1:34" s="1" customFormat="1" x14ac:dyDescent="0.25">
      <c r="A826" s="3" t="s">
        <v>6634</v>
      </c>
      <c r="B826" s="48" t="s">
        <v>5112</v>
      </c>
      <c r="C826" s="15" t="s">
        <v>4138</v>
      </c>
      <c r="D826" s="14" t="s">
        <v>3004</v>
      </c>
      <c r="E826" s="14" t="str">
        <f t="shared" si="12"/>
        <v>030353</v>
      </c>
      <c r="F826" s="3" t="s">
        <v>4276</v>
      </c>
      <c r="G826" s="3" t="s">
        <v>940</v>
      </c>
      <c r="H826" s="3" t="s">
        <v>6</v>
      </c>
      <c r="I826" s="3" t="str">
        <f>IFERROR(VLOOKUP(E826,[2]Sheet1!$C:$D,2,0),"TIPO III - Não classificada")</f>
        <v>TIPO III</v>
      </c>
      <c r="J826" s="3">
        <v>47132</v>
      </c>
      <c r="K826" s="86"/>
      <c r="L826" s="117">
        <f>IF(SUMIFS('MUSD26-30'!B:B,'MUSD26-30'!A:A,ListaUsinas!E826)=0,"",SUMIFS('MUSD26-30'!B:B,'MUSD26-30'!A:A,ListaUsinas!E826))</f>
        <v>2.89</v>
      </c>
      <c r="M826" s="117">
        <f>IF(SUMIFS(MUSD!C:C,MUSD!A:A,ListaUsinas!E826)=0,"",SUMIFS(MUSD!C:C,MUSD!A:A,ListaUsinas!E826))</f>
        <v>2.89</v>
      </c>
      <c r="N826" s="46" t="s">
        <v>5525</v>
      </c>
      <c r="O826" s="50"/>
      <c r="P826" s="79"/>
      <c r="Q826" s="79"/>
      <c r="R826" s="79"/>
      <c r="S826" s="79"/>
      <c r="T826" s="79"/>
      <c r="U826" s="79"/>
      <c r="V826" s="79"/>
      <c r="W826" s="78"/>
    </row>
    <row r="827" spans="1:34" s="1" customFormat="1" x14ac:dyDescent="0.25">
      <c r="A827" s="3" t="s">
        <v>6634</v>
      </c>
      <c r="B827" s="48" t="s">
        <v>5112</v>
      </c>
      <c r="C827" s="8" t="s">
        <v>3964</v>
      </c>
      <c r="D827" s="14" t="s">
        <v>2238</v>
      </c>
      <c r="E827" s="14" t="str">
        <f t="shared" si="12"/>
        <v>035698</v>
      </c>
      <c r="F827" s="3" t="s">
        <v>4276</v>
      </c>
      <c r="G827" s="3" t="s">
        <v>940</v>
      </c>
      <c r="H827" s="3" t="s">
        <v>6</v>
      </c>
      <c r="I827" s="3" t="str">
        <f>IFERROR(VLOOKUP(E827,[2]Sheet1!$C:$D,2,0),"TIPO III - Não classificada")</f>
        <v>TIPO III</v>
      </c>
      <c r="J827" s="3">
        <v>46836</v>
      </c>
      <c r="K827" s="86"/>
      <c r="L827" s="117">
        <f>IF(SUMIFS('MUSD26-30'!B:B,'MUSD26-30'!A:A,ListaUsinas!E827)=0,"",SUMIFS('MUSD26-30'!B:B,'MUSD26-30'!A:A,ListaUsinas!E827))</f>
        <v>3.0059999999999998</v>
      </c>
      <c r="M827" s="117">
        <f>IF(SUMIFS(MUSD!C:C,MUSD!A:A,ListaUsinas!E827)=0,"",SUMIFS(MUSD!C:C,MUSD!A:A,ListaUsinas!E827))</f>
        <v>3.0059999999999998</v>
      </c>
      <c r="N827" s="46" t="s">
        <v>4141</v>
      </c>
      <c r="O827" s="50"/>
      <c r="P827" s="79"/>
      <c r="Q827" s="79"/>
      <c r="R827" s="79"/>
      <c r="S827" s="79"/>
      <c r="T827" s="79"/>
      <c r="U827" s="79"/>
      <c r="V827" s="79"/>
      <c r="W827" s="78"/>
    </row>
    <row r="828" spans="1:34" s="1" customFormat="1" x14ac:dyDescent="0.25">
      <c r="A828" s="3" t="s">
        <v>6634</v>
      </c>
      <c r="B828" s="48" t="s">
        <v>5112</v>
      </c>
      <c r="C828" s="8" t="s">
        <v>4142</v>
      </c>
      <c r="D828" s="14" t="s">
        <v>4143</v>
      </c>
      <c r="E828" s="14" t="str">
        <f t="shared" si="12"/>
        <v>064476</v>
      </c>
      <c r="F828" s="3" t="s">
        <v>4276</v>
      </c>
      <c r="G828" s="3" t="s">
        <v>940</v>
      </c>
      <c r="H828" s="3" t="s">
        <v>6</v>
      </c>
      <c r="I828" s="3" t="str">
        <f>IFERROR(VLOOKUP(E828,[2]Sheet1!$C:$D,2,0),"TIPO III - Não classificada")</f>
        <v>TIPO III</v>
      </c>
      <c r="J828" s="3">
        <v>47698</v>
      </c>
      <c r="K828" s="86"/>
      <c r="L828" s="117" t="str">
        <f>IF(SUMIFS('MUSD26-30'!B:B,'MUSD26-30'!A:A,ListaUsinas!E828)=0,"",SUMIFS('MUSD26-30'!B:B,'MUSD26-30'!A:A,ListaUsinas!E828))</f>
        <v/>
      </c>
      <c r="M828" s="117" t="str">
        <f>IF(SUMIFS(MUSD!C:C,MUSD!A:A,ListaUsinas!E828)=0,"",SUMIFS(MUSD!C:C,MUSD!A:A,ListaUsinas!E828))</f>
        <v/>
      </c>
      <c r="N828" s="81" t="s">
        <v>4144</v>
      </c>
      <c r="O828" s="50"/>
      <c r="P828" s="79"/>
      <c r="Q828" s="79"/>
      <c r="R828" s="79"/>
      <c r="S828" s="79"/>
      <c r="T828" s="79"/>
      <c r="U828" s="79"/>
      <c r="V828" s="79"/>
      <c r="W828" s="78"/>
    </row>
    <row r="829" spans="1:34" s="1" customFormat="1" x14ac:dyDescent="0.25">
      <c r="A829" s="3" t="s">
        <v>6634</v>
      </c>
      <c r="B829" s="48" t="s">
        <v>5112</v>
      </c>
      <c r="C829" s="8" t="s">
        <v>4145</v>
      </c>
      <c r="D829" s="14" t="s">
        <v>2284</v>
      </c>
      <c r="E829" s="14" t="str">
        <f t="shared" si="12"/>
        <v>049225</v>
      </c>
      <c r="F829" s="3" t="s">
        <v>4276</v>
      </c>
      <c r="G829" s="3" t="s">
        <v>940</v>
      </c>
      <c r="H829" s="3" t="s">
        <v>6</v>
      </c>
      <c r="I829" s="3" t="str">
        <f>IFERROR(VLOOKUP(E829,[2]Sheet1!$C:$D,2,0),"TIPO III - Não classificada")</f>
        <v>TIPO III</v>
      </c>
      <c r="J829" s="3">
        <v>47694</v>
      </c>
      <c r="K829" s="86"/>
      <c r="L829" s="117" t="str">
        <f>IF(SUMIFS('MUSD26-30'!B:B,'MUSD26-30'!A:A,ListaUsinas!E829)=0,"",SUMIFS('MUSD26-30'!B:B,'MUSD26-30'!A:A,ListaUsinas!E829))</f>
        <v/>
      </c>
      <c r="M829" s="117" t="str">
        <f>IF(SUMIFS(MUSD!C:C,MUSD!A:A,ListaUsinas!E829)=0,"",SUMIFS(MUSD!C:C,MUSD!A:A,ListaUsinas!E829))</f>
        <v/>
      </c>
      <c r="N829" s="46" t="s">
        <v>4144</v>
      </c>
      <c r="O829" s="50"/>
      <c r="P829" s="79"/>
      <c r="Q829" s="79"/>
      <c r="R829" s="79"/>
      <c r="S829" s="79"/>
      <c r="T829" s="79"/>
      <c r="U829" s="79"/>
      <c r="V829" s="79"/>
      <c r="W829" s="78"/>
    </row>
    <row r="830" spans="1:34" x14ac:dyDescent="0.25">
      <c r="A830" s="3" t="s">
        <v>6634</v>
      </c>
      <c r="B830" s="48" t="s">
        <v>5112</v>
      </c>
      <c r="C830" s="8" t="s">
        <v>4146</v>
      </c>
      <c r="D830" s="14" t="s">
        <v>4147</v>
      </c>
      <c r="E830" s="14" t="str">
        <f t="shared" si="12"/>
        <v>035496</v>
      </c>
      <c r="F830" s="3" t="s">
        <v>4276</v>
      </c>
      <c r="G830" s="3" t="s">
        <v>940</v>
      </c>
      <c r="H830" s="3" t="s">
        <v>6</v>
      </c>
      <c r="I830" s="3" t="str">
        <f>IFERROR(VLOOKUP(E830,[2]Sheet1!$C:$D,2,0),"TIPO III - Não classificada")</f>
        <v>TIPO III</v>
      </c>
      <c r="J830" s="3">
        <v>46855</v>
      </c>
      <c r="K830" s="86"/>
      <c r="L830" s="117">
        <f>IF(SUMIFS('MUSD26-30'!B:B,'MUSD26-30'!A:A,ListaUsinas!E830)=0,"",SUMIFS('MUSD26-30'!B:B,'MUSD26-30'!A:A,ListaUsinas!E830))</f>
        <v>22.488</v>
      </c>
      <c r="M830" s="117">
        <f>IF(SUMIFS(MUSD!C:C,MUSD!A:A,ListaUsinas!E830)=0,"",SUMIFS(MUSD!C:C,MUSD!A:A,ListaUsinas!E830))</f>
        <v>22.488</v>
      </c>
      <c r="N830" s="46"/>
      <c r="O830" s="50"/>
      <c r="P830" s="79"/>
      <c r="Q830" s="79"/>
      <c r="R830" s="79"/>
      <c r="S830" s="79"/>
      <c r="T830" s="79"/>
      <c r="U830" s="79"/>
      <c r="V830" s="79"/>
      <c r="W830" s="78"/>
      <c r="Y830" s="1"/>
      <c r="Z830" s="1"/>
      <c r="AA830" s="1"/>
      <c r="AB830" s="1"/>
      <c r="AC830" s="1"/>
      <c r="AD830" s="1"/>
      <c r="AE830" s="1"/>
      <c r="AF830" s="1"/>
      <c r="AG830" s="1"/>
      <c r="AH830" s="1"/>
    </row>
    <row r="831" spans="1:34" x14ac:dyDescent="0.25">
      <c r="A831" s="3" t="s">
        <v>6634</v>
      </c>
      <c r="B831" s="48" t="s">
        <v>5112</v>
      </c>
      <c r="C831" s="98" t="s">
        <v>4148</v>
      </c>
      <c r="D831" s="14" t="s">
        <v>4149</v>
      </c>
      <c r="E831" s="14" t="str">
        <f t="shared" si="12"/>
        <v>035530</v>
      </c>
      <c r="F831" s="3" t="s">
        <v>4276</v>
      </c>
      <c r="G831" s="3" t="s">
        <v>940</v>
      </c>
      <c r="H831" s="3" t="s">
        <v>6</v>
      </c>
      <c r="I831" s="3" t="str">
        <f>IFERROR(VLOOKUP(E831,[2]Sheet1!$C:$D,2,0),"TIPO III - Não classificada")</f>
        <v>TIPO III</v>
      </c>
      <c r="J831" s="3">
        <v>46855</v>
      </c>
      <c r="K831" s="86"/>
      <c r="L831" s="117">
        <f>IF(SUMIFS('MUSD26-30'!B:B,'MUSD26-30'!A:A,ListaUsinas!E831)=0,"",SUMIFS('MUSD26-30'!B:B,'MUSD26-30'!A:A,ListaUsinas!E831))</f>
        <v>9.75</v>
      </c>
      <c r="M831" s="117">
        <f>IF(SUMIFS(MUSD!C:C,MUSD!A:A,ListaUsinas!E831)=0,"",SUMIFS(MUSD!C:C,MUSD!A:A,ListaUsinas!E831))</f>
        <v>9.75</v>
      </c>
      <c r="N831" s="12" t="s">
        <v>5993</v>
      </c>
      <c r="O831" s="50"/>
      <c r="P831" s="79"/>
      <c r="Q831" s="79"/>
      <c r="R831" s="79"/>
      <c r="S831" s="79"/>
      <c r="T831" s="79"/>
      <c r="U831" s="79"/>
      <c r="V831" s="79"/>
      <c r="W831" s="78"/>
      <c r="Y831" s="1"/>
      <c r="Z831" s="1"/>
      <c r="AA831" s="1"/>
      <c r="AB831" s="1"/>
      <c r="AC831" s="1"/>
      <c r="AD831" s="1"/>
      <c r="AE831" s="1"/>
      <c r="AF831" s="1"/>
      <c r="AG831" s="1"/>
      <c r="AH831" s="1"/>
    </row>
    <row r="832" spans="1:34" s="1" customFormat="1" x14ac:dyDescent="0.25">
      <c r="A832" s="3" t="s">
        <v>6634</v>
      </c>
      <c r="B832" s="48" t="s">
        <v>5112</v>
      </c>
      <c r="C832" s="15" t="s">
        <v>4150</v>
      </c>
      <c r="D832" s="14" t="s">
        <v>4151</v>
      </c>
      <c r="E832" s="14" t="str">
        <f t="shared" si="12"/>
        <v>031439</v>
      </c>
      <c r="F832" s="3" t="s">
        <v>4276</v>
      </c>
      <c r="G832" s="3" t="s">
        <v>940</v>
      </c>
      <c r="H832" s="3" t="s">
        <v>6</v>
      </c>
      <c r="I832" s="3" t="str">
        <f>IFERROR(VLOOKUP(E832,[2]Sheet1!$C:$D,2,0),"TIPO III - Não classificada")</f>
        <v>TIPO III</v>
      </c>
      <c r="J832" s="3">
        <v>46868</v>
      </c>
      <c r="K832" s="86"/>
      <c r="L832" s="117">
        <f>IF(SUMIFS('MUSD26-30'!B:B,'MUSD26-30'!A:A,ListaUsinas!E832)=0,"",SUMIFS('MUSD26-30'!B:B,'MUSD26-30'!A:A,ListaUsinas!E832))</f>
        <v>4.5810000000000004</v>
      </c>
      <c r="M832" s="117">
        <f>IF(SUMIFS(MUSD!C:C,MUSD!A:A,ListaUsinas!E832)=0,"",SUMIFS(MUSD!C:C,MUSD!A:A,ListaUsinas!E832))</f>
        <v>4.5810000000000004</v>
      </c>
      <c r="N832" s="81" t="s">
        <v>5993</v>
      </c>
      <c r="O832" s="50"/>
      <c r="P832" s="79"/>
      <c r="Q832" s="79"/>
      <c r="R832" s="79"/>
      <c r="S832" s="79"/>
      <c r="T832" s="79"/>
      <c r="U832" s="79"/>
      <c r="V832" s="79"/>
      <c r="W832" s="78"/>
    </row>
    <row r="833" spans="1:34" x14ac:dyDescent="0.25">
      <c r="A833" s="3" t="s">
        <v>6634</v>
      </c>
      <c r="B833" s="48" t="s">
        <v>5112</v>
      </c>
      <c r="C833" s="8" t="s">
        <v>4152</v>
      </c>
      <c r="D833" s="14" t="s">
        <v>4153</v>
      </c>
      <c r="E833" s="14" t="str">
        <f t="shared" si="12"/>
        <v>033762</v>
      </c>
      <c r="F833" s="3" t="s">
        <v>4276</v>
      </c>
      <c r="G833" s="3" t="s">
        <v>940</v>
      </c>
      <c r="H833" s="3" t="s">
        <v>6</v>
      </c>
      <c r="I833" s="3" t="str">
        <f>IFERROR(VLOOKUP(E833,[2]Sheet1!$C:$D,2,0),"TIPO III - Não classificada")</f>
        <v>TIPO III</v>
      </c>
      <c r="J833" s="3">
        <v>46851</v>
      </c>
      <c r="K833" s="86"/>
      <c r="L833" s="117">
        <f>IF(SUMIFS('MUSD26-30'!B:B,'MUSD26-30'!A:A,ListaUsinas!E833)=0,"",SUMIFS('MUSD26-30'!B:B,'MUSD26-30'!A:A,ListaUsinas!E833))</f>
        <v>15.2</v>
      </c>
      <c r="M833" s="117">
        <f>IF(SUMIFS(MUSD!C:C,MUSD!A:A,ListaUsinas!E833)=0,"",SUMIFS(MUSD!C:C,MUSD!A:A,ListaUsinas!E833))</f>
        <v>15.2</v>
      </c>
      <c r="N833" s="106"/>
      <c r="O833" s="50"/>
      <c r="P833" s="79"/>
      <c r="Q833" s="79"/>
      <c r="R833" s="79"/>
      <c r="S833" s="79"/>
      <c r="T833" s="79"/>
      <c r="U833" s="79"/>
      <c r="V833" s="79"/>
      <c r="W833" s="78"/>
      <c r="Y833" s="1"/>
      <c r="Z833" s="1"/>
      <c r="AA833" s="1"/>
      <c r="AB833" s="1"/>
      <c r="AC833" s="1"/>
      <c r="AD833" s="1"/>
      <c r="AE833" s="1"/>
      <c r="AF833" s="1"/>
      <c r="AG833" s="1"/>
      <c r="AH833" s="1"/>
    </row>
    <row r="834" spans="1:34" x14ac:dyDescent="0.25">
      <c r="A834" s="3" t="s">
        <v>6634</v>
      </c>
      <c r="B834" s="48" t="s">
        <v>5112</v>
      </c>
      <c r="C834" s="8" t="s">
        <v>4154</v>
      </c>
      <c r="D834" s="14" t="s">
        <v>4155</v>
      </c>
      <c r="E834" s="14" t="str">
        <f t="shared" ref="E834:E897" si="13">MID(D834,11,6)</f>
        <v>037820</v>
      </c>
      <c r="F834" s="3" t="s">
        <v>4276</v>
      </c>
      <c r="G834" s="3" t="s">
        <v>940</v>
      </c>
      <c r="H834" s="3" t="s">
        <v>6</v>
      </c>
      <c r="I834" s="3" t="str">
        <f>IFERROR(VLOOKUP(E834,[2]Sheet1!$C:$D,2,0),"TIPO III - Não classificada")</f>
        <v>TIPO III</v>
      </c>
      <c r="J834" s="3">
        <v>46851</v>
      </c>
      <c r="K834" s="86"/>
      <c r="L834" s="117">
        <f>IF(SUMIFS('MUSD26-30'!B:B,'MUSD26-30'!A:A,ListaUsinas!E834)=0,"",SUMIFS('MUSD26-30'!B:B,'MUSD26-30'!A:A,ListaUsinas!E834))</f>
        <v>9.6</v>
      </c>
      <c r="M834" s="117">
        <f>IF(SUMIFS(MUSD!C:C,MUSD!A:A,ListaUsinas!E834)=0,"",SUMIFS(MUSD!C:C,MUSD!A:A,ListaUsinas!E834))</f>
        <v>9.6</v>
      </c>
      <c r="N834" s="106" t="s">
        <v>5993</v>
      </c>
      <c r="O834" s="50"/>
      <c r="P834" s="79"/>
      <c r="Q834" s="79"/>
      <c r="R834" s="79"/>
      <c r="S834" s="79"/>
      <c r="T834" s="79"/>
      <c r="U834" s="79"/>
      <c r="V834" s="79"/>
      <c r="W834" s="78"/>
      <c r="Y834" s="1"/>
      <c r="Z834" s="1"/>
      <c r="AA834" s="1"/>
      <c r="AB834" s="1"/>
      <c r="AC834" s="1"/>
      <c r="AD834" s="1"/>
      <c r="AE834" s="1"/>
      <c r="AF834" s="1"/>
      <c r="AG834" s="1"/>
      <c r="AH834" s="1"/>
    </row>
    <row r="835" spans="1:34" s="1" customFormat="1" x14ac:dyDescent="0.25">
      <c r="A835" s="3" t="s">
        <v>6634</v>
      </c>
      <c r="B835" s="48" t="s">
        <v>5112</v>
      </c>
      <c r="C835" s="15" t="s">
        <v>4156</v>
      </c>
      <c r="D835" s="14" t="s">
        <v>4157</v>
      </c>
      <c r="E835" s="14" t="str">
        <f t="shared" si="13"/>
        <v>034669</v>
      </c>
      <c r="F835" s="3" t="s">
        <v>4276</v>
      </c>
      <c r="G835" s="3" t="s">
        <v>940</v>
      </c>
      <c r="H835" s="3" t="s">
        <v>6</v>
      </c>
      <c r="I835" s="3" t="str">
        <f>IFERROR(VLOOKUP(E835,[2]Sheet1!$C:$D,2,0),"TIPO III - Não classificada")</f>
        <v>TIPO III</v>
      </c>
      <c r="J835" s="3">
        <v>46851</v>
      </c>
      <c r="K835" s="86">
        <v>45910</v>
      </c>
      <c r="L835" s="117">
        <f>IF(SUMIFS('MUSD26-30'!B:B,'MUSD26-30'!A:A,ListaUsinas!E835)=0,"",SUMIFS('MUSD26-30'!B:B,'MUSD26-30'!A:A,ListaUsinas!E835))</f>
        <v>23</v>
      </c>
      <c r="M835" s="117">
        <f>IF(SUMIFS(MUSD!C:C,MUSD!A:A,ListaUsinas!E835)=0,"",SUMIFS(MUSD!C:C,MUSD!A:A,ListaUsinas!E835))</f>
        <v>23</v>
      </c>
      <c r="N835" s="81" t="s">
        <v>5993</v>
      </c>
      <c r="O835" s="50"/>
      <c r="P835" s="79"/>
      <c r="Q835" s="79"/>
      <c r="R835" s="79"/>
      <c r="S835" s="79"/>
      <c r="T835" s="79"/>
      <c r="U835" s="79"/>
      <c r="V835" s="79"/>
      <c r="W835" s="78"/>
    </row>
    <row r="836" spans="1:34" s="1" customFormat="1" x14ac:dyDescent="0.25">
      <c r="A836" s="3" t="s">
        <v>6634</v>
      </c>
      <c r="B836" s="48" t="s">
        <v>5112</v>
      </c>
      <c r="C836" s="15" t="s">
        <v>4158</v>
      </c>
      <c r="D836" s="14" t="s">
        <v>4159</v>
      </c>
      <c r="E836" s="14" t="str">
        <f t="shared" si="13"/>
        <v>031498</v>
      </c>
      <c r="F836" s="3" t="s">
        <v>4276</v>
      </c>
      <c r="G836" s="3" t="s">
        <v>6599</v>
      </c>
      <c r="H836" s="3" t="s">
        <v>6</v>
      </c>
      <c r="I836" s="3" t="str">
        <f>IFERROR(VLOOKUP(E836,[2]Sheet1!$C:$D,2,0),"TIPO III - Não classificada")</f>
        <v>TIPO III</v>
      </c>
      <c r="J836" s="3">
        <v>46872</v>
      </c>
      <c r="K836" s="86">
        <v>46447</v>
      </c>
      <c r="L836" s="117">
        <f>IF(SUMIFS('MUSD26-30'!B:B,'MUSD26-30'!A:A,ListaUsinas!E836)=0,"",SUMIFS('MUSD26-30'!B:B,'MUSD26-30'!A:A,ListaUsinas!E836))</f>
        <v>10.5</v>
      </c>
      <c r="M836" s="117">
        <f>IF(SUMIFS(MUSD!C:C,MUSD!A:A,ListaUsinas!E836)=0,"",SUMIFS(MUSD!C:C,MUSD!A:A,ListaUsinas!E836))</f>
        <v>10.5</v>
      </c>
      <c r="N836" s="46" t="s">
        <v>8509</v>
      </c>
      <c r="O836" s="50"/>
      <c r="P836" s="79"/>
      <c r="Q836" s="79"/>
      <c r="R836" s="79"/>
      <c r="S836" s="79"/>
      <c r="T836" s="79"/>
      <c r="U836" s="79"/>
      <c r="V836" s="79"/>
      <c r="W836" s="78"/>
    </row>
    <row r="837" spans="1:34" x14ac:dyDescent="0.25">
      <c r="A837" s="3" t="s">
        <v>6634</v>
      </c>
      <c r="B837" s="48" t="s">
        <v>5112</v>
      </c>
      <c r="C837" s="8" t="s">
        <v>4160</v>
      </c>
      <c r="D837" s="14" t="s">
        <v>4161</v>
      </c>
      <c r="E837" s="14" t="str">
        <f t="shared" si="13"/>
        <v>032571</v>
      </c>
      <c r="F837" s="3" t="s">
        <v>4276</v>
      </c>
      <c r="G837" s="3" t="s">
        <v>940</v>
      </c>
      <c r="H837" s="3" t="s">
        <v>6</v>
      </c>
      <c r="I837" s="3" t="str">
        <f>IFERROR(VLOOKUP(E837,[2]Sheet1!$C:$D,2,0),"TIPO III - Não classificada")</f>
        <v>TIPO III</v>
      </c>
      <c r="J837" s="3">
        <v>46858</v>
      </c>
      <c r="K837" s="86"/>
      <c r="L837" s="117">
        <f>IF(SUMIFS('MUSD26-30'!B:B,'MUSD26-30'!A:A,ListaUsinas!E837)=0,"",SUMIFS('MUSD26-30'!B:B,'MUSD26-30'!A:A,ListaUsinas!E837))</f>
        <v>5.0999999999999996</v>
      </c>
      <c r="M837" s="117">
        <f>IF(SUMIFS(MUSD!C:C,MUSD!A:A,ListaUsinas!E837)=0,"",SUMIFS(MUSD!C:C,MUSD!A:A,ListaUsinas!E837))</f>
        <v>5.0999999999999996</v>
      </c>
      <c r="N837" s="106" t="s">
        <v>5994</v>
      </c>
      <c r="O837" s="50"/>
      <c r="P837" s="79"/>
      <c r="Q837" s="79"/>
      <c r="R837" s="79"/>
      <c r="S837" s="79"/>
      <c r="T837" s="79"/>
      <c r="U837" s="79"/>
      <c r="V837" s="79"/>
      <c r="W837" s="78"/>
      <c r="Y837" s="1"/>
      <c r="Z837" s="1"/>
      <c r="AA837" s="1"/>
      <c r="AB837" s="1"/>
      <c r="AC837" s="1"/>
      <c r="AD837" s="1"/>
      <c r="AE837" s="1"/>
      <c r="AF837" s="1"/>
      <c r="AG837" s="1"/>
      <c r="AH837" s="1"/>
    </row>
    <row r="838" spans="1:34" x14ac:dyDescent="0.25">
      <c r="A838" s="3" t="s">
        <v>6634</v>
      </c>
      <c r="B838" s="48" t="s">
        <v>5112</v>
      </c>
      <c r="C838" s="98" t="s">
        <v>4162</v>
      </c>
      <c r="D838" s="14" t="s">
        <v>4163</v>
      </c>
      <c r="E838" s="14" t="str">
        <f t="shared" si="13"/>
        <v>037173</v>
      </c>
      <c r="F838" s="3" t="s">
        <v>4276</v>
      </c>
      <c r="G838" s="3" t="s">
        <v>6599</v>
      </c>
      <c r="H838" s="3" t="s">
        <v>6</v>
      </c>
      <c r="I838" s="3" t="str">
        <f>IFERROR(VLOOKUP(E838,[2]Sheet1!$C:$D,2,0),"TIPO III - Não classificada")</f>
        <v>TIPO III</v>
      </c>
      <c r="J838" s="3">
        <v>46851</v>
      </c>
      <c r="K838" s="86">
        <v>46174</v>
      </c>
      <c r="L838" s="117">
        <f>IF(SUMIFS('MUSD26-30'!B:B,'MUSD26-30'!A:A,ListaUsinas!E838)=0,"",SUMIFS('MUSD26-30'!B:B,'MUSD26-30'!A:A,ListaUsinas!E838))</f>
        <v>17.399999999999999</v>
      </c>
      <c r="M838" s="117">
        <f>IF(SUMIFS(MUSD!C:C,MUSD!A:A,ListaUsinas!E838)=0,"",SUMIFS(MUSD!C:C,MUSD!A:A,ListaUsinas!E838))</f>
        <v>17.399999999999999</v>
      </c>
      <c r="N838" s="12"/>
      <c r="O838" s="50"/>
      <c r="P838" s="79"/>
      <c r="Q838" s="79"/>
      <c r="R838" s="79"/>
      <c r="S838" s="79"/>
      <c r="T838" s="79"/>
      <c r="U838" s="79"/>
      <c r="V838" s="79"/>
      <c r="W838" s="78"/>
      <c r="Y838" s="1"/>
      <c r="Z838" s="1"/>
      <c r="AA838" s="1"/>
      <c r="AB838" s="1"/>
      <c r="AC838" s="1"/>
      <c r="AD838" s="1"/>
      <c r="AE838" s="1"/>
      <c r="AF838" s="1"/>
      <c r="AG838" s="1"/>
      <c r="AH838" s="1"/>
    </row>
    <row r="839" spans="1:34" x14ac:dyDescent="0.25">
      <c r="A839" s="3" t="s">
        <v>6634</v>
      </c>
      <c r="B839" s="48" t="s">
        <v>5112</v>
      </c>
      <c r="C839" s="15" t="s">
        <v>4164</v>
      </c>
      <c r="D839" s="14" t="s">
        <v>4165</v>
      </c>
      <c r="E839" s="14" t="str">
        <f t="shared" si="13"/>
        <v>035741</v>
      </c>
      <c r="F839" s="3" t="s">
        <v>4276</v>
      </c>
      <c r="G839" s="3" t="s">
        <v>940</v>
      </c>
      <c r="H839" s="3" t="s">
        <v>6</v>
      </c>
      <c r="I839" s="3" t="str">
        <f>IFERROR(VLOOKUP(E839,[2]Sheet1!$C:$D,2,0),"TIPO III - Não classificada")</f>
        <v>TIPO III</v>
      </c>
      <c r="J839" s="3">
        <v>46837</v>
      </c>
      <c r="K839" s="86"/>
      <c r="L839" s="117">
        <f>IF(SUMIFS('MUSD26-30'!B:B,'MUSD26-30'!A:A,ListaUsinas!E839)=0,"",SUMIFS('MUSD26-30'!B:B,'MUSD26-30'!A:A,ListaUsinas!E839))</f>
        <v>1</v>
      </c>
      <c r="M839" s="117">
        <f>IF(SUMIFS(MUSD!C:C,MUSD!A:A,ListaUsinas!E839)=0,"",SUMIFS(MUSD!C:C,MUSD!A:A,ListaUsinas!E839))</f>
        <v>1</v>
      </c>
      <c r="N839" s="31"/>
      <c r="O839" s="50"/>
      <c r="P839" s="79"/>
      <c r="Q839" s="79"/>
      <c r="R839" s="79"/>
      <c r="S839" s="79"/>
      <c r="T839" s="79"/>
      <c r="U839" s="79"/>
      <c r="V839" s="79"/>
      <c r="W839" s="78"/>
      <c r="Y839" s="1"/>
      <c r="Z839" s="1"/>
      <c r="AA839" s="1"/>
      <c r="AB839" s="1"/>
      <c r="AC839" s="1"/>
      <c r="AD839" s="1"/>
      <c r="AE839" s="1"/>
      <c r="AF839" s="1"/>
      <c r="AG839" s="1"/>
      <c r="AH839" s="1"/>
    </row>
    <row r="840" spans="1:34" x14ac:dyDescent="0.25">
      <c r="A840" s="3" t="s">
        <v>6634</v>
      </c>
      <c r="B840" s="48" t="s">
        <v>5112</v>
      </c>
      <c r="C840" s="8" t="s">
        <v>4166</v>
      </c>
      <c r="D840" s="14" t="s">
        <v>4167</v>
      </c>
      <c r="E840" s="14" t="str">
        <f t="shared" si="13"/>
        <v>032305</v>
      </c>
      <c r="F840" s="3" t="s">
        <v>4276</v>
      </c>
      <c r="G840" s="3" t="s">
        <v>6599</v>
      </c>
      <c r="H840" s="3" t="s">
        <v>6</v>
      </c>
      <c r="I840" s="3" t="str">
        <f>IFERROR(VLOOKUP(E840,[2]Sheet1!$C:$D,2,0),"TIPO III - Não classificada")</f>
        <v>TIPO III</v>
      </c>
      <c r="J840" s="3">
        <v>46865</v>
      </c>
      <c r="K840" s="86">
        <v>47484</v>
      </c>
      <c r="L840" s="117">
        <f>IF(SUMIFS('MUSD26-30'!B:B,'MUSD26-30'!A:A,ListaUsinas!E840)=0,"",SUMIFS('MUSD26-30'!B:B,'MUSD26-30'!A:A,ListaUsinas!E840))</f>
        <v>5.7</v>
      </c>
      <c r="M840" s="117">
        <f>IF(SUMIFS(MUSD!C:C,MUSD!A:A,ListaUsinas!E840)=0,"",SUMIFS(MUSD!C:C,MUSD!A:A,ListaUsinas!E840))</f>
        <v>5.7</v>
      </c>
      <c r="N840" s="46" t="s">
        <v>8510</v>
      </c>
      <c r="O840" s="50"/>
      <c r="P840" s="79"/>
      <c r="Q840" s="79"/>
      <c r="R840" s="79"/>
      <c r="S840" s="79"/>
      <c r="T840" s="79"/>
      <c r="U840" s="79"/>
      <c r="V840" s="79"/>
      <c r="W840" s="78"/>
      <c r="Y840" s="1"/>
      <c r="Z840" s="1"/>
      <c r="AA840" s="1"/>
      <c r="AB840" s="1"/>
      <c r="AC840" s="1"/>
      <c r="AD840" s="1"/>
      <c r="AE840" s="1"/>
      <c r="AF840" s="1"/>
      <c r="AG840" s="1"/>
      <c r="AH840" s="1"/>
    </row>
    <row r="841" spans="1:34" ht="14.25" customHeight="1" x14ac:dyDescent="0.25">
      <c r="A841" s="3" t="s">
        <v>6634</v>
      </c>
      <c r="B841" s="48" t="s">
        <v>5112</v>
      </c>
      <c r="C841" s="98" t="s">
        <v>4168</v>
      </c>
      <c r="D841" s="14" t="s">
        <v>4169</v>
      </c>
      <c r="E841" s="14" t="str">
        <f t="shared" si="13"/>
        <v>037419</v>
      </c>
      <c r="F841" s="3" t="s">
        <v>4276</v>
      </c>
      <c r="G841" s="3" t="s">
        <v>940</v>
      </c>
      <c r="H841" s="3" t="s">
        <v>6</v>
      </c>
      <c r="I841" s="3" t="str">
        <f>IFERROR(VLOOKUP(E841,[2]Sheet1!$C:$D,2,0),"TIPO III - Não classificada")</f>
        <v>TIPO III</v>
      </c>
      <c r="J841" s="3">
        <v>46837</v>
      </c>
      <c r="K841" s="86">
        <v>45877</v>
      </c>
      <c r="L841" s="117">
        <f>IF(SUMIFS('MUSD26-30'!B:B,'MUSD26-30'!A:A,ListaUsinas!E841)=0,"",SUMIFS('MUSD26-30'!B:B,'MUSD26-30'!A:A,ListaUsinas!E841))</f>
        <v>2</v>
      </c>
      <c r="M841" s="117">
        <f>IF(SUMIFS(MUSD!C:C,MUSD!A:A,ListaUsinas!E841)=0,"",SUMIFS(MUSD!C:C,MUSD!A:A,ListaUsinas!E841))</f>
        <v>2</v>
      </c>
      <c r="N841" s="12" t="s">
        <v>5993</v>
      </c>
      <c r="O841" s="50"/>
      <c r="P841" s="79"/>
      <c r="Q841" s="79"/>
      <c r="R841" s="79"/>
      <c r="S841" s="79"/>
      <c r="T841" s="79"/>
      <c r="U841" s="79"/>
      <c r="V841" s="79"/>
      <c r="W841" s="78"/>
      <c r="Y841" s="1"/>
      <c r="Z841" s="1"/>
      <c r="AA841" s="1"/>
      <c r="AB841" s="1"/>
      <c r="AC841" s="1"/>
      <c r="AD841" s="1"/>
      <c r="AE841" s="1"/>
      <c r="AF841" s="1"/>
      <c r="AG841" s="1"/>
      <c r="AH841" s="1"/>
    </row>
    <row r="842" spans="1:34" s="1" customFormat="1" x14ac:dyDescent="0.25">
      <c r="A842" s="3" t="s">
        <v>6634</v>
      </c>
      <c r="B842" s="48" t="s">
        <v>5112</v>
      </c>
      <c r="C842" s="15" t="s">
        <v>4170</v>
      </c>
      <c r="D842" s="14" t="s">
        <v>4171</v>
      </c>
      <c r="E842" s="14" t="str">
        <f t="shared" si="13"/>
        <v>030675</v>
      </c>
      <c r="F842" s="3" t="s">
        <v>4276</v>
      </c>
      <c r="G842" s="3" t="s">
        <v>940</v>
      </c>
      <c r="H842" s="3" t="s">
        <v>6</v>
      </c>
      <c r="I842" s="3" t="str">
        <f>IFERROR(VLOOKUP(E842,[2]Sheet1!$C:$D,2,0),"TIPO III - Não classificada")</f>
        <v>TIPO III</v>
      </c>
      <c r="J842" s="3">
        <v>46837</v>
      </c>
      <c r="K842" s="86"/>
      <c r="L842" s="117">
        <f>IF(SUMIFS('MUSD26-30'!B:B,'MUSD26-30'!A:A,ListaUsinas!E842)=0,"",SUMIFS('MUSD26-30'!B:B,'MUSD26-30'!A:A,ListaUsinas!E842))</f>
        <v>2</v>
      </c>
      <c r="M842" s="117">
        <f>IF(SUMIFS(MUSD!C:C,MUSD!A:A,ListaUsinas!E842)=0,"",SUMIFS(MUSD!C:C,MUSD!A:A,ListaUsinas!E842))</f>
        <v>2</v>
      </c>
      <c r="N842" s="31" t="s">
        <v>5993</v>
      </c>
      <c r="O842" s="50"/>
      <c r="P842" s="79"/>
      <c r="Q842" s="79"/>
      <c r="R842" s="79"/>
      <c r="S842" s="79"/>
      <c r="T842" s="79"/>
      <c r="U842" s="79"/>
      <c r="V842" s="79"/>
      <c r="W842" s="78"/>
    </row>
    <row r="843" spans="1:34" x14ac:dyDescent="0.25">
      <c r="A843" s="3" t="s">
        <v>6634</v>
      </c>
      <c r="B843" s="48" t="s">
        <v>5112</v>
      </c>
      <c r="C843" s="8" t="s">
        <v>4172</v>
      </c>
      <c r="D843" s="14" t="s">
        <v>4173</v>
      </c>
      <c r="E843" s="14" t="str">
        <f t="shared" si="13"/>
        <v>035782</v>
      </c>
      <c r="F843" s="3" t="s">
        <v>4276</v>
      </c>
      <c r="G843" s="3" t="s">
        <v>6599</v>
      </c>
      <c r="H843" s="3" t="s">
        <v>6</v>
      </c>
      <c r="I843" s="3" t="str">
        <f>IFERROR(VLOOKUP(E843,[2]Sheet1!$C:$D,2,0),"TIPO III - Não classificada")</f>
        <v>TIPO III - Não classificada</v>
      </c>
      <c r="J843" s="3">
        <v>46877</v>
      </c>
      <c r="K843" s="86">
        <v>46447</v>
      </c>
      <c r="L843" s="117">
        <f>IF(SUMIFS('MUSD26-30'!B:B,'MUSD26-30'!A:A,ListaUsinas!E843)=0,"",SUMIFS('MUSD26-30'!B:B,'MUSD26-30'!A:A,ListaUsinas!E843))</f>
        <v>6</v>
      </c>
      <c r="M843" s="117">
        <f>IF(SUMIFS(MUSD!C:C,MUSD!A:A,ListaUsinas!E843)=0,"",SUMIFS(MUSD!C:C,MUSD!A:A,ListaUsinas!E843))</f>
        <v>6</v>
      </c>
      <c r="N843" s="46" t="s">
        <v>8511</v>
      </c>
      <c r="O843" s="50"/>
      <c r="P843" s="79"/>
      <c r="Q843" s="79"/>
      <c r="R843" s="79"/>
      <c r="S843" s="79"/>
      <c r="T843" s="79"/>
      <c r="U843" s="79"/>
      <c r="V843" s="79"/>
      <c r="W843" s="78"/>
      <c r="Y843" s="1"/>
      <c r="Z843" s="1"/>
      <c r="AA843" s="1"/>
      <c r="AB843" s="1"/>
      <c r="AC843" s="1"/>
      <c r="AD843" s="1"/>
      <c r="AE843" s="1"/>
      <c r="AF843" s="1"/>
      <c r="AG843" s="1"/>
      <c r="AH843" s="1"/>
    </row>
    <row r="844" spans="1:34" x14ac:dyDescent="0.25">
      <c r="A844" s="3" t="s">
        <v>6634</v>
      </c>
      <c r="B844" s="48" t="s">
        <v>5112</v>
      </c>
      <c r="C844" s="15" t="s">
        <v>476</v>
      </c>
      <c r="D844" s="14" t="s">
        <v>4174</v>
      </c>
      <c r="E844" s="14" t="str">
        <f t="shared" si="13"/>
        <v>035526</v>
      </c>
      <c r="F844" s="3" t="s">
        <v>4276</v>
      </c>
      <c r="G844" s="3" t="s">
        <v>6599</v>
      </c>
      <c r="H844" s="3" t="s">
        <v>6</v>
      </c>
      <c r="I844" s="3" t="str">
        <f>IFERROR(VLOOKUP(E844,[2]Sheet1!$C:$D,2,0),"TIPO III - Não classificada")</f>
        <v>TIPO III</v>
      </c>
      <c r="J844" s="3">
        <v>46842</v>
      </c>
      <c r="K844" s="86">
        <v>47543</v>
      </c>
      <c r="L844" s="117">
        <f>IF(SUMIFS('MUSD26-30'!B:B,'MUSD26-30'!A:A,ListaUsinas!E844)=0,"",SUMIFS('MUSD26-30'!B:B,'MUSD26-30'!A:A,ListaUsinas!E844))</f>
        <v>29</v>
      </c>
      <c r="M844" s="117">
        <f>IF(SUMIFS(MUSD!C:C,MUSD!A:A,ListaUsinas!E844)=0,"",SUMIFS(MUSD!C:C,MUSD!A:A,ListaUsinas!E844))</f>
        <v>29</v>
      </c>
      <c r="N844" s="46" t="s">
        <v>8510</v>
      </c>
      <c r="O844" s="50"/>
      <c r="P844" s="79"/>
      <c r="Q844" s="79"/>
      <c r="R844" s="79"/>
      <c r="S844" s="79"/>
      <c r="T844" s="79"/>
      <c r="U844" s="79"/>
      <c r="V844" s="79"/>
      <c r="W844" s="78"/>
      <c r="Y844" s="1"/>
      <c r="Z844" s="1"/>
      <c r="AA844" s="1"/>
      <c r="AB844" s="1"/>
      <c r="AC844" s="1"/>
      <c r="AD844" s="1"/>
      <c r="AE844" s="1"/>
      <c r="AF844" s="1"/>
      <c r="AG844" s="1"/>
      <c r="AH844" s="1"/>
    </row>
    <row r="845" spans="1:34" s="1" customFormat="1" x14ac:dyDescent="0.25">
      <c r="A845" s="3" t="s">
        <v>6634</v>
      </c>
      <c r="B845" s="48" t="s">
        <v>5112</v>
      </c>
      <c r="C845" s="15" t="s">
        <v>4175</v>
      </c>
      <c r="D845" s="14" t="s">
        <v>4176</v>
      </c>
      <c r="E845" s="14" t="str">
        <f t="shared" si="13"/>
        <v>029716</v>
      </c>
      <c r="F845" s="3" t="s">
        <v>4276</v>
      </c>
      <c r="G845" s="3" t="s">
        <v>6599</v>
      </c>
      <c r="H845" s="3" t="s">
        <v>6</v>
      </c>
      <c r="I845" s="3" t="str">
        <f>IFERROR(VLOOKUP(E845,[2]Sheet1!$C:$D,2,0),"TIPO III - Não classificada")</f>
        <v>TIPO III</v>
      </c>
      <c r="J845" s="3">
        <v>46841</v>
      </c>
      <c r="K845" s="86">
        <v>47515</v>
      </c>
      <c r="L845" s="117">
        <f>IF(SUMIFS('MUSD26-30'!B:B,'MUSD26-30'!A:A,ListaUsinas!E845)=0,"",SUMIFS('MUSD26-30'!B:B,'MUSD26-30'!A:A,ListaUsinas!E845))</f>
        <v>1.55</v>
      </c>
      <c r="M845" s="117">
        <f>IF(SUMIFS(MUSD!C:C,MUSD!A:A,ListaUsinas!E845)=0,"",SUMIFS(MUSD!C:C,MUSD!A:A,ListaUsinas!E845))</f>
        <v>1.55</v>
      </c>
      <c r="N845" s="46" t="s">
        <v>8510</v>
      </c>
      <c r="O845" s="50"/>
      <c r="P845" s="79"/>
      <c r="Q845" s="79"/>
      <c r="R845" s="79"/>
      <c r="S845" s="79"/>
      <c r="T845" s="79"/>
      <c r="U845" s="79"/>
      <c r="V845" s="79"/>
      <c r="W845" s="78"/>
    </row>
    <row r="846" spans="1:34" s="1" customFormat="1" x14ac:dyDescent="0.25">
      <c r="A846" s="3" t="s">
        <v>6634</v>
      </c>
      <c r="B846" s="48" t="s">
        <v>5112</v>
      </c>
      <c r="C846" s="15" t="s">
        <v>4177</v>
      </c>
      <c r="D846" s="14" t="s">
        <v>4178</v>
      </c>
      <c r="E846" s="14" t="str">
        <f t="shared" si="13"/>
        <v>030101</v>
      </c>
      <c r="F846" s="3" t="s">
        <v>4276</v>
      </c>
      <c r="G846" s="3" t="s">
        <v>6600</v>
      </c>
      <c r="H846" s="3" t="s">
        <v>6</v>
      </c>
      <c r="I846" s="3" t="str">
        <f>IFERROR(VLOOKUP(E846,[2]Sheet1!$C:$D,2,0),"TIPO III - Não classificada")</f>
        <v>TIPO III</v>
      </c>
      <c r="J846" s="3">
        <v>46864</v>
      </c>
      <c r="K846" s="86">
        <v>47665</v>
      </c>
      <c r="L846" s="117">
        <f>IF(SUMIFS('MUSD26-30'!B:B,'MUSD26-30'!A:A,ListaUsinas!E846)=0,"",SUMIFS('MUSD26-30'!B:B,'MUSD26-30'!A:A,ListaUsinas!E846))</f>
        <v>27</v>
      </c>
      <c r="M846" s="117">
        <f>IF(SUMIFS(MUSD!C:C,MUSD!A:A,ListaUsinas!E846)=0,"",SUMIFS(MUSD!C:C,MUSD!A:A,ListaUsinas!E846))</f>
        <v>27</v>
      </c>
      <c r="N846" s="46" t="s">
        <v>8512</v>
      </c>
      <c r="O846" s="50"/>
      <c r="P846" s="79"/>
      <c r="Q846" s="79"/>
      <c r="R846" s="79"/>
      <c r="S846" s="79"/>
      <c r="T846" s="79"/>
      <c r="U846" s="79"/>
      <c r="V846" s="79"/>
      <c r="W846" s="78"/>
    </row>
    <row r="847" spans="1:34" x14ac:dyDescent="0.25">
      <c r="A847" s="3" t="s">
        <v>6634</v>
      </c>
      <c r="B847" s="48" t="s">
        <v>5112</v>
      </c>
      <c r="C847" s="8" t="s">
        <v>4179</v>
      </c>
      <c r="D847" s="14" t="s">
        <v>4180</v>
      </c>
      <c r="E847" s="14" t="str">
        <f t="shared" si="13"/>
        <v>032264</v>
      </c>
      <c r="F847" s="3" t="s">
        <v>4276</v>
      </c>
      <c r="G847" s="3" t="s">
        <v>6633</v>
      </c>
      <c r="H847" s="3" t="s">
        <v>6</v>
      </c>
      <c r="I847" s="3" t="str">
        <f>IFERROR(VLOOKUP(E847,[2]Sheet1!$C:$D,2,0),"TIPO III - Não classificada")</f>
        <v>TIPO III - Não classificada</v>
      </c>
      <c r="J847" s="3">
        <v>46864</v>
      </c>
      <c r="K847" s="86">
        <v>46447</v>
      </c>
      <c r="L847" s="117">
        <f>IF(SUMIFS('MUSD26-30'!B:B,'MUSD26-30'!A:A,ListaUsinas!E847)=0,"",SUMIFS('MUSD26-30'!B:B,'MUSD26-30'!A:A,ListaUsinas!E847))</f>
        <v>8.48</v>
      </c>
      <c r="M847" s="117">
        <f>IF(SUMIFS(MUSD!C:C,MUSD!A:A,ListaUsinas!E847)=0,"",SUMIFS(MUSD!C:C,MUSD!A:A,ListaUsinas!E847))</f>
        <v>8.48</v>
      </c>
      <c r="N847" s="46" t="s">
        <v>8510</v>
      </c>
      <c r="O847" s="50"/>
      <c r="P847" s="79"/>
      <c r="Q847" s="79"/>
      <c r="R847" s="79"/>
      <c r="S847" s="79"/>
      <c r="T847" s="79"/>
      <c r="U847" s="79"/>
      <c r="V847" s="79"/>
      <c r="W847" s="78"/>
      <c r="Y847" s="1"/>
      <c r="Z847" s="1"/>
      <c r="AA847" s="1"/>
      <c r="AB847" s="1"/>
      <c r="AC847" s="1"/>
      <c r="AD847" s="1"/>
      <c r="AE847" s="1"/>
      <c r="AF847" s="1"/>
      <c r="AG847" s="1"/>
      <c r="AH847" s="1"/>
    </row>
    <row r="848" spans="1:34" x14ac:dyDescent="0.25">
      <c r="A848" s="3" t="s">
        <v>6634</v>
      </c>
      <c r="B848" s="48" t="s">
        <v>5112</v>
      </c>
      <c r="C848" s="8" t="s">
        <v>4181</v>
      </c>
      <c r="D848" s="14" t="s">
        <v>4182</v>
      </c>
      <c r="E848" s="14" t="str">
        <f t="shared" si="13"/>
        <v>030131</v>
      </c>
      <c r="F848" s="3" t="s">
        <v>4276</v>
      </c>
      <c r="G848" s="3" t="s">
        <v>6599</v>
      </c>
      <c r="H848" s="3" t="s">
        <v>6</v>
      </c>
      <c r="I848" s="3" t="str">
        <f>IFERROR(VLOOKUP(E848,[2]Sheet1!$C:$D,2,0),"TIPO III - Não classificada")</f>
        <v>TIPO III</v>
      </c>
      <c r="J848" s="3">
        <v>46871</v>
      </c>
      <c r="K848" s="86">
        <v>46813</v>
      </c>
      <c r="L848" s="117">
        <f>IF(SUMIFS('MUSD26-30'!B:B,'MUSD26-30'!A:A,ListaUsinas!E848)=0,"",SUMIFS('MUSD26-30'!B:B,'MUSD26-30'!A:A,ListaUsinas!E848))</f>
        <v>24</v>
      </c>
      <c r="M848" s="117">
        <f>IF(SUMIFS(MUSD!C:C,MUSD!A:A,ListaUsinas!E848)=0,"",SUMIFS(MUSD!C:C,MUSD!A:A,ListaUsinas!E848))</f>
        <v>24</v>
      </c>
      <c r="N848" s="46" t="s">
        <v>8513</v>
      </c>
      <c r="O848" s="50"/>
      <c r="P848" s="79"/>
      <c r="Q848" s="79"/>
      <c r="R848" s="79"/>
      <c r="S848" s="79"/>
      <c r="T848" s="79"/>
      <c r="U848" s="79"/>
      <c r="V848" s="79"/>
      <c r="W848" s="78"/>
      <c r="Y848" s="1"/>
      <c r="Z848" s="1"/>
      <c r="AA848" s="1"/>
      <c r="AB848" s="1"/>
      <c r="AC848" s="1"/>
      <c r="AD848" s="1"/>
      <c r="AE848" s="1"/>
      <c r="AF848" s="1"/>
      <c r="AG848" s="1"/>
      <c r="AH848" s="1"/>
    </row>
    <row r="849" spans="1:34" x14ac:dyDescent="0.25">
      <c r="A849" s="3" t="s">
        <v>6634</v>
      </c>
      <c r="B849" s="48" t="s">
        <v>5112</v>
      </c>
      <c r="C849" s="8" t="s">
        <v>4183</v>
      </c>
      <c r="D849" s="14" t="s">
        <v>4184</v>
      </c>
      <c r="E849" s="14" t="str">
        <f t="shared" si="13"/>
        <v>045165</v>
      </c>
      <c r="F849" s="3" t="s">
        <v>4276</v>
      </c>
      <c r="G849" s="3" t="s">
        <v>6599</v>
      </c>
      <c r="H849" s="3" t="s">
        <v>6</v>
      </c>
      <c r="I849" s="3" t="str">
        <f>IFERROR(VLOOKUP(E849,[2]Sheet1!$C:$D,2,0),"TIPO III - Não classificada")</f>
        <v>TIPO III</v>
      </c>
      <c r="J849" s="3">
        <v>46873</v>
      </c>
      <c r="K849" s="86">
        <v>46600</v>
      </c>
      <c r="L849" s="117">
        <f>IF(SUMIFS('MUSD26-30'!B:B,'MUSD26-30'!A:A,ListaUsinas!E849)=0,"",SUMIFS('MUSD26-30'!B:B,'MUSD26-30'!A:A,ListaUsinas!E849))</f>
        <v>6</v>
      </c>
      <c r="M849" s="117">
        <f>IF(SUMIFS(MUSD!C:C,MUSD!A:A,ListaUsinas!E849)=0,"",SUMIFS(MUSD!C:C,MUSD!A:A,ListaUsinas!E849))</f>
        <v>6</v>
      </c>
      <c r="N849" s="46" t="s">
        <v>8514</v>
      </c>
      <c r="O849" s="50"/>
      <c r="P849" s="79"/>
      <c r="Q849" s="79"/>
      <c r="R849" s="79"/>
      <c r="S849" s="79"/>
      <c r="T849" s="79"/>
      <c r="U849" s="79"/>
      <c r="V849" s="79"/>
      <c r="W849" s="78"/>
      <c r="Y849" s="1"/>
      <c r="Z849" s="1"/>
      <c r="AA849" s="1"/>
      <c r="AB849" s="1"/>
      <c r="AC849" s="1"/>
      <c r="AD849" s="1"/>
      <c r="AE849" s="1"/>
      <c r="AF849" s="1"/>
      <c r="AG849" s="1"/>
      <c r="AH849" s="1"/>
    </row>
    <row r="850" spans="1:34" x14ac:dyDescent="0.25">
      <c r="A850" s="3" t="s">
        <v>6634</v>
      </c>
      <c r="B850" s="48" t="s">
        <v>5112</v>
      </c>
      <c r="C850" s="8" t="s">
        <v>4185</v>
      </c>
      <c r="D850" s="14" t="s">
        <v>4186</v>
      </c>
      <c r="E850" s="14" t="str">
        <f t="shared" si="13"/>
        <v>038156</v>
      </c>
      <c r="F850" s="3" t="s">
        <v>4276</v>
      </c>
      <c r="G850" s="3" t="s">
        <v>940</v>
      </c>
      <c r="H850" s="3" t="s">
        <v>6</v>
      </c>
      <c r="I850" s="3" t="str">
        <f>IFERROR(VLOOKUP(E850,[2]Sheet1!$C:$D,2,0),"TIPO III - Não classificada")</f>
        <v>TIPO III</v>
      </c>
      <c r="J850" s="3">
        <v>46868</v>
      </c>
      <c r="K850" s="86"/>
      <c r="L850" s="117">
        <f>IF(SUMIFS('MUSD26-30'!B:B,'MUSD26-30'!A:A,ListaUsinas!E850)=0,"",SUMIFS('MUSD26-30'!B:B,'MUSD26-30'!A:A,ListaUsinas!E850))</f>
        <v>3.5</v>
      </c>
      <c r="M850" s="117">
        <f>IF(SUMIFS(MUSD!C:C,MUSD!A:A,ListaUsinas!E850)=0,"",SUMIFS(MUSD!C:C,MUSD!A:A,ListaUsinas!E850))</f>
        <v>3.5</v>
      </c>
      <c r="N850" s="57" t="s">
        <v>5993</v>
      </c>
      <c r="O850" s="50"/>
      <c r="P850" s="79"/>
      <c r="Q850" s="79"/>
      <c r="R850" s="79"/>
      <c r="S850" s="79"/>
      <c r="T850" s="79"/>
      <c r="U850" s="79"/>
      <c r="V850" s="79"/>
      <c r="W850" s="78"/>
      <c r="Y850" s="1"/>
      <c r="Z850" s="1"/>
      <c r="AA850" s="1"/>
      <c r="AB850" s="1"/>
      <c r="AC850" s="1"/>
      <c r="AD850" s="1"/>
      <c r="AE850" s="1"/>
      <c r="AF850" s="1"/>
      <c r="AG850" s="1"/>
      <c r="AH850" s="1"/>
    </row>
    <row r="851" spans="1:34" s="1" customFormat="1" x14ac:dyDescent="0.25">
      <c r="A851" s="3" t="s">
        <v>6634</v>
      </c>
      <c r="B851" s="48" t="s">
        <v>5112</v>
      </c>
      <c r="C851" s="8" t="s">
        <v>4207</v>
      </c>
      <c r="D851" s="14" t="s">
        <v>1937</v>
      </c>
      <c r="E851" s="14" t="str">
        <f t="shared" si="13"/>
        <v>047223</v>
      </c>
      <c r="F851" s="3" t="s">
        <v>4276</v>
      </c>
      <c r="G851" s="3" t="s">
        <v>940</v>
      </c>
      <c r="H851" s="3" t="s">
        <v>6</v>
      </c>
      <c r="I851" s="3" t="str">
        <f>IFERROR(VLOOKUP(E851,[2]Sheet1!$C:$D,2,0),"TIPO III - Não classificada")</f>
        <v>TIPO III</v>
      </c>
      <c r="J851" s="3">
        <v>46874</v>
      </c>
      <c r="K851" s="86"/>
      <c r="L851" s="117">
        <f>IF(SUMIFS('MUSD26-30'!B:B,'MUSD26-30'!A:A,ListaUsinas!E851)=0,"",SUMIFS('MUSD26-30'!B:B,'MUSD26-30'!A:A,ListaUsinas!E851))</f>
        <v>0.48599999999999999</v>
      </c>
      <c r="M851" s="117">
        <f>IF(SUMIFS(MUSD!C:C,MUSD!A:A,ListaUsinas!E851)=0,"",SUMIFS(MUSD!C:C,MUSD!A:A,ListaUsinas!E851))</f>
        <v>0.48599999999999999</v>
      </c>
      <c r="N851" s="81" t="s">
        <v>5543</v>
      </c>
      <c r="O851" s="50"/>
      <c r="P851" s="79"/>
      <c r="Q851" s="79"/>
      <c r="R851" s="79"/>
      <c r="S851" s="79"/>
      <c r="T851" s="79"/>
      <c r="U851" s="79"/>
      <c r="V851" s="79"/>
      <c r="W851" s="78"/>
    </row>
    <row r="852" spans="1:34" s="1" customFormat="1" x14ac:dyDescent="0.25">
      <c r="A852" s="3" t="s">
        <v>6634</v>
      </c>
      <c r="B852" s="48" t="s">
        <v>5112</v>
      </c>
      <c r="C852" s="15" t="s">
        <v>4277</v>
      </c>
      <c r="D852" s="14" t="s">
        <v>3047</v>
      </c>
      <c r="E852" s="14" t="str">
        <f t="shared" si="13"/>
        <v>029137</v>
      </c>
      <c r="F852" s="3" t="s">
        <v>4507</v>
      </c>
      <c r="G852" s="3" t="s">
        <v>940</v>
      </c>
      <c r="H852" s="3" t="s">
        <v>6</v>
      </c>
      <c r="I852" s="3" t="str">
        <f>IFERROR(VLOOKUP(E852,[2]Sheet1!$C:$D,2,0),"TIPO III - Não classificada")</f>
        <v>TIPO III</v>
      </c>
      <c r="J852" s="3">
        <v>46945</v>
      </c>
      <c r="K852" s="86"/>
      <c r="L852" s="117">
        <f>IF(SUMIFS('MUSD26-30'!B:B,'MUSD26-30'!A:A,ListaUsinas!E852)=0,"",SUMIFS('MUSD26-30'!B:B,'MUSD26-30'!A:A,ListaUsinas!E852))</f>
        <v>2.5</v>
      </c>
      <c r="M852" s="117" t="str">
        <f>IF(SUMIFS(MUSD!C:C,MUSD!A:A,ListaUsinas!E852)=0,"",SUMIFS(MUSD!C:C,MUSD!A:A,ListaUsinas!E852))</f>
        <v/>
      </c>
      <c r="N852" s="81"/>
      <c r="O852" s="50"/>
      <c r="P852" s="79"/>
      <c r="Q852" s="79"/>
      <c r="R852" s="79"/>
      <c r="S852" s="79"/>
      <c r="T852" s="79"/>
      <c r="U852" s="79"/>
      <c r="V852" s="79"/>
      <c r="W852" s="78"/>
    </row>
    <row r="853" spans="1:34" s="1" customFormat="1" x14ac:dyDescent="0.25">
      <c r="A853" s="3" t="s">
        <v>6634</v>
      </c>
      <c r="B853" s="48" t="s">
        <v>5112</v>
      </c>
      <c r="C853" s="8" t="s">
        <v>4278</v>
      </c>
      <c r="D853" s="14" t="s">
        <v>3260</v>
      </c>
      <c r="E853" s="14" t="str">
        <f t="shared" si="13"/>
        <v>031118</v>
      </c>
      <c r="F853" s="3" t="s">
        <v>5958</v>
      </c>
      <c r="G853" s="3" t="s">
        <v>940</v>
      </c>
      <c r="H853" s="3" t="s">
        <v>6</v>
      </c>
      <c r="I853" s="3" t="str">
        <f>IFERROR(VLOOKUP(E853,[2]Sheet1!$C:$D,2,0),"TIPO III - Não classificada")</f>
        <v>TIPO III</v>
      </c>
      <c r="J853" s="3">
        <v>10802</v>
      </c>
      <c r="K853" s="86"/>
      <c r="L853" s="117">
        <f>IF(SUMIFS('MUSD26-30'!B:B,'MUSD26-30'!A:A,ListaUsinas!E853)=0,"",SUMIFS('MUSD26-30'!B:B,'MUSD26-30'!A:A,ListaUsinas!E853))</f>
        <v>0.5</v>
      </c>
      <c r="M853" s="117" t="str">
        <f>IF(SUMIFS(MUSD!C:C,MUSD!A:A,ListaUsinas!E853)=0,"",SUMIFS(MUSD!C:C,MUSD!A:A,ListaUsinas!E853))</f>
        <v/>
      </c>
      <c r="N853" s="81"/>
      <c r="O853" s="50"/>
      <c r="P853" s="79"/>
      <c r="Q853" s="79"/>
      <c r="R853" s="79"/>
      <c r="S853" s="79"/>
      <c r="T853" s="79"/>
      <c r="U853" s="79"/>
      <c r="V853" s="79"/>
      <c r="W853" s="78"/>
    </row>
    <row r="854" spans="1:34" s="1" customFormat="1" x14ac:dyDescent="0.25">
      <c r="A854" s="3" t="s">
        <v>6634</v>
      </c>
      <c r="B854" s="48" t="s">
        <v>5112</v>
      </c>
      <c r="C854" s="8" t="s">
        <v>4279</v>
      </c>
      <c r="D854" s="14" t="s">
        <v>3560</v>
      </c>
      <c r="E854" s="14" t="str">
        <f t="shared" si="13"/>
        <v>029158</v>
      </c>
      <c r="F854" s="3" t="s">
        <v>4507</v>
      </c>
      <c r="G854" s="3" t="s">
        <v>940</v>
      </c>
      <c r="H854" s="3" t="s">
        <v>6</v>
      </c>
      <c r="I854" s="3" t="str">
        <f>IFERROR(VLOOKUP(E854,[2]Sheet1!$C:$D,2,0),"TIPO III - Não classificada")</f>
        <v>TIPO III</v>
      </c>
      <c r="J854" s="3">
        <v>46945</v>
      </c>
      <c r="K854" s="86"/>
      <c r="L854" s="117">
        <f>IF(SUMIFS('MUSD26-30'!B:B,'MUSD26-30'!A:A,ListaUsinas!E854)=0,"",SUMIFS('MUSD26-30'!B:B,'MUSD26-30'!A:A,ListaUsinas!E854))</f>
        <v>2</v>
      </c>
      <c r="M854" s="117" t="str">
        <f>IF(SUMIFS(MUSD!C:C,MUSD!A:A,ListaUsinas!E854)=0,"",SUMIFS(MUSD!C:C,MUSD!A:A,ListaUsinas!E854))</f>
        <v/>
      </c>
      <c r="N854" s="81"/>
      <c r="O854" s="50"/>
      <c r="P854" s="79"/>
      <c r="Q854" s="79"/>
      <c r="R854" s="79"/>
      <c r="S854" s="79"/>
      <c r="T854" s="79"/>
      <c r="U854" s="79"/>
      <c r="V854" s="79"/>
      <c r="W854" s="78"/>
    </row>
    <row r="855" spans="1:34" s="1" customFormat="1" x14ac:dyDescent="0.25">
      <c r="A855" s="3" t="s">
        <v>6634</v>
      </c>
      <c r="B855" s="48" t="s">
        <v>5112</v>
      </c>
      <c r="C855" s="15" t="s">
        <v>4280</v>
      </c>
      <c r="D855" s="14" t="s">
        <v>3327</v>
      </c>
      <c r="E855" s="14" t="str">
        <f t="shared" si="13"/>
        <v>029384</v>
      </c>
      <c r="F855" s="3" t="s">
        <v>4507</v>
      </c>
      <c r="G855" s="3" t="s">
        <v>940</v>
      </c>
      <c r="H855" s="3" t="s">
        <v>6</v>
      </c>
      <c r="I855" s="3" t="str">
        <f>IFERROR(VLOOKUP(E855,[2]Sheet1!$C:$D,2,0),"TIPO III - Não classificada")</f>
        <v>TIPO III</v>
      </c>
      <c r="J855" s="3">
        <v>46945</v>
      </c>
      <c r="K855" s="86"/>
      <c r="L855" s="117">
        <f>IF(SUMIFS('MUSD26-30'!B:B,'MUSD26-30'!A:A,ListaUsinas!E855)=0,"",SUMIFS('MUSD26-30'!B:B,'MUSD26-30'!A:A,ListaUsinas!E855))</f>
        <v>0.33500000000000002</v>
      </c>
      <c r="M855" s="117" t="str">
        <f>IF(SUMIFS(MUSD!C:C,MUSD!A:A,ListaUsinas!E855)=0,"",SUMIFS(MUSD!C:C,MUSD!A:A,ListaUsinas!E855))</f>
        <v/>
      </c>
      <c r="N855" s="81"/>
      <c r="O855" s="50"/>
      <c r="P855" s="79"/>
      <c r="Q855" s="79"/>
      <c r="R855" s="79"/>
      <c r="S855" s="79"/>
      <c r="T855" s="79"/>
      <c r="U855" s="79"/>
      <c r="V855" s="79"/>
      <c r="W855" s="78"/>
    </row>
    <row r="856" spans="1:34" s="1" customFormat="1" x14ac:dyDescent="0.25">
      <c r="A856" s="3" t="s">
        <v>6634</v>
      </c>
      <c r="B856" s="48" t="s">
        <v>5112</v>
      </c>
      <c r="C856" s="15" t="s">
        <v>4281</v>
      </c>
      <c r="D856" s="14" t="s">
        <v>3282</v>
      </c>
      <c r="E856" s="14" t="str">
        <f t="shared" si="13"/>
        <v>029425</v>
      </c>
      <c r="F856" s="3" t="s">
        <v>4507</v>
      </c>
      <c r="G856" s="3" t="s">
        <v>940</v>
      </c>
      <c r="H856" s="3" t="s">
        <v>6</v>
      </c>
      <c r="I856" s="3" t="str">
        <f>IFERROR(VLOOKUP(E856,[2]Sheet1!$C:$D,2,0),"TIPO III - Não classificada")</f>
        <v>TIPO III</v>
      </c>
      <c r="J856" s="3">
        <v>46945</v>
      </c>
      <c r="K856" s="86"/>
      <c r="L856" s="117">
        <f>IF(SUMIFS('MUSD26-30'!B:B,'MUSD26-30'!A:A,ListaUsinas!E856)=0,"",SUMIFS('MUSD26-30'!B:B,'MUSD26-30'!A:A,ListaUsinas!E856))</f>
        <v>1</v>
      </c>
      <c r="M856" s="117" t="str">
        <f>IF(SUMIFS(MUSD!C:C,MUSD!A:A,ListaUsinas!E856)=0,"",SUMIFS(MUSD!C:C,MUSD!A:A,ListaUsinas!E856))</f>
        <v/>
      </c>
      <c r="N856" s="81"/>
      <c r="O856" s="50"/>
      <c r="P856" s="79"/>
      <c r="Q856" s="79"/>
      <c r="R856" s="79"/>
      <c r="S856" s="79"/>
      <c r="T856" s="79"/>
      <c r="U856" s="79"/>
      <c r="V856" s="79"/>
      <c r="W856" s="78"/>
    </row>
    <row r="857" spans="1:34" s="1" customFormat="1" x14ac:dyDescent="0.25">
      <c r="A857" s="3" t="s">
        <v>6634</v>
      </c>
      <c r="B857" s="48" t="s">
        <v>5112</v>
      </c>
      <c r="C857" s="8" t="s">
        <v>4282</v>
      </c>
      <c r="D857" s="14" t="s">
        <v>3454</v>
      </c>
      <c r="E857" s="14" t="str">
        <f t="shared" si="13"/>
        <v>030591</v>
      </c>
      <c r="F857" s="3" t="s">
        <v>4507</v>
      </c>
      <c r="G857" s="3" t="s">
        <v>940</v>
      </c>
      <c r="H857" s="3" t="s">
        <v>6</v>
      </c>
      <c r="I857" s="3" t="str">
        <f>IFERROR(VLOOKUP(E857,[2]Sheet1!$C:$D,2,0),"TIPO III - Não classificada")</f>
        <v>TIPO III</v>
      </c>
      <c r="J857" s="3">
        <v>46945</v>
      </c>
      <c r="K857" s="86"/>
      <c r="L857" s="117">
        <f>IF(SUMIFS('MUSD26-30'!B:B,'MUSD26-30'!A:A,ListaUsinas!E857)=0,"",SUMIFS('MUSD26-30'!B:B,'MUSD26-30'!A:A,ListaUsinas!E857))</f>
        <v>0.68600000000000005</v>
      </c>
      <c r="M857" s="117" t="str">
        <f>IF(SUMIFS(MUSD!C:C,MUSD!A:A,ListaUsinas!E857)=0,"",SUMIFS(MUSD!C:C,MUSD!A:A,ListaUsinas!E857))</f>
        <v/>
      </c>
      <c r="N857" s="81"/>
      <c r="O857" s="50"/>
      <c r="P857" s="79"/>
      <c r="Q857" s="79"/>
      <c r="R857" s="79"/>
      <c r="S857" s="79"/>
      <c r="T857" s="79"/>
      <c r="U857" s="79"/>
      <c r="V857" s="79"/>
      <c r="W857" s="78"/>
    </row>
    <row r="858" spans="1:34" s="1" customFormat="1" ht="12.75" customHeight="1" x14ac:dyDescent="0.25">
      <c r="A858" s="3" t="s">
        <v>6634</v>
      </c>
      <c r="B858" s="48" t="s">
        <v>5112</v>
      </c>
      <c r="C858" s="8" t="s">
        <v>4283</v>
      </c>
      <c r="D858" s="14" t="s">
        <v>3804</v>
      </c>
      <c r="E858" s="14" t="str">
        <f t="shared" si="13"/>
        <v>028776</v>
      </c>
      <c r="F858" s="3" t="s">
        <v>4508</v>
      </c>
      <c r="G858" s="3" t="s">
        <v>940</v>
      </c>
      <c r="H858" s="3" t="s">
        <v>6</v>
      </c>
      <c r="I858" s="3" t="str">
        <f>IFERROR(VLOOKUP(E858,[2]Sheet1!$C:$D,2,0),"TIPO III - Não classificada")</f>
        <v>TIPO III</v>
      </c>
      <c r="J858" s="3">
        <v>46835</v>
      </c>
      <c r="K858" s="86"/>
      <c r="L858" s="117">
        <f>IF(SUMIFS('MUSD26-30'!B:B,'MUSD26-30'!A:A,ListaUsinas!E858)=0,"",SUMIFS('MUSD26-30'!B:B,'MUSD26-30'!A:A,ListaUsinas!E858))</f>
        <v>0.155</v>
      </c>
      <c r="M858" s="117">
        <f>IF(SUMIFS(MUSD!C:C,MUSD!A:A,ListaUsinas!E858)=0,"",SUMIFS(MUSD!C:C,MUSD!A:A,ListaUsinas!E858))</f>
        <v>0.155</v>
      </c>
      <c r="N858" s="81"/>
      <c r="O858" s="50"/>
      <c r="P858" s="79"/>
      <c r="Q858" s="79"/>
      <c r="R858" s="79"/>
      <c r="S858" s="79"/>
      <c r="T858" s="79"/>
      <c r="U858" s="79"/>
      <c r="V858" s="79"/>
      <c r="W858" s="78"/>
    </row>
    <row r="859" spans="1:34" s="1" customFormat="1" x14ac:dyDescent="0.25">
      <c r="A859" s="3" t="s">
        <v>6634</v>
      </c>
      <c r="B859" s="48" t="s">
        <v>5112</v>
      </c>
      <c r="C859" s="8" t="s">
        <v>4284</v>
      </c>
      <c r="D859" s="14" t="s">
        <v>3398</v>
      </c>
      <c r="E859" s="14" t="str">
        <f t="shared" si="13"/>
        <v>028778</v>
      </c>
      <c r="F859" s="3" t="s">
        <v>4508</v>
      </c>
      <c r="G859" s="3" t="s">
        <v>940</v>
      </c>
      <c r="H859" s="3" t="s">
        <v>6</v>
      </c>
      <c r="I859" s="3" t="str">
        <f>IFERROR(VLOOKUP(E859,[2]Sheet1!$C:$D,2,0),"TIPO III - Não classificada")</f>
        <v>TIPO III</v>
      </c>
      <c r="J859" s="3">
        <v>46835</v>
      </c>
      <c r="K859" s="86"/>
      <c r="L859" s="117">
        <f>IF(SUMIFS('MUSD26-30'!B:B,'MUSD26-30'!A:A,ListaUsinas!E859)=0,"",SUMIFS('MUSD26-30'!B:B,'MUSD26-30'!A:A,ListaUsinas!E859))</f>
        <v>0.28999999999999998</v>
      </c>
      <c r="M859" s="117">
        <f>IF(SUMIFS(MUSD!C:C,MUSD!A:A,ListaUsinas!E859)=0,"",SUMIFS(MUSD!C:C,MUSD!A:A,ListaUsinas!E859))</f>
        <v>0.28999999999999998</v>
      </c>
      <c r="N859" s="81"/>
      <c r="O859" s="50"/>
      <c r="P859" s="79"/>
      <c r="Q859" s="79"/>
      <c r="R859" s="79"/>
      <c r="S859" s="79"/>
      <c r="T859" s="79"/>
      <c r="U859" s="79"/>
      <c r="V859" s="79"/>
      <c r="W859" s="78"/>
    </row>
    <row r="860" spans="1:34" s="1" customFormat="1" ht="12.75" customHeight="1" x14ac:dyDescent="0.25">
      <c r="A860" s="3" t="s">
        <v>6634</v>
      </c>
      <c r="B860" s="48" t="s">
        <v>5112</v>
      </c>
      <c r="C860" s="15" t="s">
        <v>4287</v>
      </c>
      <c r="D860" s="14" t="s">
        <v>4288</v>
      </c>
      <c r="E860" s="14" t="str">
        <f t="shared" si="13"/>
        <v>001108</v>
      </c>
      <c r="F860" s="3" t="s">
        <v>4509</v>
      </c>
      <c r="G860" s="3" t="s">
        <v>940</v>
      </c>
      <c r="H860" s="3" t="s">
        <v>6</v>
      </c>
      <c r="I860" s="3" t="str">
        <f>IFERROR(VLOOKUP(E860,[2]Sheet1!$C:$D,2,0),"TIPO III - Não classificada")</f>
        <v>TIPO III - Não classificada</v>
      </c>
      <c r="J860" s="3">
        <v>46948</v>
      </c>
      <c r="K860" s="86"/>
      <c r="L860" s="117">
        <f>IF(SUMIFS('MUSD26-30'!B:B,'MUSD26-30'!A:A,ListaUsinas!E860)=0,"",SUMIFS('MUSD26-30'!B:B,'MUSD26-30'!A:A,ListaUsinas!E860))</f>
        <v>3.6</v>
      </c>
      <c r="M860" s="117">
        <f>IF(SUMIFS(MUSD!C:C,MUSD!A:A,ListaUsinas!E860)=0,"",SUMIFS(MUSD!C:C,MUSD!A:A,ListaUsinas!E860))</f>
        <v>3.6</v>
      </c>
      <c r="N860" s="46"/>
      <c r="O860" s="50"/>
      <c r="P860" s="79"/>
      <c r="Q860" s="79"/>
      <c r="R860" s="79"/>
      <c r="S860" s="79"/>
      <c r="T860" s="79"/>
      <c r="U860" s="79"/>
      <c r="V860" s="79"/>
      <c r="W860" s="78"/>
    </row>
    <row r="861" spans="1:34" s="1" customFormat="1" x14ac:dyDescent="0.25">
      <c r="A861" s="3" t="s">
        <v>6634</v>
      </c>
      <c r="B861" s="48" t="s">
        <v>5112</v>
      </c>
      <c r="C861" s="81" t="s">
        <v>4289</v>
      </c>
      <c r="D861" s="14" t="s">
        <v>3460</v>
      </c>
      <c r="E861" s="14" t="str">
        <f t="shared" si="13"/>
        <v>030287</v>
      </c>
      <c r="F861" s="3" t="s">
        <v>4293</v>
      </c>
      <c r="G861" s="3" t="s">
        <v>940</v>
      </c>
      <c r="H861" s="3" t="s">
        <v>6</v>
      </c>
      <c r="I861" s="3" t="str">
        <f>IFERROR(VLOOKUP(E861,[2]Sheet1!$C:$D,2,0),"TIPO III - Não classificada")</f>
        <v>TIPO III</v>
      </c>
      <c r="J861" s="3">
        <v>46949</v>
      </c>
      <c r="K861" s="86"/>
      <c r="L861" s="117">
        <f>IF(SUMIFS('MUSD26-30'!B:B,'MUSD26-30'!A:A,ListaUsinas!E861)=0,"",SUMIFS('MUSD26-30'!B:B,'MUSD26-30'!A:A,ListaUsinas!E861))</f>
        <v>7.2</v>
      </c>
      <c r="M861" s="117">
        <f>IF(SUMIFS(MUSD!C:C,MUSD!A:A,ListaUsinas!E861)=0,"",SUMIFS(MUSD!C:C,MUSD!A:A,ListaUsinas!E861))</f>
        <v>7.2</v>
      </c>
      <c r="N861" s="81"/>
      <c r="O861" s="50"/>
      <c r="P861" s="79"/>
      <c r="Q861" s="79"/>
      <c r="R861" s="79"/>
      <c r="S861" s="79"/>
      <c r="T861" s="79"/>
      <c r="U861" s="79"/>
      <c r="V861" s="79"/>
      <c r="W861" s="78"/>
    </row>
    <row r="862" spans="1:34" s="1" customFormat="1" ht="30" x14ac:dyDescent="0.25">
      <c r="A862" s="3" t="s">
        <v>6634</v>
      </c>
      <c r="B862" s="48" t="s">
        <v>5112</v>
      </c>
      <c r="C862" s="8" t="s">
        <v>4290</v>
      </c>
      <c r="D862" s="14" t="s">
        <v>3227</v>
      </c>
      <c r="E862" s="14" t="str">
        <f t="shared" si="13"/>
        <v>027713</v>
      </c>
      <c r="F862" s="3" t="s">
        <v>4293</v>
      </c>
      <c r="G862" s="3" t="s">
        <v>940</v>
      </c>
      <c r="H862" s="3" t="s">
        <v>6</v>
      </c>
      <c r="I862" s="3" t="str">
        <f>IFERROR(VLOOKUP(E862,[2]Sheet1!$C:$D,2,0),"TIPO III - Não classificada")</f>
        <v>TIPO III</v>
      </c>
      <c r="J862" s="3">
        <v>46949</v>
      </c>
      <c r="K862" s="86"/>
      <c r="L862" s="117">
        <f>IF(SUMIFS('MUSD26-30'!B:B,'MUSD26-30'!A:A,ListaUsinas!E862)=0,"",SUMIFS('MUSD26-30'!B:B,'MUSD26-30'!A:A,ListaUsinas!E862))</f>
        <v>6.12</v>
      </c>
      <c r="M862" s="117">
        <f>IF(SUMIFS(MUSD!C:C,MUSD!A:A,ListaUsinas!E862)=0,"",SUMIFS(MUSD!C:C,MUSD!A:A,ListaUsinas!E862))</f>
        <v>6.12</v>
      </c>
      <c r="N862" s="81" t="s">
        <v>5979</v>
      </c>
      <c r="O862" s="50"/>
      <c r="P862" s="79"/>
      <c r="Q862" s="79"/>
      <c r="R862" s="79"/>
      <c r="S862" s="79"/>
      <c r="T862" s="79"/>
      <c r="U862" s="79"/>
      <c r="V862" s="79"/>
      <c r="W862" s="78"/>
    </row>
    <row r="863" spans="1:34" s="1" customFormat="1" x14ac:dyDescent="0.25">
      <c r="A863" s="3" t="s">
        <v>6634</v>
      </c>
      <c r="B863" s="48" t="s">
        <v>5112</v>
      </c>
      <c r="C863" s="8" t="s">
        <v>740</v>
      </c>
      <c r="D863" s="14" t="s">
        <v>3374</v>
      </c>
      <c r="E863" s="14" t="str">
        <f t="shared" si="13"/>
        <v>030204</v>
      </c>
      <c r="F863" s="3" t="s">
        <v>4293</v>
      </c>
      <c r="G863" s="3" t="s">
        <v>940</v>
      </c>
      <c r="H863" s="3" t="s">
        <v>6</v>
      </c>
      <c r="I863" s="3" t="str">
        <f>IFERROR(VLOOKUP(E863,[2]Sheet1!$C:$D,2,0),"TIPO III - Não classificada")</f>
        <v>TIPO III</v>
      </c>
      <c r="J863" s="3">
        <v>46949</v>
      </c>
      <c r="K863" s="86"/>
      <c r="L863" s="117">
        <f>IF(SUMIFS('MUSD26-30'!B:B,'MUSD26-30'!A:A,ListaUsinas!E863)=0,"",SUMIFS('MUSD26-30'!B:B,'MUSD26-30'!A:A,ListaUsinas!E863))</f>
        <v>0.7</v>
      </c>
      <c r="M863" s="117">
        <f>IF(SUMIFS(MUSD!C:C,MUSD!A:A,ListaUsinas!E863)=0,"",SUMIFS(MUSD!C:C,MUSD!A:A,ListaUsinas!E863))</f>
        <v>0.7</v>
      </c>
      <c r="N863" s="81"/>
      <c r="O863" s="50"/>
      <c r="P863" s="79"/>
      <c r="Q863" s="79"/>
      <c r="R863" s="79"/>
      <c r="S863" s="79"/>
      <c r="T863" s="79"/>
      <c r="U863" s="79"/>
      <c r="V863" s="79"/>
      <c r="W863" s="78"/>
    </row>
    <row r="864" spans="1:34" s="1" customFormat="1" x14ac:dyDescent="0.25">
      <c r="A864" s="3" t="s">
        <v>6634</v>
      </c>
      <c r="B864" s="48" t="s">
        <v>5112</v>
      </c>
      <c r="C864" s="8" t="s">
        <v>4291</v>
      </c>
      <c r="D864" s="14" t="s">
        <v>4292</v>
      </c>
      <c r="E864" s="14" t="str">
        <f t="shared" si="13"/>
        <v>032823</v>
      </c>
      <c r="F864" s="3" t="s">
        <v>4293</v>
      </c>
      <c r="G864" s="3" t="s">
        <v>6599</v>
      </c>
      <c r="H864" s="3" t="s">
        <v>6</v>
      </c>
      <c r="I864" s="3" t="str">
        <f>IFERROR(VLOOKUP(E864,[2]Sheet1!$C:$D,2,0),"TIPO III - Não classificada")</f>
        <v>TIPO III - Não classificada</v>
      </c>
      <c r="J864" s="3">
        <v>46949</v>
      </c>
      <c r="K864" s="86">
        <v>46753</v>
      </c>
      <c r="L864" s="117">
        <f>IF(SUMIFS('MUSD26-30'!B:B,'MUSD26-30'!A:A,ListaUsinas!E864)=0,"",SUMIFS('MUSD26-30'!B:B,'MUSD26-30'!A:A,ListaUsinas!E864))</f>
        <v>6.4</v>
      </c>
      <c r="M864" s="117">
        <f>IF(SUMIFS(MUSD!C:C,MUSD!A:A,ListaUsinas!E864)=0,"",SUMIFS(MUSD!C:C,MUSD!A:A,ListaUsinas!E864))</f>
        <v>6.4</v>
      </c>
      <c r="N864" s="81" t="s">
        <v>8524</v>
      </c>
      <c r="O864" s="50"/>
      <c r="P864" s="79"/>
      <c r="Q864" s="79"/>
      <c r="R864" s="79"/>
      <c r="S864" s="79"/>
      <c r="T864" s="79"/>
      <c r="U864" s="79"/>
      <c r="V864" s="79"/>
      <c r="W864" s="78"/>
    </row>
    <row r="865" spans="1:34" s="1" customFormat="1" ht="12.75" customHeight="1" x14ac:dyDescent="0.25">
      <c r="A865" s="3" t="s">
        <v>6634</v>
      </c>
      <c r="B865" s="48" t="s">
        <v>5112</v>
      </c>
      <c r="C865" s="8" t="s">
        <v>4294</v>
      </c>
      <c r="D865" s="14" t="s">
        <v>2801</v>
      </c>
      <c r="E865" s="14" t="str">
        <f t="shared" si="13"/>
        <v>000329</v>
      </c>
      <c r="F865" s="3" t="s">
        <v>4510</v>
      </c>
      <c r="G865" s="3" t="s">
        <v>940</v>
      </c>
      <c r="H865" s="3" t="s">
        <v>6</v>
      </c>
      <c r="I865" s="3" t="str">
        <f>IFERROR(VLOOKUP(E865,[2]Sheet1!$C:$D,2,0),"TIPO III - Não classificada")</f>
        <v>TIPO III</v>
      </c>
      <c r="J865" s="3">
        <v>46950</v>
      </c>
      <c r="K865" s="86"/>
      <c r="L865" s="117">
        <f>IF(SUMIFS('MUSD26-30'!B:B,'MUSD26-30'!A:A,ListaUsinas!E865)=0,"",SUMIFS('MUSD26-30'!B:B,'MUSD26-30'!A:A,ListaUsinas!E865))</f>
        <v>3</v>
      </c>
      <c r="M865" s="117">
        <f>IF(SUMIFS(MUSD!C:C,MUSD!A:A,ListaUsinas!E865)=0,"",SUMIFS(MUSD!C:C,MUSD!A:A,ListaUsinas!E865))</f>
        <v>3.05</v>
      </c>
      <c r="N865" s="81"/>
      <c r="O865" s="50"/>
      <c r="P865" s="79"/>
      <c r="Q865" s="79"/>
      <c r="R865" s="79"/>
      <c r="S865" s="79"/>
      <c r="T865" s="79"/>
      <c r="U865" s="79"/>
      <c r="V865" s="79"/>
      <c r="W865" s="78"/>
    </row>
    <row r="866" spans="1:34" x14ac:dyDescent="0.25">
      <c r="A866" s="3" t="s">
        <v>6634</v>
      </c>
      <c r="B866" s="48" t="s">
        <v>5112</v>
      </c>
      <c r="C866" s="46" t="s">
        <v>4296</v>
      </c>
      <c r="D866" s="14" t="s">
        <v>1995</v>
      </c>
      <c r="E866" s="14" t="str">
        <f t="shared" si="13"/>
        <v>037300</v>
      </c>
      <c r="F866" s="3" t="s">
        <v>4295</v>
      </c>
      <c r="G866" s="3" t="s">
        <v>940</v>
      </c>
      <c r="H866" s="3" t="s">
        <v>6</v>
      </c>
      <c r="I866" s="3" t="str">
        <f>IFERROR(VLOOKUP(E866,[2]Sheet1!$C:$D,2,0),"TIPO III - Não classificada")</f>
        <v>TIPO III</v>
      </c>
      <c r="J866" s="3">
        <v>46946</v>
      </c>
      <c r="K866" s="86"/>
      <c r="L866" s="117">
        <f>IF(SUMIFS('MUSD26-30'!B:B,'MUSD26-30'!A:A,ListaUsinas!E866)=0,"",SUMIFS('MUSD26-30'!B:B,'MUSD26-30'!A:A,ListaUsinas!E866))</f>
        <v>7.9</v>
      </c>
      <c r="M866" s="117">
        <f>IF(SUMIFS(MUSD!C:C,MUSD!A:A,ListaUsinas!E866)=0,"",SUMIFS(MUSD!C:C,MUSD!A:A,ListaUsinas!E866))</f>
        <v>7.9</v>
      </c>
      <c r="N866" s="81"/>
      <c r="O866" s="50"/>
      <c r="P866" s="79"/>
      <c r="Q866" s="79"/>
      <c r="R866" s="79"/>
      <c r="S866" s="79"/>
      <c r="T866" s="79"/>
      <c r="U866" s="79"/>
      <c r="V866" s="79"/>
      <c r="W866" s="78"/>
      <c r="Y866" s="1"/>
      <c r="Z866" s="1"/>
      <c r="AA866" s="1"/>
      <c r="AB866" s="1"/>
      <c r="AC866" s="1"/>
      <c r="AD866" s="1"/>
      <c r="AE866" s="1"/>
      <c r="AF866" s="1"/>
      <c r="AG866" s="1"/>
      <c r="AH866" s="1"/>
    </row>
    <row r="867" spans="1:34" x14ac:dyDescent="0.25">
      <c r="A867" s="3" t="s">
        <v>6634</v>
      </c>
      <c r="B867" s="48" t="s">
        <v>5112</v>
      </c>
      <c r="C867" s="8" t="s">
        <v>4297</v>
      </c>
      <c r="D867" s="14" t="s">
        <v>2061</v>
      </c>
      <c r="E867" s="14" t="str">
        <f t="shared" si="13"/>
        <v>050288</v>
      </c>
      <c r="F867" s="3" t="s">
        <v>4295</v>
      </c>
      <c r="G867" s="3" t="s">
        <v>940</v>
      </c>
      <c r="H867" s="3" t="s">
        <v>6</v>
      </c>
      <c r="I867" s="3" t="str">
        <f>IFERROR(VLOOKUP(E867,[2]Sheet1!$C:$D,2,0),"TIPO III - Não classificada")</f>
        <v>TIPO III</v>
      </c>
      <c r="J867" s="3">
        <v>47276</v>
      </c>
      <c r="K867" s="86"/>
      <c r="L867" s="117">
        <f>IF(SUMIFS('MUSD26-30'!B:B,'MUSD26-30'!A:A,ListaUsinas!E867)=0,"",SUMIFS('MUSD26-30'!B:B,'MUSD26-30'!A:A,ListaUsinas!E867))</f>
        <v>1.75</v>
      </c>
      <c r="M867" s="117">
        <f>IF(SUMIFS(MUSD!C:C,MUSD!A:A,ListaUsinas!E867)=0,"",SUMIFS(MUSD!C:C,MUSD!A:A,ListaUsinas!E867))</f>
        <v>1.75</v>
      </c>
      <c r="N867" s="108"/>
      <c r="O867" s="50"/>
      <c r="P867" s="79"/>
      <c r="Q867" s="79"/>
      <c r="R867" s="79"/>
      <c r="S867" s="79"/>
      <c r="T867" s="79"/>
      <c r="U867" s="79"/>
      <c r="V867" s="79"/>
      <c r="W867" s="78"/>
      <c r="Y867" s="1"/>
      <c r="Z867" s="1"/>
      <c r="AA867" s="1"/>
      <c r="AB867" s="1"/>
      <c r="AC867" s="1"/>
      <c r="AD867" s="1"/>
      <c r="AE867" s="1"/>
      <c r="AF867" s="1"/>
      <c r="AG867" s="1"/>
      <c r="AH867" s="1"/>
    </row>
    <row r="868" spans="1:34" s="1" customFormat="1" x14ac:dyDescent="0.25">
      <c r="A868" s="3" t="s">
        <v>6634</v>
      </c>
      <c r="B868" s="48" t="s">
        <v>5112</v>
      </c>
      <c r="C868" s="8" t="s">
        <v>5480</v>
      </c>
      <c r="D868" s="14" t="s">
        <v>4298</v>
      </c>
      <c r="E868" s="14" t="str">
        <f t="shared" si="13"/>
        <v>037413</v>
      </c>
      <c r="F868" s="3" t="s">
        <v>4295</v>
      </c>
      <c r="G868" s="3" t="s">
        <v>940</v>
      </c>
      <c r="H868" s="3" t="s">
        <v>6</v>
      </c>
      <c r="I868" s="3" t="str">
        <f>IFERROR(VLOOKUP(E868,[2]Sheet1!$C:$D,2,0),"TIPO III - Não classificada")</f>
        <v>TIPO III</v>
      </c>
      <c r="J868" s="3">
        <v>46946</v>
      </c>
      <c r="K868" s="86"/>
      <c r="L868" s="117">
        <f>IF(SUMIFS('MUSD26-30'!B:B,'MUSD26-30'!A:A,ListaUsinas!E868)=0,"",SUMIFS('MUSD26-30'!B:B,'MUSD26-30'!A:A,ListaUsinas!E868))</f>
        <v>23.599999999999998</v>
      </c>
      <c r="M868" s="117">
        <f>IF(SUMIFS(MUSD!C:C,MUSD!A:A,ListaUsinas!E868)=0,"",SUMIFS(MUSD!C:C,MUSD!A:A,ListaUsinas!E868))</f>
        <v>23.599999999999998</v>
      </c>
      <c r="N868" s="81"/>
      <c r="O868" s="50"/>
      <c r="P868" s="79"/>
      <c r="Q868" s="79"/>
      <c r="R868" s="79"/>
      <c r="S868" s="79"/>
      <c r="T868" s="79"/>
      <c r="U868" s="79"/>
      <c r="V868" s="79"/>
      <c r="W868" s="78"/>
    </row>
    <row r="869" spans="1:34" ht="30" x14ac:dyDescent="0.25">
      <c r="A869" s="3" t="s">
        <v>6634</v>
      </c>
      <c r="B869" s="48" t="s">
        <v>5112</v>
      </c>
      <c r="C869" s="8" t="s">
        <v>5479</v>
      </c>
      <c r="D869" s="14" t="s">
        <v>4298</v>
      </c>
      <c r="E869" s="14" t="str">
        <f t="shared" si="13"/>
        <v>037413</v>
      </c>
      <c r="F869" s="82" t="s">
        <v>4295</v>
      </c>
      <c r="G869" s="3" t="s">
        <v>940</v>
      </c>
      <c r="H869" s="3" t="s">
        <v>6</v>
      </c>
      <c r="I869" s="3" t="str">
        <f>IFERROR(VLOOKUP(E869,[2]Sheet1!$C:$D,2,0),"TIPO III - Não classificada")</f>
        <v>TIPO III</v>
      </c>
      <c r="J869" s="39">
        <v>46947</v>
      </c>
      <c r="K869" s="86"/>
      <c r="L869" s="117">
        <f>IF(SUMIFS('MUSD26-30'!B:B,'MUSD26-30'!A:A,ListaUsinas!E869)=0,"",SUMIFS('MUSD26-30'!B:B,'MUSD26-30'!A:A,ListaUsinas!E869))</f>
        <v>23.599999999999998</v>
      </c>
      <c r="M869" s="117">
        <f>IF(SUMIFS(MUSD!C:C,MUSD!A:A,ListaUsinas!E869)=0,"",SUMIFS(MUSD!C:C,MUSD!A:A,ListaUsinas!E869))</f>
        <v>23.599999999999998</v>
      </c>
      <c r="N869" s="81" t="s">
        <v>7520</v>
      </c>
      <c r="O869" s="50"/>
      <c r="P869" s="79"/>
      <c r="Q869" s="79"/>
      <c r="R869" s="79"/>
      <c r="S869" s="79"/>
      <c r="T869" s="79"/>
      <c r="U869" s="79"/>
      <c r="V869" s="79"/>
      <c r="W869" s="78"/>
      <c r="Y869" s="1"/>
      <c r="Z869" s="1"/>
      <c r="AA869" s="1"/>
      <c r="AB869" s="1"/>
      <c r="AC869" s="1"/>
      <c r="AD869" s="1"/>
      <c r="AE869" s="1"/>
      <c r="AF869" s="1"/>
      <c r="AG869" s="1"/>
      <c r="AH869" s="1"/>
    </row>
    <row r="870" spans="1:34" s="1" customFormat="1" x14ac:dyDescent="0.25">
      <c r="A870" s="3" t="s">
        <v>6634</v>
      </c>
      <c r="B870" s="48" t="s">
        <v>5112</v>
      </c>
      <c r="C870" s="8" t="s">
        <v>4303</v>
      </c>
      <c r="D870" s="14" t="s">
        <v>3800</v>
      </c>
      <c r="E870" s="14" t="str">
        <f t="shared" si="13"/>
        <v>028740</v>
      </c>
      <c r="F870" s="3" t="s">
        <v>4511</v>
      </c>
      <c r="G870" s="3" t="s">
        <v>940</v>
      </c>
      <c r="H870" s="3" t="s">
        <v>6</v>
      </c>
      <c r="I870" s="3" t="str">
        <f>IFERROR(VLOOKUP(E870,[2]Sheet1!$C:$D,2,0),"TIPO III - Não classificada")</f>
        <v>TIPO III</v>
      </c>
      <c r="J870" s="3">
        <v>46967</v>
      </c>
      <c r="K870" s="86"/>
      <c r="L870" s="117">
        <f>IF(SUMIFS('MUSD26-30'!B:B,'MUSD26-30'!A:A,ListaUsinas!E870)=0,"",SUMIFS('MUSD26-30'!B:B,'MUSD26-30'!A:A,ListaUsinas!E870))</f>
        <v>1</v>
      </c>
      <c r="M870" s="117">
        <f>IF(SUMIFS(MUSD!C:C,MUSD!A:A,ListaUsinas!E870)=0,"",SUMIFS(MUSD!C:C,MUSD!A:A,ListaUsinas!E870))</f>
        <v>1</v>
      </c>
      <c r="N870" s="81"/>
      <c r="O870" s="50"/>
      <c r="P870" s="79"/>
      <c r="Q870" s="79"/>
      <c r="R870" s="79"/>
      <c r="S870" s="79"/>
      <c r="T870" s="79"/>
      <c r="U870" s="79"/>
      <c r="V870" s="79"/>
      <c r="W870" s="78"/>
    </row>
    <row r="871" spans="1:34" s="1" customFormat="1" x14ac:dyDescent="0.25">
      <c r="A871" s="3" t="s">
        <v>6634</v>
      </c>
      <c r="B871" s="48" t="s">
        <v>5112</v>
      </c>
      <c r="C871" s="8" t="s">
        <v>4304</v>
      </c>
      <c r="D871" s="14" t="s">
        <v>2277</v>
      </c>
      <c r="E871" s="14" t="str">
        <f t="shared" si="13"/>
        <v>066946</v>
      </c>
      <c r="F871" s="3" t="s">
        <v>4511</v>
      </c>
      <c r="G871" s="3" t="s">
        <v>940</v>
      </c>
      <c r="H871" s="3" t="s">
        <v>6</v>
      </c>
      <c r="I871" s="3" t="str">
        <f>IFERROR(VLOOKUP(E871,[2]Sheet1!$C:$D,2,0),"TIPO III - Não classificada")</f>
        <v>TIPO III</v>
      </c>
      <c r="J871" s="3">
        <v>46967</v>
      </c>
      <c r="K871" s="86"/>
      <c r="L871" s="117">
        <f>IF(SUMIFS('MUSD26-30'!B:B,'MUSD26-30'!A:A,ListaUsinas!E871)=0,"",SUMIFS('MUSD26-30'!B:B,'MUSD26-30'!A:A,ListaUsinas!E871))</f>
        <v>1</v>
      </c>
      <c r="M871" s="117">
        <f>IF(SUMIFS(MUSD!C:C,MUSD!A:A,ListaUsinas!E871)=0,"",SUMIFS(MUSD!C:C,MUSD!A:A,ListaUsinas!E871))</f>
        <v>1</v>
      </c>
      <c r="N871" s="81"/>
      <c r="O871" s="50"/>
      <c r="P871" s="79"/>
      <c r="Q871" s="79"/>
      <c r="R871" s="79"/>
      <c r="S871" s="79"/>
      <c r="T871" s="79"/>
      <c r="U871" s="79"/>
      <c r="V871" s="79"/>
      <c r="W871" s="78"/>
    </row>
    <row r="872" spans="1:34" s="1" customFormat="1" x14ac:dyDescent="0.25">
      <c r="A872" s="3" t="s">
        <v>6634</v>
      </c>
      <c r="B872" s="48" t="s">
        <v>5112</v>
      </c>
      <c r="C872" s="81" t="s">
        <v>4305</v>
      </c>
      <c r="D872" s="14" t="s">
        <v>2989</v>
      </c>
      <c r="E872" s="14" t="str">
        <f t="shared" si="13"/>
        <v>030241</v>
      </c>
      <c r="F872" s="3" t="s">
        <v>4512</v>
      </c>
      <c r="G872" s="3" t="s">
        <v>940</v>
      </c>
      <c r="H872" s="3" t="s">
        <v>6</v>
      </c>
      <c r="I872" s="3" t="str">
        <f>IFERROR(VLOOKUP(E872,[2]Sheet1!$C:$D,2,0),"TIPO III - Não classificada")</f>
        <v>TIPO III</v>
      </c>
      <c r="J872" s="3">
        <v>46968</v>
      </c>
      <c r="K872" s="86"/>
      <c r="L872" s="117">
        <f>IF(SUMIFS('MUSD26-30'!B:B,'MUSD26-30'!A:A,ListaUsinas!E872)=0,"",SUMIFS('MUSD26-30'!B:B,'MUSD26-30'!A:A,ListaUsinas!E872))</f>
        <v>0.66</v>
      </c>
      <c r="M872" s="117">
        <f>IF(SUMIFS(MUSD!C:C,MUSD!A:A,ListaUsinas!E872)=0,"",SUMIFS(MUSD!C:C,MUSD!A:A,ListaUsinas!E872))</f>
        <v>0.66</v>
      </c>
      <c r="N872" s="46" t="s">
        <v>8529</v>
      </c>
      <c r="O872" s="50"/>
      <c r="P872" s="79"/>
      <c r="Q872" s="79"/>
      <c r="R872" s="79"/>
      <c r="S872" s="79"/>
      <c r="T872" s="79"/>
      <c r="U872" s="79"/>
      <c r="V872" s="79"/>
      <c r="W872" s="78"/>
    </row>
    <row r="873" spans="1:34" s="1" customFormat="1" x14ac:dyDescent="0.25">
      <c r="A873" s="3" t="s">
        <v>6634</v>
      </c>
      <c r="B873" s="48" t="s">
        <v>5112</v>
      </c>
      <c r="C873" s="81" t="s">
        <v>4306</v>
      </c>
      <c r="D873" s="14" t="s">
        <v>1996</v>
      </c>
      <c r="E873" s="14" t="str">
        <f t="shared" si="13"/>
        <v>035731</v>
      </c>
      <c r="F873" s="3" t="s">
        <v>4512</v>
      </c>
      <c r="G873" s="3" t="s">
        <v>940</v>
      </c>
      <c r="H873" s="3" t="s">
        <v>6</v>
      </c>
      <c r="I873" s="3" t="str">
        <f>IFERROR(VLOOKUP(E873,[2]Sheet1!$C:$D,2,0),"TIPO III - Não classificada")</f>
        <v>TIPO III</v>
      </c>
      <c r="J873" s="3">
        <v>46968</v>
      </c>
      <c r="K873" s="86"/>
      <c r="L873" s="117">
        <f>IF(SUMIFS('MUSD26-30'!B:B,'MUSD26-30'!A:A,ListaUsinas!E873)=0,"",SUMIFS('MUSD26-30'!B:B,'MUSD26-30'!A:A,ListaUsinas!E873))</f>
        <v>1</v>
      </c>
      <c r="M873" s="117">
        <f>IF(SUMIFS(MUSD!C:C,MUSD!A:A,ListaUsinas!E873)=0,"",SUMIFS(MUSD!C:C,MUSD!A:A,ListaUsinas!E873))</f>
        <v>1</v>
      </c>
      <c r="N873" s="46" t="s">
        <v>8529</v>
      </c>
      <c r="O873" s="50"/>
      <c r="P873" s="79"/>
      <c r="Q873" s="79"/>
      <c r="R873" s="79"/>
      <c r="S873" s="79"/>
      <c r="T873" s="79"/>
      <c r="U873" s="79"/>
      <c r="V873" s="79"/>
      <c r="W873" s="78"/>
    </row>
    <row r="874" spans="1:34" s="1" customFormat="1" ht="12.75" customHeight="1" x14ac:dyDescent="0.25">
      <c r="A874" s="3" t="s">
        <v>6634</v>
      </c>
      <c r="B874" s="48" t="s">
        <v>5112</v>
      </c>
      <c r="C874" s="81" t="s">
        <v>4307</v>
      </c>
      <c r="D874" s="14" t="s">
        <v>3142</v>
      </c>
      <c r="E874" s="14" t="str">
        <f t="shared" si="13"/>
        <v>028783</v>
      </c>
      <c r="F874" s="3" t="s">
        <v>4512</v>
      </c>
      <c r="G874" s="3" t="s">
        <v>940</v>
      </c>
      <c r="H874" s="3" t="s">
        <v>6</v>
      </c>
      <c r="I874" s="3" t="str">
        <f>IFERROR(VLOOKUP(E874,[2]Sheet1!$C:$D,2,0),"TIPO III - Não classificada")</f>
        <v>TIPO III</v>
      </c>
      <c r="J874" s="3">
        <v>46969</v>
      </c>
      <c r="K874" s="86"/>
      <c r="L874" s="117">
        <f>IF(SUMIFS('MUSD26-30'!B:B,'MUSD26-30'!A:A,ListaUsinas!E874)=0,"",SUMIFS('MUSD26-30'!B:B,'MUSD26-30'!A:A,ListaUsinas!E874))</f>
        <v>4</v>
      </c>
      <c r="M874" s="117">
        <f>IF(SUMIFS(MUSD!C:C,MUSD!A:A,ListaUsinas!E874)=0,"",SUMIFS(MUSD!C:C,MUSD!A:A,ListaUsinas!E874))</f>
        <v>4</v>
      </c>
      <c r="N874" s="46" t="s">
        <v>8529</v>
      </c>
      <c r="O874" s="50"/>
      <c r="P874" s="79"/>
      <c r="Q874" s="79"/>
      <c r="R874" s="79"/>
      <c r="S874" s="79"/>
      <c r="T874" s="79"/>
      <c r="U874" s="79"/>
      <c r="V874" s="79"/>
      <c r="W874" s="78"/>
    </row>
    <row r="875" spans="1:34" s="1" customFormat="1" ht="12.75" customHeight="1" x14ac:dyDescent="0.25">
      <c r="A875" s="3" t="s">
        <v>6634</v>
      </c>
      <c r="B875" s="48" t="s">
        <v>5112</v>
      </c>
      <c r="C875" s="81" t="s">
        <v>4308</v>
      </c>
      <c r="D875" s="14" t="s">
        <v>2876</v>
      </c>
      <c r="E875" s="14" t="str">
        <f t="shared" si="13"/>
        <v>002028</v>
      </c>
      <c r="F875" s="3" t="s">
        <v>4512</v>
      </c>
      <c r="G875" s="3" t="s">
        <v>940</v>
      </c>
      <c r="H875" s="3" t="s">
        <v>6</v>
      </c>
      <c r="I875" s="3" t="str">
        <f>IFERROR(VLOOKUP(E875,[2]Sheet1!$C:$D,2,0),"TIPO III - Não classificada")</f>
        <v>TIPO III</v>
      </c>
      <c r="J875" s="3">
        <v>46969</v>
      </c>
      <c r="K875" s="86"/>
      <c r="L875" s="117">
        <f>IF(SUMIFS('MUSD26-30'!B:B,'MUSD26-30'!A:A,ListaUsinas!E875)=0,"",SUMIFS('MUSD26-30'!B:B,'MUSD26-30'!A:A,ListaUsinas!E875))</f>
        <v>16</v>
      </c>
      <c r="M875" s="117">
        <f>IF(SUMIFS(MUSD!C:C,MUSD!A:A,ListaUsinas!E875)=0,"",SUMIFS(MUSD!C:C,MUSD!A:A,ListaUsinas!E875))</f>
        <v>16</v>
      </c>
      <c r="N875" s="46" t="s">
        <v>8529</v>
      </c>
      <c r="O875" s="50"/>
      <c r="P875" s="79"/>
      <c r="Q875" s="79"/>
      <c r="R875" s="79"/>
      <c r="S875" s="79"/>
      <c r="T875" s="79"/>
      <c r="U875" s="79"/>
      <c r="V875" s="79"/>
      <c r="W875" s="78"/>
    </row>
    <row r="876" spans="1:34" s="1" customFormat="1" ht="12.75" customHeight="1" x14ac:dyDescent="0.25">
      <c r="A876" s="3" t="s">
        <v>6634</v>
      </c>
      <c r="B876" s="48" t="s">
        <v>5112</v>
      </c>
      <c r="C876" s="81" t="s">
        <v>4309</v>
      </c>
      <c r="D876" s="14" t="s">
        <v>3447</v>
      </c>
      <c r="E876" s="14" t="str">
        <f t="shared" si="13"/>
        <v>028921</v>
      </c>
      <c r="F876" s="3" t="s">
        <v>4512</v>
      </c>
      <c r="G876" s="3" t="s">
        <v>940</v>
      </c>
      <c r="H876" s="3" t="s">
        <v>6</v>
      </c>
      <c r="I876" s="3" t="str">
        <f>IFERROR(VLOOKUP(E876,[2]Sheet1!$C:$D,2,0),"TIPO III - Não classificada")</f>
        <v>TIPO III</v>
      </c>
      <c r="J876" s="3">
        <v>46969</v>
      </c>
      <c r="K876" s="86"/>
      <c r="L876" s="117">
        <f>IF(SUMIFS('MUSD26-30'!B:B,'MUSD26-30'!A:A,ListaUsinas!E876)=0,"",SUMIFS('MUSD26-30'!B:B,'MUSD26-30'!A:A,ListaUsinas!E876))</f>
        <v>14</v>
      </c>
      <c r="M876" s="117">
        <f>IF(SUMIFS(MUSD!C:C,MUSD!A:A,ListaUsinas!E876)=0,"",SUMIFS(MUSD!C:C,MUSD!A:A,ListaUsinas!E876))</f>
        <v>14</v>
      </c>
      <c r="N876" s="46" t="s">
        <v>8529</v>
      </c>
      <c r="O876" s="50"/>
      <c r="P876" s="79"/>
      <c r="Q876" s="79"/>
      <c r="R876" s="79"/>
      <c r="S876" s="79"/>
      <c r="T876" s="79"/>
      <c r="U876" s="79"/>
      <c r="V876" s="79"/>
      <c r="W876" s="78"/>
    </row>
    <row r="877" spans="1:34" s="1" customFormat="1" x14ac:dyDescent="0.25">
      <c r="A877" s="3" t="s">
        <v>6634</v>
      </c>
      <c r="B877" s="48" t="s">
        <v>5112</v>
      </c>
      <c r="C877" s="81" t="s">
        <v>128</v>
      </c>
      <c r="D877" s="14" t="s">
        <v>3061</v>
      </c>
      <c r="E877" s="14" t="str">
        <f t="shared" si="13"/>
        <v>000273</v>
      </c>
      <c r="F877" s="3" t="s">
        <v>4512</v>
      </c>
      <c r="G877" s="3" t="s">
        <v>940</v>
      </c>
      <c r="H877" s="3" t="s">
        <v>6</v>
      </c>
      <c r="I877" s="3" t="str">
        <f>IFERROR(VLOOKUP(E877,[2]Sheet1!$C:$D,2,0),"TIPO III - Não classificada")</f>
        <v>TIPO III</v>
      </c>
      <c r="J877" s="3">
        <v>46969</v>
      </c>
      <c r="K877" s="86"/>
      <c r="L877" s="117">
        <f>IF(SUMIFS('MUSD26-30'!B:B,'MUSD26-30'!A:A,ListaUsinas!E877)=0,"",SUMIFS('MUSD26-30'!B:B,'MUSD26-30'!A:A,ListaUsinas!E877))</f>
        <v>16</v>
      </c>
      <c r="M877" s="117">
        <f>IF(SUMIFS(MUSD!C:C,MUSD!A:A,ListaUsinas!E877)=0,"",SUMIFS(MUSD!C:C,MUSD!A:A,ListaUsinas!E877))</f>
        <v>8</v>
      </c>
      <c r="N877" s="46" t="s">
        <v>8529</v>
      </c>
      <c r="O877" s="50"/>
      <c r="P877" s="79"/>
      <c r="Q877" s="79"/>
      <c r="R877" s="79"/>
      <c r="S877" s="79"/>
      <c r="T877" s="79"/>
      <c r="U877" s="79"/>
      <c r="V877" s="79"/>
      <c r="W877" s="78"/>
    </row>
    <row r="878" spans="1:34" s="1" customFormat="1" ht="12.75" customHeight="1" x14ac:dyDescent="0.25">
      <c r="A878" s="3" t="s">
        <v>6634</v>
      </c>
      <c r="B878" s="48" t="s">
        <v>5112</v>
      </c>
      <c r="C878" s="81" t="s">
        <v>4310</v>
      </c>
      <c r="D878" s="14" t="s">
        <v>4311</v>
      </c>
      <c r="E878" s="14" t="str">
        <f t="shared" si="13"/>
        <v>030186</v>
      </c>
      <c r="F878" s="3" t="s">
        <v>4512</v>
      </c>
      <c r="G878" s="3" t="s">
        <v>940</v>
      </c>
      <c r="H878" s="3" t="s">
        <v>6</v>
      </c>
      <c r="I878" s="3" t="str">
        <f>IFERROR(VLOOKUP(E878,[2]Sheet1!$C:$D,2,0),"TIPO III - Não classificada")</f>
        <v>TIPO III</v>
      </c>
      <c r="J878" s="3">
        <v>46969</v>
      </c>
      <c r="K878" s="86"/>
      <c r="L878" s="117">
        <f>IF(SUMIFS('MUSD26-30'!B:B,'MUSD26-30'!A:A,ListaUsinas!E878)=0,"",SUMIFS('MUSD26-30'!B:B,'MUSD26-30'!A:A,ListaUsinas!E878))</f>
        <v>0.5</v>
      </c>
      <c r="M878" s="117">
        <f>IF(SUMIFS(MUSD!C:C,MUSD!A:A,ListaUsinas!E878)=0,"",SUMIFS(MUSD!C:C,MUSD!A:A,ListaUsinas!E878))</f>
        <v>0.5</v>
      </c>
      <c r="N878" s="46" t="s">
        <v>8529</v>
      </c>
      <c r="O878" s="50"/>
      <c r="P878" s="79"/>
      <c r="Q878" s="79"/>
      <c r="R878" s="79"/>
      <c r="S878" s="79"/>
      <c r="T878" s="79"/>
      <c r="U878" s="79"/>
      <c r="V878" s="79"/>
      <c r="W878" s="78"/>
    </row>
    <row r="879" spans="1:34" s="1" customFormat="1" ht="12.75" customHeight="1" x14ac:dyDescent="0.25">
      <c r="A879" s="3" t="s">
        <v>6634</v>
      </c>
      <c r="B879" s="48" t="s">
        <v>5112</v>
      </c>
      <c r="C879" s="81" t="s">
        <v>4312</v>
      </c>
      <c r="D879" s="14" t="s">
        <v>3079</v>
      </c>
      <c r="E879" s="14" t="str">
        <f t="shared" si="13"/>
        <v>035484</v>
      </c>
      <c r="F879" s="3" t="s">
        <v>4512</v>
      </c>
      <c r="G879" s="3" t="s">
        <v>940</v>
      </c>
      <c r="H879" s="3" t="s">
        <v>6</v>
      </c>
      <c r="I879" s="3" t="str">
        <f>IFERROR(VLOOKUP(E879,[2]Sheet1!$C:$D,2,0),"TIPO III - Não classificada")</f>
        <v>TIPO III</v>
      </c>
      <c r="J879" s="3">
        <v>46969</v>
      </c>
      <c r="K879" s="86"/>
      <c r="L879" s="117">
        <f>IF(SUMIFS('MUSD26-30'!B:B,'MUSD26-30'!A:A,ListaUsinas!E879)=0,"",SUMIFS('MUSD26-30'!B:B,'MUSD26-30'!A:A,ListaUsinas!E879))</f>
        <v>1.6</v>
      </c>
      <c r="M879" s="117">
        <f>IF(SUMIFS(MUSD!C:C,MUSD!A:A,ListaUsinas!E879)=0,"",SUMIFS(MUSD!C:C,MUSD!A:A,ListaUsinas!E879))</f>
        <v>1.6</v>
      </c>
      <c r="N879" s="46" t="s">
        <v>8529</v>
      </c>
      <c r="O879" s="50"/>
      <c r="P879" s="79"/>
      <c r="Q879" s="79"/>
      <c r="R879" s="79"/>
      <c r="S879" s="79"/>
      <c r="T879" s="79"/>
      <c r="U879" s="79"/>
      <c r="V879" s="79"/>
      <c r="W879" s="78"/>
    </row>
    <row r="880" spans="1:34" s="1" customFormat="1" ht="12.75" customHeight="1" x14ac:dyDescent="0.25">
      <c r="A880" s="3" t="s">
        <v>6634</v>
      </c>
      <c r="B880" s="48" t="s">
        <v>5112</v>
      </c>
      <c r="C880" s="81" t="s">
        <v>1550</v>
      </c>
      <c r="D880" s="14" t="s">
        <v>3070</v>
      </c>
      <c r="E880" s="14" t="str">
        <f t="shared" si="13"/>
        <v>028010</v>
      </c>
      <c r="F880" s="3" t="s">
        <v>4512</v>
      </c>
      <c r="G880" s="3" t="s">
        <v>940</v>
      </c>
      <c r="H880" s="3" t="s">
        <v>6</v>
      </c>
      <c r="I880" s="3" t="str">
        <f>IFERROR(VLOOKUP(E880,[2]Sheet1!$C:$D,2,0),"TIPO III - Não classificada")</f>
        <v>TIPO III</v>
      </c>
      <c r="J880" s="3">
        <v>46969</v>
      </c>
      <c r="K880" s="86"/>
      <c r="L880" s="117">
        <f>IF(SUMIFS('MUSD26-30'!B:B,'MUSD26-30'!A:A,ListaUsinas!E880)=0,"",SUMIFS('MUSD26-30'!B:B,'MUSD26-30'!A:A,ListaUsinas!E880))</f>
        <v>2.92</v>
      </c>
      <c r="M880" s="117">
        <f>IF(SUMIFS(MUSD!C:C,MUSD!A:A,ListaUsinas!E880)=0,"",SUMIFS(MUSD!C:C,MUSD!A:A,ListaUsinas!E880))</f>
        <v>2.92</v>
      </c>
      <c r="N880" s="46" t="s">
        <v>8529</v>
      </c>
      <c r="O880" s="50"/>
      <c r="P880" s="79"/>
      <c r="Q880" s="79"/>
      <c r="R880" s="79"/>
      <c r="S880" s="79"/>
      <c r="T880" s="79"/>
      <c r="U880" s="79"/>
      <c r="V880" s="79"/>
      <c r="W880" s="78"/>
    </row>
    <row r="881" spans="1:34" s="1" customFormat="1" x14ac:dyDescent="0.25">
      <c r="A881" s="3" t="s">
        <v>6634</v>
      </c>
      <c r="B881" s="48" t="s">
        <v>5112</v>
      </c>
      <c r="C881" s="81" t="s">
        <v>4313</v>
      </c>
      <c r="D881" s="14" t="s">
        <v>4314</v>
      </c>
      <c r="E881" s="14" t="str">
        <f t="shared" si="13"/>
        <v>030073</v>
      </c>
      <c r="F881" s="3" t="s">
        <v>4512</v>
      </c>
      <c r="G881" s="3" t="s">
        <v>940</v>
      </c>
      <c r="H881" s="3" t="s">
        <v>6</v>
      </c>
      <c r="I881" s="3" t="str">
        <f>IFERROR(VLOOKUP(E881,[2]Sheet1!$C:$D,2,0),"TIPO III - Não classificada")</f>
        <v>TIPO III - Não classificada</v>
      </c>
      <c r="J881" s="3">
        <v>46969</v>
      </c>
      <c r="K881" s="86"/>
      <c r="L881" s="117">
        <f>IF(SUMIFS('MUSD26-30'!B:B,'MUSD26-30'!A:A,ListaUsinas!E881)=0,"",SUMIFS('MUSD26-30'!B:B,'MUSD26-30'!A:A,ListaUsinas!E881))</f>
        <v>0.3</v>
      </c>
      <c r="M881" s="117">
        <f>IF(SUMIFS(MUSD!C:C,MUSD!A:A,ListaUsinas!E881)=0,"",SUMIFS(MUSD!C:C,MUSD!A:A,ListaUsinas!E881))</f>
        <v>0.3</v>
      </c>
      <c r="N881" s="46" t="s">
        <v>8529</v>
      </c>
      <c r="O881" s="50"/>
      <c r="P881" s="79"/>
      <c r="Q881" s="79"/>
      <c r="R881" s="79"/>
      <c r="S881" s="79"/>
      <c r="T881" s="79"/>
      <c r="U881" s="79"/>
      <c r="V881" s="79"/>
      <c r="W881" s="78"/>
    </row>
    <row r="882" spans="1:34" s="1" customFormat="1" x14ac:dyDescent="0.25">
      <c r="A882" s="3" t="s">
        <v>6634</v>
      </c>
      <c r="B882" s="48" t="s">
        <v>5112</v>
      </c>
      <c r="C882" s="81" t="s">
        <v>4315</v>
      </c>
      <c r="D882" s="14" t="s">
        <v>1946</v>
      </c>
      <c r="E882" s="14" t="str">
        <f t="shared" si="13"/>
        <v>045487</v>
      </c>
      <c r="F882" s="3" t="s">
        <v>4512</v>
      </c>
      <c r="G882" s="3" t="s">
        <v>940</v>
      </c>
      <c r="H882" s="3" t="s">
        <v>6</v>
      </c>
      <c r="I882" s="3" t="str">
        <f>IFERROR(VLOOKUP(E882,[2]Sheet1!$C:$D,2,0),"TIPO III - Não classificada")</f>
        <v>TIPO III</v>
      </c>
      <c r="J882" s="3">
        <v>46970</v>
      </c>
      <c r="K882" s="86"/>
      <c r="L882" s="117">
        <f>IF(SUMIFS('MUSD26-30'!B:B,'MUSD26-30'!A:A,ListaUsinas!E882)=0,"",SUMIFS('MUSD26-30'!B:B,'MUSD26-30'!A:A,ListaUsinas!E882))</f>
        <v>1</v>
      </c>
      <c r="M882" s="117">
        <f>IF(SUMIFS(MUSD!C:C,MUSD!A:A,ListaUsinas!E882)=0,"",SUMIFS(MUSD!C:C,MUSD!A:A,ListaUsinas!E882))</f>
        <v>1</v>
      </c>
      <c r="N882" s="46" t="s">
        <v>8529</v>
      </c>
      <c r="O882" s="50"/>
      <c r="P882" s="79"/>
      <c r="Q882" s="79"/>
      <c r="R882" s="79"/>
      <c r="S882" s="79"/>
      <c r="T882" s="79"/>
      <c r="U882" s="79"/>
      <c r="V882" s="79"/>
      <c r="W882" s="78"/>
    </row>
    <row r="883" spans="1:34" s="1" customFormat="1" ht="12.75" customHeight="1" x14ac:dyDescent="0.25">
      <c r="A883" s="3" t="s">
        <v>6634</v>
      </c>
      <c r="B883" s="48" t="s">
        <v>5112</v>
      </c>
      <c r="C883" s="81" t="s">
        <v>4316</v>
      </c>
      <c r="D883" s="14" t="s">
        <v>2882</v>
      </c>
      <c r="E883" s="14" t="str">
        <f t="shared" si="13"/>
        <v>030123</v>
      </c>
      <c r="F883" s="3" t="s">
        <v>4512</v>
      </c>
      <c r="G883" s="3" t="s">
        <v>940</v>
      </c>
      <c r="H883" s="3" t="s">
        <v>6</v>
      </c>
      <c r="I883" s="3" t="str">
        <f>IFERROR(VLOOKUP(E883,[2]Sheet1!$C:$D,2,0),"TIPO III - Não classificada")</f>
        <v>TIPO III</v>
      </c>
      <c r="J883" s="3">
        <v>46971</v>
      </c>
      <c r="K883" s="86"/>
      <c r="L883" s="117">
        <f>IF(SUMIFS('MUSD26-30'!B:B,'MUSD26-30'!A:A,ListaUsinas!E883)=0,"",SUMIFS('MUSD26-30'!B:B,'MUSD26-30'!A:A,ListaUsinas!E883))</f>
        <v>10</v>
      </c>
      <c r="M883" s="117">
        <f>IF(SUMIFS(MUSD!C:C,MUSD!A:A,ListaUsinas!E883)=0,"",SUMIFS(MUSD!C:C,MUSD!A:A,ListaUsinas!E883))</f>
        <v>10</v>
      </c>
      <c r="N883" s="46" t="s">
        <v>8529</v>
      </c>
      <c r="O883" s="50"/>
      <c r="P883" s="79"/>
      <c r="Q883" s="79"/>
      <c r="R883" s="79"/>
      <c r="S883" s="79"/>
      <c r="T883" s="79"/>
      <c r="U883" s="79"/>
      <c r="V883" s="79"/>
      <c r="W883" s="78"/>
    </row>
    <row r="884" spans="1:34" s="1" customFormat="1" ht="13.5" customHeight="1" x14ac:dyDescent="0.25">
      <c r="A884" s="3" t="s">
        <v>6634</v>
      </c>
      <c r="B884" s="48" t="s">
        <v>5112</v>
      </c>
      <c r="C884" s="81" t="s">
        <v>4317</v>
      </c>
      <c r="D884" s="14" t="s">
        <v>3578</v>
      </c>
      <c r="E884" s="14" t="str">
        <f t="shared" si="13"/>
        <v>030153</v>
      </c>
      <c r="F884" s="3" t="s">
        <v>4512</v>
      </c>
      <c r="G884" s="3" t="s">
        <v>940</v>
      </c>
      <c r="H884" s="3" t="s">
        <v>6</v>
      </c>
      <c r="I884" s="3" t="str">
        <f>IFERROR(VLOOKUP(E884,[2]Sheet1!$C:$D,2,0),"TIPO III - Não classificada")</f>
        <v>TIPO III</v>
      </c>
      <c r="J884" s="3">
        <v>46971</v>
      </c>
      <c r="K884" s="86"/>
      <c r="L884" s="117">
        <f>IF(SUMIFS('MUSD26-30'!B:B,'MUSD26-30'!A:A,ListaUsinas!E884)=0,"",SUMIFS('MUSD26-30'!B:B,'MUSD26-30'!A:A,ListaUsinas!E884))</f>
        <v>2.7</v>
      </c>
      <c r="M884" s="117">
        <f>IF(SUMIFS(MUSD!C:C,MUSD!A:A,ListaUsinas!E884)=0,"",SUMIFS(MUSD!C:C,MUSD!A:A,ListaUsinas!E884))</f>
        <v>2.7</v>
      </c>
      <c r="N884" s="46" t="s">
        <v>8529</v>
      </c>
      <c r="O884" s="50"/>
      <c r="P884" s="79"/>
      <c r="Q884" s="79"/>
      <c r="R884" s="79"/>
      <c r="S884" s="79"/>
      <c r="T884" s="79"/>
      <c r="U884" s="79"/>
      <c r="V884" s="79"/>
      <c r="W884" s="78"/>
    </row>
    <row r="885" spans="1:34" s="1" customFormat="1" x14ac:dyDescent="0.25">
      <c r="A885" s="3" t="s">
        <v>6634</v>
      </c>
      <c r="B885" s="48" t="s">
        <v>5112</v>
      </c>
      <c r="C885" s="81" t="s">
        <v>4318</v>
      </c>
      <c r="D885" s="14" t="s">
        <v>3573</v>
      </c>
      <c r="E885" s="14" t="str">
        <f t="shared" si="13"/>
        <v>030132</v>
      </c>
      <c r="F885" s="3" t="s">
        <v>4512</v>
      </c>
      <c r="G885" s="3" t="s">
        <v>940</v>
      </c>
      <c r="H885" s="3" t="s">
        <v>6</v>
      </c>
      <c r="I885" s="3" t="str">
        <f>IFERROR(VLOOKUP(E885,[2]Sheet1!$C:$D,2,0),"TIPO III - Não classificada")</f>
        <v>TIPO III</v>
      </c>
      <c r="J885" s="3">
        <v>46971</v>
      </c>
      <c r="K885" s="86"/>
      <c r="L885" s="117">
        <f>IF(SUMIFS('MUSD26-30'!B:B,'MUSD26-30'!A:A,ListaUsinas!E885)=0,"",SUMIFS('MUSD26-30'!B:B,'MUSD26-30'!A:A,ListaUsinas!E885))</f>
        <v>1.53</v>
      </c>
      <c r="M885" s="117">
        <f>IF(SUMIFS(MUSD!C:C,MUSD!A:A,ListaUsinas!E885)=0,"",SUMIFS(MUSD!C:C,MUSD!A:A,ListaUsinas!E885))</f>
        <v>1.53</v>
      </c>
      <c r="N885" s="46" t="s">
        <v>8529</v>
      </c>
      <c r="O885" s="50"/>
      <c r="P885" s="79"/>
      <c r="Q885" s="79"/>
      <c r="R885" s="79"/>
      <c r="S885" s="79"/>
      <c r="T885" s="79"/>
      <c r="U885" s="79"/>
      <c r="V885" s="79"/>
      <c r="W885" s="78"/>
    </row>
    <row r="886" spans="1:34" s="1" customFormat="1" x14ac:dyDescent="0.25">
      <c r="A886" s="3" t="s">
        <v>6634</v>
      </c>
      <c r="B886" s="48" t="s">
        <v>5112</v>
      </c>
      <c r="C886" s="81" t="s">
        <v>4319</v>
      </c>
      <c r="D886" s="14" t="s">
        <v>2911</v>
      </c>
      <c r="E886" s="14" t="str">
        <f t="shared" si="13"/>
        <v>028246</v>
      </c>
      <c r="F886" s="3" t="s">
        <v>4512</v>
      </c>
      <c r="G886" s="3" t="s">
        <v>940</v>
      </c>
      <c r="H886" s="3" t="s">
        <v>6</v>
      </c>
      <c r="I886" s="3" t="str">
        <f>IFERROR(VLOOKUP(E886,[2]Sheet1!$C:$D,2,0),"TIPO III - Não classificada")</f>
        <v>TIPO III</v>
      </c>
      <c r="J886" s="3">
        <v>46972</v>
      </c>
      <c r="K886" s="86"/>
      <c r="L886" s="117">
        <f>IF(SUMIFS('MUSD26-30'!B:B,'MUSD26-30'!A:A,ListaUsinas!E886)=0,"",SUMIFS('MUSD26-30'!B:B,'MUSD26-30'!A:A,ListaUsinas!E886))</f>
        <v>11</v>
      </c>
      <c r="M886" s="117">
        <f>IF(SUMIFS(MUSD!C:C,MUSD!A:A,ListaUsinas!E886)=0,"",SUMIFS(MUSD!C:C,MUSD!A:A,ListaUsinas!E886))</f>
        <v>11</v>
      </c>
      <c r="N886" s="46" t="s">
        <v>8529</v>
      </c>
      <c r="O886" s="50"/>
      <c r="P886" s="79"/>
      <c r="Q886" s="79"/>
      <c r="R886" s="79"/>
      <c r="S886" s="79"/>
      <c r="T886" s="79"/>
      <c r="U886" s="79"/>
      <c r="V886" s="79"/>
      <c r="W886" s="78"/>
    </row>
    <row r="887" spans="1:34" x14ac:dyDescent="0.25">
      <c r="A887" s="3" t="s">
        <v>6634</v>
      </c>
      <c r="B887" s="48" t="s">
        <v>5112</v>
      </c>
      <c r="C887" s="8" t="s">
        <v>4320</v>
      </c>
      <c r="D887" s="14" t="s">
        <v>2084</v>
      </c>
      <c r="E887" s="14" t="str">
        <f t="shared" si="13"/>
        <v>036914</v>
      </c>
      <c r="F887" s="52" t="s">
        <v>4512</v>
      </c>
      <c r="G887" s="3" t="s">
        <v>940</v>
      </c>
      <c r="H887" s="3" t="s">
        <v>6</v>
      </c>
      <c r="I887" s="3" t="str">
        <f>IFERROR(VLOOKUP(E887,[2]Sheet1!$C:$D,2,0),"TIPO III - Não classificada")</f>
        <v>TIPO III</v>
      </c>
      <c r="J887" s="3">
        <v>46972</v>
      </c>
      <c r="K887" s="86"/>
      <c r="L887" s="117">
        <f>IF(SUMIFS('MUSD26-30'!B:B,'MUSD26-30'!A:A,ListaUsinas!E887)=0,"",SUMIFS('MUSD26-30'!B:B,'MUSD26-30'!A:A,ListaUsinas!E887))</f>
        <v>6.6</v>
      </c>
      <c r="M887" s="117">
        <f>IF(SUMIFS(MUSD!C:C,MUSD!A:A,ListaUsinas!E887)=0,"",SUMIFS(MUSD!C:C,MUSD!A:A,ListaUsinas!E887))</f>
        <v>6.6</v>
      </c>
      <c r="N887" s="46" t="s">
        <v>8529</v>
      </c>
      <c r="O887" s="50"/>
      <c r="P887" s="79"/>
      <c r="Q887" s="79"/>
      <c r="R887" s="79"/>
      <c r="S887" s="79"/>
      <c r="T887" s="79"/>
      <c r="U887" s="79"/>
      <c r="V887" s="79"/>
      <c r="W887" s="78"/>
      <c r="Y887" s="1"/>
      <c r="Z887" s="1"/>
      <c r="AA887" s="1"/>
      <c r="AB887" s="1"/>
      <c r="AC887" s="1"/>
      <c r="AD887" s="1"/>
      <c r="AE887" s="1"/>
      <c r="AF887" s="1"/>
      <c r="AG887" s="1"/>
      <c r="AH887" s="1"/>
    </row>
    <row r="888" spans="1:34" s="1" customFormat="1" x14ac:dyDescent="0.25">
      <c r="A888" s="3" t="s">
        <v>6634</v>
      </c>
      <c r="B888" s="48" t="s">
        <v>5112</v>
      </c>
      <c r="C888" s="81" t="s">
        <v>4321</v>
      </c>
      <c r="D888" s="14" t="s">
        <v>3165</v>
      </c>
      <c r="E888" s="14" t="str">
        <f t="shared" si="13"/>
        <v>031187</v>
      </c>
      <c r="F888" s="3" t="s">
        <v>4512</v>
      </c>
      <c r="G888" s="3" t="s">
        <v>940</v>
      </c>
      <c r="H888" s="3" t="s">
        <v>6</v>
      </c>
      <c r="I888" s="3" t="str">
        <f>IFERROR(VLOOKUP(E888,[2]Sheet1!$C:$D,2,0),"TIPO III - Não classificada")</f>
        <v>TIPO III</v>
      </c>
      <c r="J888" s="3">
        <v>46973</v>
      </c>
      <c r="K888" s="86"/>
      <c r="L888" s="117">
        <f>IF(SUMIFS('MUSD26-30'!B:B,'MUSD26-30'!A:A,ListaUsinas!E888)=0,"",SUMIFS('MUSD26-30'!B:B,'MUSD26-30'!A:A,ListaUsinas!E888))</f>
        <v>0.39</v>
      </c>
      <c r="M888" s="117">
        <f>IF(SUMIFS(MUSD!C:C,MUSD!A:A,ListaUsinas!E888)=0,"",SUMIFS(MUSD!C:C,MUSD!A:A,ListaUsinas!E888))</f>
        <v>0.39</v>
      </c>
      <c r="N888" s="46" t="s">
        <v>8529</v>
      </c>
      <c r="O888" s="50"/>
      <c r="P888" s="79"/>
      <c r="Q888" s="79"/>
      <c r="R888" s="79"/>
      <c r="S888" s="79"/>
      <c r="T888" s="79"/>
      <c r="U888" s="79"/>
      <c r="V888" s="79"/>
      <c r="W888" s="78"/>
    </row>
    <row r="889" spans="1:34" s="1" customFormat="1" x14ac:dyDescent="0.25">
      <c r="A889" s="3" t="s">
        <v>6634</v>
      </c>
      <c r="B889" s="48" t="s">
        <v>5112</v>
      </c>
      <c r="C889" s="81" t="s">
        <v>4322</v>
      </c>
      <c r="D889" s="14" t="s">
        <v>3462</v>
      </c>
      <c r="E889" s="14" t="str">
        <f t="shared" si="13"/>
        <v>037573</v>
      </c>
      <c r="F889" s="3" t="s">
        <v>4512</v>
      </c>
      <c r="G889" s="3" t="s">
        <v>940</v>
      </c>
      <c r="H889" s="3" t="s">
        <v>6</v>
      </c>
      <c r="I889" s="3" t="str">
        <f>IFERROR(VLOOKUP(E889,[2]Sheet1!$C:$D,2,0),"TIPO III - Não classificada")</f>
        <v>TIPO III</v>
      </c>
      <c r="J889" s="3">
        <v>46974</v>
      </c>
      <c r="K889" s="86"/>
      <c r="L889" s="117">
        <f>IF(SUMIFS('MUSD26-30'!B:B,'MUSD26-30'!A:A,ListaUsinas!E889)=0,"",SUMIFS('MUSD26-30'!B:B,'MUSD26-30'!A:A,ListaUsinas!E889))</f>
        <v>3</v>
      </c>
      <c r="M889" s="117">
        <f>IF(SUMIFS(MUSD!C:C,MUSD!A:A,ListaUsinas!E889)=0,"",SUMIFS(MUSD!C:C,MUSD!A:A,ListaUsinas!E889))</f>
        <v>3</v>
      </c>
      <c r="N889" s="46" t="s">
        <v>8529</v>
      </c>
      <c r="O889" s="50"/>
      <c r="P889" s="79"/>
      <c r="Q889" s="79"/>
      <c r="R889" s="79"/>
      <c r="S889" s="79"/>
      <c r="T889" s="79"/>
      <c r="U889" s="79"/>
      <c r="V889" s="79"/>
      <c r="W889" s="78"/>
    </row>
    <row r="890" spans="1:34" s="1" customFormat="1" x14ac:dyDescent="0.25">
      <c r="A890" s="3" t="s">
        <v>6634</v>
      </c>
      <c r="B890" s="48" t="s">
        <v>5112</v>
      </c>
      <c r="C890" s="15" t="s">
        <v>282</v>
      </c>
      <c r="D890" s="14" t="s">
        <v>2229</v>
      </c>
      <c r="E890" s="14" t="str">
        <f t="shared" si="13"/>
        <v>034094</v>
      </c>
      <c r="F890" s="3" t="s">
        <v>4512</v>
      </c>
      <c r="G890" s="3" t="s">
        <v>940</v>
      </c>
      <c r="H890" s="3" t="s">
        <v>6</v>
      </c>
      <c r="I890" s="3" t="str">
        <f>IFERROR(VLOOKUP(E890,[2]Sheet1!$C:$D,2,0),"TIPO III - Não classificada")</f>
        <v>TIPO III</v>
      </c>
      <c r="J890" s="3">
        <v>46975</v>
      </c>
      <c r="K890" s="86"/>
      <c r="L890" s="117">
        <f>IF(SUMIFS('MUSD26-30'!B:B,'MUSD26-30'!A:A,ListaUsinas!E890)=0,"",SUMIFS('MUSD26-30'!B:B,'MUSD26-30'!A:A,ListaUsinas!E890))</f>
        <v>5.6</v>
      </c>
      <c r="M890" s="117">
        <f>IF(SUMIFS(MUSD!C:C,MUSD!A:A,ListaUsinas!E890)=0,"",SUMIFS(MUSD!C:C,MUSD!A:A,ListaUsinas!E890))</f>
        <v>5.6</v>
      </c>
      <c r="N890" s="46" t="s">
        <v>8529</v>
      </c>
      <c r="O890" s="50"/>
      <c r="P890" s="79"/>
      <c r="Q890" s="79"/>
      <c r="R890" s="79"/>
      <c r="S890" s="79"/>
      <c r="T890" s="79"/>
      <c r="U890" s="79"/>
      <c r="V890" s="79"/>
      <c r="W890" s="78"/>
    </row>
    <row r="891" spans="1:34" s="1" customFormat="1" x14ac:dyDescent="0.25">
      <c r="A891" s="3" t="s">
        <v>6634</v>
      </c>
      <c r="B891" s="48" t="s">
        <v>5112</v>
      </c>
      <c r="C891" s="15" t="s">
        <v>4323</v>
      </c>
      <c r="D891" s="14" t="s">
        <v>1999</v>
      </c>
      <c r="E891" s="14" t="str">
        <f t="shared" si="13"/>
        <v>037822</v>
      </c>
      <c r="F891" s="3" t="s">
        <v>4512</v>
      </c>
      <c r="G891" s="3" t="s">
        <v>940</v>
      </c>
      <c r="H891" s="3" t="s">
        <v>6</v>
      </c>
      <c r="I891" s="3" t="str">
        <f>IFERROR(VLOOKUP(E891,[2]Sheet1!$C:$D,2,0),"TIPO III - Não classificada")</f>
        <v>TIPO III</v>
      </c>
      <c r="J891" s="3">
        <v>46975</v>
      </c>
      <c r="K891" s="86"/>
      <c r="L891" s="117">
        <f>IF(SUMIFS('MUSD26-30'!B:B,'MUSD26-30'!A:A,ListaUsinas!E891)=0,"",SUMIFS('MUSD26-30'!B:B,'MUSD26-30'!A:A,ListaUsinas!E891))</f>
        <v>5.67</v>
      </c>
      <c r="M891" s="117">
        <f>IF(SUMIFS(MUSD!C:C,MUSD!A:A,ListaUsinas!E891)=0,"",SUMIFS(MUSD!C:C,MUSD!A:A,ListaUsinas!E891))</f>
        <v>5.67</v>
      </c>
      <c r="N891" s="46" t="s">
        <v>8529</v>
      </c>
      <c r="O891" s="50"/>
      <c r="P891" s="79"/>
      <c r="Q891" s="79"/>
      <c r="R891" s="79"/>
      <c r="S891" s="79"/>
      <c r="T891" s="79"/>
      <c r="U891" s="79"/>
      <c r="V891" s="79"/>
      <c r="W891" s="78"/>
    </row>
    <row r="892" spans="1:34" s="1" customFormat="1" x14ac:dyDescent="0.25">
      <c r="A892" s="3" t="s">
        <v>6634</v>
      </c>
      <c r="B892" s="48" t="s">
        <v>5112</v>
      </c>
      <c r="C892" s="8" t="s">
        <v>4324</v>
      </c>
      <c r="D892" s="14" t="s">
        <v>2123</v>
      </c>
      <c r="E892" s="14" t="str">
        <f t="shared" si="13"/>
        <v>037757</v>
      </c>
      <c r="F892" s="3" t="s">
        <v>4512</v>
      </c>
      <c r="G892" s="3" t="s">
        <v>940</v>
      </c>
      <c r="H892" s="3" t="s">
        <v>6</v>
      </c>
      <c r="I892" s="3" t="str">
        <f>IFERROR(VLOOKUP(E892,[2]Sheet1!$C:$D,2,0),"TIPO III - Não classificada")</f>
        <v>TIPO III</v>
      </c>
      <c r="J892" s="3">
        <v>46975</v>
      </c>
      <c r="K892" s="86"/>
      <c r="L892" s="117">
        <f>IF(SUMIFS('MUSD26-30'!B:B,'MUSD26-30'!A:A,ListaUsinas!E892)=0,"",SUMIFS('MUSD26-30'!B:B,'MUSD26-30'!A:A,ListaUsinas!E892))</f>
        <v>6</v>
      </c>
      <c r="M892" s="117">
        <f>IF(SUMIFS(MUSD!C:C,MUSD!A:A,ListaUsinas!E892)=0,"",SUMIFS(MUSD!C:C,MUSD!A:A,ListaUsinas!E892))</f>
        <v>6</v>
      </c>
      <c r="N892" s="46" t="s">
        <v>8529</v>
      </c>
      <c r="O892" s="50"/>
      <c r="P892" s="79"/>
      <c r="Q892" s="79"/>
      <c r="R892" s="79"/>
      <c r="S892" s="79"/>
      <c r="T892" s="79"/>
      <c r="U892" s="79"/>
      <c r="V892" s="79"/>
      <c r="W892" s="78"/>
    </row>
    <row r="893" spans="1:34" s="1" customFormat="1" ht="12.75" customHeight="1" x14ac:dyDescent="0.25">
      <c r="A893" s="3" t="s">
        <v>6634</v>
      </c>
      <c r="B893" s="48" t="s">
        <v>5112</v>
      </c>
      <c r="C893" s="81" t="s">
        <v>4325</v>
      </c>
      <c r="D893" s="14" t="s">
        <v>3390</v>
      </c>
      <c r="E893" s="14" t="str">
        <f t="shared" si="13"/>
        <v>001278</v>
      </c>
      <c r="F893" s="3" t="s">
        <v>4512</v>
      </c>
      <c r="G893" s="3" t="s">
        <v>940</v>
      </c>
      <c r="H893" s="3" t="s">
        <v>6</v>
      </c>
      <c r="I893" s="3" t="str">
        <f>IFERROR(VLOOKUP(E893,[2]Sheet1!$C:$D,2,0),"TIPO III - Não classificada")</f>
        <v>TIPO III</v>
      </c>
      <c r="J893" s="3">
        <v>848</v>
      </c>
      <c r="K893" s="86"/>
      <c r="L893" s="117">
        <f>IF(SUMIFS('MUSD26-30'!B:B,'MUSD26-30'!A:A,ListaUsinas!E893)=0,"",SUMIFS('MUSD26-30'!B:B,'MUSD26-30'!A:A,ListaUsinas!E893))</f>
        <v>29.07</v>
      </c>
      <c r="M893" s="117">
        <f>IF(SUMIFS(MUSD!C:C,MUSD!A:A,ListaUsinas!E893)=0,"",SUMIFS(MUSD!C:C,MUSD!A:A,ListaUsinas!E893))</f>
        <v>29.07</v>
      </c>
      <c r="N893" s="46" t="s">
        <v>8529</v>
      </c>
      <c r="O893" s="50"/>
      <c r="P893" s="79"/>
      <c r="Q893" s="79"/>
      <c r="R893" s="79"/>
      <c r="S893" s="79"/>
      <c r="T893" s="79"/>
      <c r="U893" s="79"/>
      <c r="V893" s="79"/>
      <c r="W893" s="78"/>
    </row>
    <row r="894" spans="1:34" s="1" customFormat="1" ht="13.5" customHeight="1" x14ac:dyDescent="0.25">
      <c r="A894" s="3" t="s">
        <v>6634</v>
      </c>
      <c r="B894" s="48" t="s">
        <v>5112</v>
      </c>
      <c r="C894" s="81" t="s">
        <v>4326</v>
      </c>
      <c r="D894" s="14" t="s">
        <v>3241</v>
      </c>
      <c r="E894" s="14" t="str">
        <f t="shared" si="13"/>
        <v>030836</v>
      </c>
      <c r="F894" s="3" t="s">
        <v>4512</v>
      </c>
      <c r="G894" s="3" t="s">
        <v>940</v>
      </c>
      <c r="H894" s="3" t="s">
        <v>6</v>
      </c>
      <c r="I894" s="3" t="str">
        <f>IFERROR(VLOOKUP(E894,[2]Sheet1!$C:$D,2,0),"TIPO III - Não classificada")</f>
        <v>TIPO III</v>
      </c>
      <c r="J894" s="3">
        <v>46976</v>
      </c>
      <c r="K894" s="86"/>
      <c r="L894" s="117">
        <f>IF(SUMIFS('MUSD26-30'!B:B,'MUSD26-30'!A:A,ListaUsinas!E894)=0,"",SUMIFS('MUSD26-30'!B:B,'MUSD26-30'!A:A,ListaUsinas!E894))</f>
        <v>3.7</v>
      </c>
      <c r="M894" s="117">
        <f>IF(SUMIFS(MUSD!C:C,MUSD!A:A,ListaUsinas!E894)=0,"",SUMIFS(MUSD!C:C,MUSD!A:A,ListaUsinas!E894))</f>
        <v>3.7</v>
      </c>
      <c r="N894" s="46" t="s">
        <v>8529</v>
      </c>
      <c r="O894" s="50"/>
      <c r="P894" s="79"/>
      <c r="Q894" s="79"/>
      <c r="R894" s="79"/>
      <c r="S894" s="79"/>
      <c r="T894" s="79"/>
      <c r="U894" s="79"/>
      <c r="V894" s="79"/>
      <c r="W894" s="78"/>
    </row>
    <row r="895" spans="1:34" s="1" customFormat="1" x14ac:dyDescent="0.25">
      <c r="A895" s="3" t="s">
        <v>6634</v>
      </c>
      <c r="B895" s="48" t="s">
        <v>5112</v>
      </c>
      <c r="C895" s="8" t="s">
        <v>4327</v>
      </c>
      <c r="D895" s="14" t="s">
        <v>2576</v>
      </c>
      <c r="E895" s="14" t="str">
        <f t="shared" si="13"/>
        <v>049660</v>
      </c>
      <c r="F895" s="3" t="s">
        <v>4512</v>
      </c>
      <c r="G895" s="3" t="s">
        <v>940</v>
      </c>
      <c r="H895" s="3" t="s">
        <v>6</v>
      </c>
      <c r="I895" s="3" t="str">
        <f>IFERROR(VLOOKUP(E895,[2]Sheet1!$C:$D,2,0),"TIPO III - Não classificada")</f>
        <v>TIPO III</v>
      </c>
      <c r="J895" s="3">
        <v>46977</v>
      </c>
      <c r="K895" s="86"/>
      <c r="L895" s="117">
        <f>IF(SUMIFS('MUSD26-30'!B:B,'MUSD26-30'!A:A,ListaUsinas!E895)=0,"",SUMIFS('MUSD26-30'!B:B,'MUSD26-30'!A:A,ListaUsinas!E895))</f>
        <v>0.26</v>
      </c>
      <c r="M895" s="117">
        <f>IF(SUMIFS(MUSD!C:C,MUSD!A:A,ListaUsinas!E895)=0,"",SUMIFS(MUSD!C:C,MUSD!A:A,ListaUsinas!E895))</f>
        <v>0.26</v>
      </c>
      <c r="N895" s="46" t="s">
        <v>8529</v>
      </c>
      <c r="O895" s="50"/>
      <c r="P895" s="79"/>
      <c r="Q895" s="79"/>
      <c r="R895" s="79"/>
      <c r="S895" s="79"/>
      <c r="T895" s="79"/>
      <c r="U895" s="79"/>
      <c r="V895" s="79"/>
      <c r="W895" s="78"/>
    </row>
    <row r="896" spans="1:34" s="1" customFormat="1" x14ac:dyDescent="0.25">
      <c r="A896" s="3" t="s">
        <v>6634</v>
      </c>
      <c r="B896" s="48" t="s">
        <v>5112</v>
      </c>
      <c r="C896" s="81" t="s">
        <v>543</v>
      </c>
      <c r="D896" s="14" t="s">
        <v>2735</v>
      </c>
      <c r="E896" s="14" t="str">
        <f t="shared" si="13"/>
        <v>028747</v>
      </c>
      <c r="F896" s="3" t="s">
        <v>4512</v>
      </c>
      <c r="G896" s="3" t="s">
        <v>940</v>
      </c>
      <c r="H896" s="3" t="s">
        <v>6</v>
      </c>
      <c r="I896" s="3" t="str">
        <f>IFERROR(VLOOKUP(E896,[2]Sheet1!$C:$D,2,0),"TIPO III - Não classificada")</f>
        <v>TIPO III</v>
      </c>
      <c r="J896" s="3">
        <v>46979</v>
      </c>
      <c r="K896" s="86"/>
      <c r="L896" s="117">
        <f>IF(SUMIFS('MUSD26-30'!B:B,'MUSD26-30'!A:A,ListaUsinas!E896)=0,"",SUMIFS('MUSD26-30'!B:B,'MUSD26-30'!A:A,ListaUsinas!E896))</f>
        <v>14</v>
      </c>
      <c r="M896" s="117">
        <f>IF(SUMIFS(MUSD!C:C,MUSD!A:A,ListaUsinas!E896)=0,"",SUMIFS(MUSD!C:C,MUSD!A:A,ListaUsinas!E896))</f>
        <v>14</v>
      </c>
      <c r="N896" s="46" t="s">
        <v>8529</v>
      </c>
      <c r="O896" s="50"/>
      <c r="P896" s="79"/>
      <c r="Q896" s="79"/>
      <c r="R896" s="79"/>
      <c r="S896" s="79"/>
      <c r="T896" s="79"/>
      <c r="U896" s="79"/>
      <c r="V896" s="79"/>
      <c r="W896" s="78"/>
    </row>
    <row r="897" spans="1:34" s="1" customFormat="1" x14ac:dyDescent="0.25">
      <c r="A897" s="3" t="s">
        <v>6634</v>
      </c>
      <c r="B897" s="48" t="s">
        <v>5112</v>
      </c>
      <c r="C897" s="81" t="s">
        <v>4328</v>
      </c>
      <c r="D897" s="14" t="s">
        <v>3234</v>
      </c>
      <c r="E897" s="14" t="str">
        <f t="shared" si="13"/>
        <v>028074</v>
      </c>
      <c r="F897" s="3" t="s">
        <v>4512</v>
      </c>
      <c r="G897" s="3" t="s">
        <v>940</v>
      </c>
      <c r="H897" s="3" t="s">
        <v>6</v>
      </c>
      <c r="I897" s="3" t="str">
        <f>IFERROR(VLOOKUP(E897,[2]Sheet1!$C:$D,2,0),"TIPO III - Não classificada")</f>
        <v>TIPO III</v>
      </c>
      <c r="J897" s="3">
        <v>10417</v>
      </c>
      <c r="K897" s="86"/>
      <c r="L897" s="117">
        <f>IF(SUMIFS('MUSD26-30'!B:B,'MUSD26-30'!A:A,ListaUsinas!E897)=0,"",SUMIFS('MUSD26-30'!B:B,'MUSD26-30'!A:A,ListaUsinas!E897))</f>
        <v>1.5</v>
      </c>
      <c r="M897" s="117">
        <f>IF(SUMIFS(MUSD!C:C,MUSD!A:A,ListaUsinas!E897)=0,"",SUMIFS(MUSD!C:C,MUSD!A:A,ListaUsinas!E897))</f>
        <v>1.5</v>
      </c>
      <c r="N897" s="46" t="s">
        <v>8529</v>
      </c>
      <c r="O897" s="50"/>
      <c r="P897" s="79"/>
      <c r="Q897" s="79"/>
      <c r="R897" s="79"/>
      <c r="S897" s="79"/>
      <c r="T897" s="79"/>
      <c r="U897" s="79"/>
      <c r="V897" s="79"/>
      <c r="W897" s="78"/>
    </row>
    <row r="898" spans="1:34" x14ac:dyDescent="0.25">
      <c r="A898" s="3" t="s">
        <v>6634</v>
      </c>
      <c r="B898" s="48" t="s">
        <v>5112</v>
      </c>
      <c r="C898" s="8" t="s">
        <v>4329</v>
      </c>
      <c r="D898" s="14" t="s">
        <v>2445</v>
      </c>
      <c r="E898" s="14" t="str">
        <f t="shared" ref="E898:E961" si="14">MID(D898,11,6)</f>
        <v>050872</v>
      </c>
      <c r="F898" s="3" t="s">
        <v>4512</v>
      </c>
      <c r="G898" s="3" t="s">
        <v>940</v>
      </c>
      <c r="H898" s="3" t="s">
        <v>6</v>
      </c>
      <c r="I898" s="3" t="str">
        <f>IFERROR(VLOOKUP(E898,[2]Sheet1!$C:$D,2,0),"TIPO III - Não classificada")</f>
        <v>TIPO III</v>
      </c>
      <c r="J898" s="3">
        <v>46982</v>
      </c>
      <c r="K898" s="86"/>
      <c r="L898" s="117">
        <f>IF(SUMIFS('MUSD26-30'!B:B,'MUSD26-30'!A:A,ListaUsinas!E898)=0,"",SUMIFS('MUSD26-30'!B:B,'MUSD26-30'!A:A,ListaUsinas!E898))</f>
        <v>3.6</v>
      </c>
      <c r="M898" s="117">
        <f>IF(SUMIFS(MUSD!C:C,MUSD!A:A,ListaUsinas!E898)=0,"",SUMIFS(MUSD!C:C,MUSD!A:A,ListaUsinas!E898))</f>
        <v>3.6</v>
      </c>
      <c r="N898" s="46" t="s">
        <v>8529</v>
      </c>
      <c r="O898" s="50"/>
      <c r="P898" s="79"/>
      <c r="Q898" s="79"/>
      <c r="R898" s="79"/>
      <c r="S898" s="79"/>
      <c r="T898" s="79"/>
      <c r="U898" s="79"/>
      <c r="V898" s="79"/>
      <c r="W898" s="78"/>
      <c r="Y898" s="1"/>
      <c r="Z898" s="1"/>
      <c r="AA898" s="1"/>
      <c r="AB898" s="1"/>
      <c r="AC898" s="1"/>
      <c r="AD898" s="1"/>
      <c r="AE898" s="1"/>
      <c r="AF898" s="1"/>
      <c r="AG898" s="1"/>
      <c r="AH898" s="1"/>
    </row>
    <row r="899" spans="1:34" s="1" customFormat="1" x14ac:dyDescent="0.25">
      <c r="A899" s="3" t="s">
        <v>6634</v>
      </c>
      <c r="B899" s="48" t="s">
        <v>5112</v>
      </c>
      <c r="C899" s="81" t="s">
        <v>4330</v>
      </c>
      <c r="D899" s="14" t="s">
        <v>3041</v>
      </c>
      <c r="E899" s="14" t="str">
        <f t="shared" si="14"/>
        <v>029780</v>
      </c>
      <c r="F899" s="3" t="s">
        <v>4512</v>
      </c>
      <c r="G899" s="3" t="s">
        <v>940</v>
      </c>
      <c r="H899" s="3" t="s">
        <v>6</v>
      </c>
      <c r="I899" s="3" t="str">
        <f>IFERROR(VLOOKUP(E899,[2]Sheet1!$C:$D,2,0),"TIPO III - Não classificada")</f>
        <v>TIPO III</v>
      </c>
      <c r="J899" s="3">
        <v>46984</v>
      </c>
      <c r="K899" s="86"/>
      <c r="L899" s="117">
        <f>IF(SUMIFS('MUSD26-30'!B:B,'MUSD26-30'!A:A,ListaUsinas!E899)=0,"",SUMIFS('MUSD26-30'!B:B,'MUSD26-30'!A:A,ListaUsinas!E899))</f>
        <v>2</v>
      </c>
      <c r="M899" s="117">
        <f>IF(SUMIFS(MUSD!C:C,MUSD!A:A,ListaUsinas!E899)=0,"",SUMIFS(MUSD!C:C,MUSD!A:A,ListaUsinas!E899))</f>
        <v>2</v>
      </c>
      <c r="N899" s="46" t="s">
        <v>8529</v>
      </c>
      <c r="O899" s="50"/>
      <c r="P899" s="79"/>
      <c r="Q899" s="79"/>
      <c r="R899" s="79"/>
      <c r="S899" s="79"/>
      <c r="T899" s="79"/>
      <c r="U899" s="79"/>
      <c r="V899" s="79"/>
      <c r="W899" s="78"/>
    </row>
    <row r="900" spans="1:34" s="1" customFormat="1" x14ac:dyDescent="0.25">
      <c r="A900" s="3" t="s">
        <v>6634</v>
      </c>
      <c r="B900" s="48" t="s">
        <v>5112</v>
      </c>
      <c r="C900" s="81" t="s">
        <v>4331</v>
      </c>
      <c r="D900" s="14" t="s">
        <v>2890</v>
      </c>
      <c r="E900" s="14" t="str">
        <f t="shared" si="14"/>
        <v>030724</v>
      </c>
      <c r="F900" s="3" t="s">
        <v>4512</v>
      </c>
      <c r="G900" s="3" t="s">
        <v>940</v>
      </c>
      <c r="H900" s="3" t="s">
        <v>6</v>
      </c>
      <c r="I900" s="3" t="str">
        <f>IFERROR(VLOOKUP(E900,[2]Sheet1!$C:$D,2,0),"TIPO III - Não classificada")</f>
        <v>TIPO III</v>
      </c>
      <c r="J900" s="3">
        <v>46984</v>
      </c>
      <c r="K900" s="86"/>
      <c r="L900" s="117">
        <f>IF(SUMIFS('MUSD26-30'!B:B,'MUSD26-30'!A:A,ListaUsinas!E900)=0,"",SUMIFS('MUSD26-30'!B:B,'MUSD26-30'!A:A,ListaUsinas!E900))</f>
        <v>9</v>
      </c>
      <c r="M900" s="117">
        <f>IF(SUMIFS(MUSD!C:C,MUSD!A:A,ListaUsinas!E900)=0,"",SUMIFS(MUSD!C:C,MUSD!A:A,ListaUsinas!E900))</f>
        <v>9</v>
      </c>
      <c r="N900" s="46" t="s">
        <v>8529</v>
      </c>
      <c r="O900" s="50"/>
      <c r="P900" s="79"/>
      <c r="Q900" s="79"/>
      <c r="R900" s="79"/>
      <c r="S900" s="79"/>
      <c r="T900" s="79"/>
      <c r="U900" s="79"/>
      <c r="V900" s="79"/>
      <c r="W900" s="78"/>
    </row>
    <row r="901" spans="1:34" s="1" customFormat="1" x14ac:dyDescent="0.25">
      <c r="A901" s="3" t="s">
        <v>6634</v>
      </c>
      <c r="B901" s="48" t="s">
        <v>5112</v>
      </c>
      <c r="C901" s="81" t="s">
        <v>4332</v>
      </c>
      <c r="D901" s="14" t="s">
        <v>2595</v>
      </c>
      <c r="E901" s="14" t="str">
        <f t="shared" si="14"/>
        <v>034015</v>
      </c>
      <c r="F901" s="3" t="s">
        <v>4512</v>
      </c>
      <c r="G901" s="3" t="s">
        <v>940</v>
      </c>
      <c r="H901" s="3" t="s">
        <v>6</v>
      </c>
      <c r="I901" s="3" t="str">
        <f>IFERROR(VLOOKUP(E901,[2]Sheet1!$C:$D,2,0),"TIPO III - Não classificada")</f>
        <v>TIPO III</v>
      </c>
      <c r="J901" s="3">
        <v>46985</v>
      </c>
      <c r="K901" s="86"/>
      <c r="L901" s="117">
        <f>IF(SUMIFS('MUSD26-30'!B:B,'MUSD26-30'!A:A,ListaUsinas!E901)=0,"",SUMIFS('MUSD26-30'!B:B,'MUSD26-30'!A:A,ListaUsinas!E901))</f>
        <v>4</v>
      </c>
      <c r="M901" s="117">
        <f>IF(SUMIFS(MUSD!C:C,MUSD!A:A,ListaUsinas!E901)=0,"",SUMIFS(MUSD!C:C,MUSD!A:A,ListaUsinas!E901))</f>
        <v>4</v>
      </c>
      <c r="N901" s="46" t="s">
        <v>8529</v>
      </c>
      <c r="O901" s="50"/>
      <c r="P901" s="79"/>
      <c r="Q901" s="79"/>
      <c r="R901" s="79"/>
      <c r="S901" s="79"/>
      <c r="T901" s="79"/>
      <c r="U901" s="79"/>
      <c r="V901" s="79"/>
      <c r="W901" s="78"/>
    </row>
    <row r="902" spans="1:34" s="1" customFormat="1" x14ac:dyDescent="0.25">
      <c r="A902" s="3" t="s">
        <v>6634</v>
      </c>
      <c r="B902" s="48" t="s">
        <v>5112</v>
      </c>
      <c r="C902" s="81" t="s">
        <v>4333</v>
      </c>
      <c r="D902" s="14" t="s">
        <v>2053</v>
      </c>
      <c r="E902" s="14" t="str">
        <f t="shared" si="14"/>
        <v>028153</v>
      </c>
      <c r="F902" s="3" t="s">
        <v>4512</v>
      </c>
      <c r="G902" s="3" t="s">
        <v>940</v>
      </c>
      <c r="H902" s="3" t="s">
        <v>6</v>
      </c>
      <c r="I902" s="3" t="str">
        <f>IFERROR(VLOOKUP(E902,[2]Sheet1!$C:$D,2,0),"TIPO III - Não classificada")</f>
        <v>TIPO III</v>
      </c>
      <c r="J902" s="3">
        <v>46986</v>
      </c>
      <c r="K902" s="86"/>
      <c r="L902" s="117">
        <f>IF(SUMIFS('MUSD26-30'!B:B,'MUSD26-30'!A:A,ListaUsinas!E902)=0,"",SUMIFS('MUSD26-30'!B:B,'MUSD26-30'!A:A,ListaUsinas!E902))</f>
        <v>10</v>
      </c>
      <c r="M902" s="117">
        <f>IF(SUMIFS(MUSD!C:C,MUSD!A:A,ListaUsinas!E902)=0,"",SUMIFS(MUSD!C:C,MUSD!A:A,ListaUsinas!E902))</f>
        <v>10</v>
      </c>
      <c r="N902" s="46" t="s">
        <v>8529</v>
      </c>
      <c r="O902" s="50"/>
      <c r="P902" s="79"/>
      <c r="Q902" s="79"/>
      <c r="R902" s="79"/>
      <c r="S902" s="79"/>
      <c r="T902" s="79"/>
      <c r="U902" s="79"/>
      <c r="V902" s="79"/>
      <c r="W902" s="78"/>
    </row>
    <row r="903" spans="1:34" s="1" customFormat="1" x14ac:dyDescent="0.25">
      <c r="A903" s="3" t="s">
        <v>6634</v>
      </c>
      <c r="B903" s="48" t="s">
        <v>5112</v>
      </c>
      <c r="C903" s="81" t="s">
        <v>4334</v>
      </c>
      <c r="D903" s="14" t="s">
        <v>3031</v>
      </c>
      <c r="E903" s="14" t="str">
        <f t="shared" si="14"/>
        <v>000122</v>
      </c>
      <c r="F903" s="3" t="s">
        <v>4512</v>
      </c>
      <c r="G903" s="3" t="s">
        <v>940</v>
      </c>
      <c r="H903" s="3" t="s">
        <v>6</v>
      </c>
      <c r="I903" s="3" t="str">
        <f>IFERROR(VLOOKUP(E903,[2]Sheet1!$C:$D,2,0),"TIPO III - Não classificada")</f>
        <v>TIPO III</v>
      </c>
      <c r="J903" s="3">
        <v>46988</v>
      </c>
      <c r="K903" s="86"/>
      <c r="L903" s="117">
        <f>IF(SUMIFS('MUSD26-30'!B:B,'MUSD26-30'!A:A,ListaUsinas!E903)=0,"",SUMIFS('MUSD26-30'!B:B,'MUSD26-30'!A:A,ListaUsinas!E903))</f>
        <v>10</v>
      </c>
      <c r="M903" s="117">
        <f>IF(SUMIFS(MUSD!C:C,MUSD!A:A,ListaUsinas!E903)=0,"",SUMIFS(MUSD!C:C,MUSD!A:A,ListaUsinas!E903))</f>
        <v>10</v>
      </c>
      <c r="N903" s="46" t="s">
        <v>8529</v>
      </c>
      <c r="O903" s="50"/>
      <c r="P903" s="79"/>
      <c r="Q903" s="79"/>
      <c r="R903" s="79"/>
      <c r="S903" s="79"/>
      <c r="T903" s="79"/>
      <c r="U903" s="79"/>
      <c r="V903" s="79"/>
      <c r="W903" s="78"/>
    </row>
    <row r="904" spans="1:34" s="1" customFormat="1" x14ac:dyDescent="0.25">
      <c r="A904" s="3" t="s">
        <v>6634</v>
      </c>
      <c r="B904" s="48" t="s">
        <v>5112</v>
      </c>
      <c r="C904" s="8" t="s">
        <v>4335</v>
      </c>
      <c r="D904" s="14" t="s">
        <v>2125</v>
      </c>
      <c r="E904" s="14" t="str">
        <f t="shared" si="14"/>
        <v>035340</v>
      </c>
      <c r="F904" s="3" t="s">
        <v>4512</v>
      </c>
      <c r="G904" s="3" t="s">
        <v>940</v>
      </c>
      <c r="H904" s="3" t="s">
        <v>6</v>
      </c>
      <c r="I904" s="3" t="str">
        <f>IFERROR(VLOOKUP(E904,[2]Sheet1!$C:$D,2,0),"TIPO III - Não classificada")</f>
        <v>TIPO III</v>
      </c>
      <c r="J904" s="3">
        <v>46983</v>
      </c>
      <c r="K904" s="86"/>
      <c r="L904" s="117">
        <f>IF(SUMIFS('MUSD26-30'!B:B,'MUSD26-30'!A:A,ListaUsinas!E904)=0,"",SUMIFS('MUSD26-30'!B:B,'MUSD26-30'!A:A,ListaUsinas!E904))</f>
        <v>9.85</v>
      </c>
      <c r="M904" s="117">
        <f>IF(SUMIFS(MUSD!C:C,MUSD!A:A,ListaUsinas!E904)=0,"",SUMIFS(MUSD!C:C,MUSD!A:A,ListaUsinas!E904))</f>
        <v>9.85</v>
      </c>
      <c r="N904" s="46" t="s">
        <v>8529</v>
      </c>
      <c r="O904" s="50"/>
      <c r="P904" s="79"/>
      <c r="Q904" s="79"/>
      <c r="R904" s="79"/>
      <c r="S904" s="79"/>
      <c r="T904" s="79"/>
      <c r="U904" s="79"/>
      <c r="V904" s="79"/>
      <c r="W904" s="78"/>
    </row>
    <row r="905" spans="1:34" s="13" customFormat="1" x14ac:dyDescent="0.25">
      <c r="A905" s="3" t="s">
        <v>6634</v>
      </c>
      <c r="B905" s="48" t="s">
        <v>5112</v>
      </c>
      <c r="C905" s="81" t="s">
        <v>4336</v>
      </c>
      <c r="D905" s="14" t="s">
        <v>2892</v>
      </c>
      <c r="E905" s="14" t="str">
        <f t="shared" si="14"/>
        <v>001452</v>
      </c>
      <c r="F905" s="3" t="s">
        <v>4512</v>
      </c>
      <c r="G905" s="3" t="s">
        <v>940</v>
      </c>
      <c r="H905" s="3" t="s">
        <v>6</v>
      </c>
      <c r="I905" s="3" t="str">
        <f>IFERROR(VLOOKUP(E905,[2]Sheet1!$C:$D,2,0),"TIPO III - Não classificada")</f>
        <v>TIPO III</v>
      </c>
      <c r="J905" s="3">
        <v>46983</v>
      </c>
      <c r="K905" s="86"/>
      <c r="L905" s="117">
        <f>IF(SUMIFS('MUSD26-30'!B:B,'MUSD26-30'!A:A,ListaUsinas!E905)=0,"",SUMIFS('MUSD26-30'!B:B,'MUSD26-30'!A:A,ListaUsinas!E905))</f>
        <v>0.95</v>
      </c>
      <c r="M905" s="117">
        <f>IF(SUMIFS(MUSD!C:C,MUSD!A:A,ListaUsinas!E905)=0,"",SUMIFS(MUSD!C:C,MUSD!A:A,ListaUsinas!E905))</f>
        <v>0.95</v>
      </c>
      <c r="N905" s="46" t="s">
        <v>8529</v>
      </c>
      <c r="O905" s="50"/>
      <c r="P905" s="79"/>
      <c r="Q905" s="79"/>
      <c r="R905" s="79"/>
      <c r="S905" s="79"/>
      <c r="T905" s="79"/>
      <c r="U905" s="79"/>
      <c r="V905" s="79"/>
      <c r="W905" s="78"/>
      <c r="Y905" s="1"/>
      <c r="Z905" s="1"/>
      <c r="AA905" s="1"/>
      <c r="AB905" s="1"/>
      <c r="AC905" s="1"/>
      <c r="AD905" s="1"/>
      <c r="AE905" s="1"/>
      <c r="AF905" s="1"/>
      <c r="AG905" s="1"/>
      <c r="AH905" s="1"/>
    </row>
    <row r="906" spans="1:34" s="1" customFormat="1" x14ac:dyDescent="0.25">
      <c r="A906" s="3" t="s">
        <v>6634</v>
      </c>
      <c r="B906" s="48" t="s">
        <v>5112</v>
      </c>
      <c r="C906" s="15" t="s">
        <v>4337</v>
      </c>
      <c r="D906" s="14" t="s">
        <v>2103</v>
      </c>
      <c r="E906" s="14" t="str">
        <f t="shared" si="14"/>
        <v>032923</v>
      </c>
      <c r="F906" s="3" t="s">
        <v>4512</v>
      </c>
      <c r="G906" s="3" t="s">
        <v>940</v>
      </c>
      <c r="H906" s="3" t="s">
        <v>6</v>
      </c>
      <c r="I906" s="3" t="str">
        <f>IFERROR(VLOOKUP(E906,[2]Sheet1!$C:$D,2,0),"TIPO III - Não classificada")</f>
        <v>TIPO III</v>
      </c>
      <c r="J906" s="3">
        <v>46989</v>
      </c>
      <c r="K906" s="86"/>
      <c r="L906" s="117">
        <f>IF(SUMIFS('MUSD26-30'!B:B,'MUSD26-30'!A:A,ListaUsinas!E906)=0,"",SUMIFS('MUSD26-30'!B:B,'MUSD26-30'!A:A,ListaUsinas!E906))</f>
        <v>36</v>
      </c>
      <c r="M906" s="117">
        <f>IF(SUMIFS(MUSD!C:C,MUSD!A:A,ListaUsinas!E906)=0,"",SUMIFS(MUSD!C:C,MUSD!A:A,ListaUsinas!E906))</f>
        <v>36</v>
      </c>
      <c r="N906" s="46" t="s">
        <v>8529</v>
      </c>
      <c r="O906" s="50"/>
      <c r="P906" s="79"/>
      <c r="Q906" s="79"/>
      <c r="R906" s="79"/>
      <c r="S906" s="79"/>
      <c r="T906" s="79"/>
      <c r="U906" s="79"/>
      <c r="V906" s="79"/>
      <c r="W906" s="78"/>
    </row>
    <row r="907" spans="1:34" s="1" customFormat="1" ht="12.75" customHeight="1" x14ac:dyDescent="0.25">
      <c r="A907" s="3" t="s">
        <v>6634</v>
      </c>
      <c r="B907" s="48" t="s">
        <v>5112</v>
      </c>
      <c r="C907" s="81" t="s">
        <v>4338</v>
      </c>
      <c r="D907" s="14" t="s">
        <v>3023</v>
      </c>
      <c r="E907" s="14" t="str">
        <f t="shared" si="14"/>
        <v>000753</v>
      </c>
      <c r="F907" s="3" t="s">
        <v>4512</v>
      </c>
      <c r="G907" s="3" t="s">
        <v>940</v>
      </c>
      <c r="H907" s="3" t="s">
        <v>6</v>
      </c>
      <c r="I907" s="3" t="str">
        <f>IFERROR(VLOOKUP(E907,[2]Sheet1!$C:$D,2,0),"TIPO III - Não classificada")</f>
        <v>TIPO III</v>
      </c>
      <c r="J907" s="3">
        <v>46990</v>
      </c>
      <c r="K907" s="86"/>
      <c r="L907" s="117">
        <f>IF(SUMIFS('MUSD26-30'!B:B,'MUSD26-30'!A:A,ListaUsinas!E907)=0,"",SUMIFS('MUSD26-30'!B:B,'MUSD26-30'!A:A,ListaUsinas!E907))</f>
        <v>18</v>
      </c>
      <c r="M907" s="117">
        <f>IF(SUMIFS(MUSD!C:C,MUSD!A:A,ListaUsinas!E907)=0,"",SUMIFS(MUSD!C:C,MUSD!A:A,ListaUsinas!E907))</f>
        <v>18</v>
      </c>
      <c r="N907" s="46" t="s">
        <v>8555</v>
      </c>
      <c r="O907" s="50"/>
      <c r="P907" s="79"/>
      <c r="Q907" s="79"/>
      <c r="R907" s="79"/>
      <c r="S907" s="79"/>
      <c r="T907" s="79"/>
      <c r="U907" s="79"/>
      <c r="V907" s="79"/>
      <c r="W907" s="78"/>
    </row>
    <row r="908" spans="1:34" s="1" customFormat="1" ht="12.75" customHeight="1" x14ac:dyDescent="0.25">
      <c r="A908" s="3" t="s">
        <v>6634</v>
      </c>
      <c r="B908" s="48" t="s">
        <v>5112</v>
      </c>
      <c r="C908" s="81" t="s">
        <v>4339</v>
      </c>
      <c r="D908" s="14" t="s">
        <v>3018</v>
      </c>
      <c r="E908" s="14" t="str">
        <f t="shared" si="14"/>
        <v>001075</v>
      </c>
      <c r="F908" s="3" t="s">
        <v>4512</v>
      </c>
      <c r="G908" s="3" t="s">
        <v>940</v>
      </c>
      <c r="H908" s="3" t="s">
        <v>6</v>
      </c>
      <c r="I908" s="3" t="str">
        <f>IFERROR(VLOOKUP(E908,[2]Sheet1!$C:$D,2,0),"TIPO III - Não classificada")</f>
        <v>TIPO III</v>
      </c>
      <c r="J908" s="3">
        <v>46990</v>
      </c>
      <c r="K908" s="86"/>
      <c r="L908" s="117">
        <f>IF(SUMIFS('MUSD26-30'!B:B,'MUSD26-30'!A:A,ListaUsinas!E908)=0,"",SUMIFS('MUSD26-30'!B:B,'MUSD26-30'!A:A,ListaUsinas!E908))</f>
        <v>34.86</v>
      </c>
      <c r="M908" s="117">
        <f>IF(SUMIFS(MUSD!C:C,MUSD!A:A,ListaUsinas!E908)=0,"",SUMIFS(MUSD!C:C,MUSD!A:A,ListaUsinas!E908))</f>
        <v>34.86</v>
      </c>
      <c r="N908" s="46" t="s">
        <v>8555</v>
      </c>
      <c r="O908" s="50"/>
      <c r="P908" s="79"/>
      <c r="Q908" s="79"/>
      <c r="R908" s="79"/>
      <c r="S908" s="79"/>
      <c r="T908" s="79"/>
      <c r="U908" s="79"/>
      <c r="V908" s="79"/>
      <c r="W908" s="78"/>
    </row>
    <row r="909" spans="1:34" s="1" customFormat="1" x14ac:dyDescent="0.25">
      <c r="A909" s="3" t="s">
        <v>6634</v>
      </c>
      <c r="B909" s="48" t="s">
        <v>5112</v>
      </c>
      <c r="C909" s="81" t="s">
        <v>4340</v>
      </c>
      <c r="D909" s="14" t="s">
        <v>2625</v>
      </c>
      <c r="E909" s="14" t="str">
        <f t="shared" si="14"/>
        <v>035069</v>
      </c>
      <c r="F909" s="3" t="s">
        <v>4512</v>
      </c>
      <c r="G909" s="3" t="s">
        <v>940</v>
      </c>
      <c r="H909" s="3" t="s">
        <v>6</v>
      </c>
      <c r="I909" s="3" t="str">
        <f>IFERROR(VLOOKUP(E909,[2]Sheet1!$C:$D,2,0),"TIPO III - Não classificada")</f>
        <v>TIPO III</v>
      </c>
      <c r="J909" s="3">
        <v>46991</v>
      </c>
      <c r="K909" s="86"/>
      <c r="L909" s="117">
        <f>IF(SUMIFS('MUSD26-30'!B:B,'MUSD26-30'!A:A,ListaUsinas!E909)=0,"",SUMIFS('MUSD26-30'!B:B,'MUSD26-30'!A:A,ListaUsinas!E909))</f>
        <v>8.3000000000000007</v>
      </c>
      <c r="M909" s="117">
        <f>IF(SUMIFS(MUSD!C:C,MUSD!A:A,ListaUsinas!E909)=0,"",SUMIFS(MUSD!C:C,MUSD!A:A,ListaUsinas!E909))</f>
        <v>8.3000000000000007</v>
      </c>
      <c r="N909" s="46" t="s">
        <v>8529</v>
      </c>
      <c r="O909" s="50"/>
      <c r="P909" s="79"/>
      <c r="Q909" s="79"/>
      <c r="R909" s="79"/>
      <c r="S909" s="79"/>
      <c r="T909" s="79"/>
      <c r="U909" s="79"/>
      <c r="V909" s="79"/>
      <c r="W909" s="78"/>
    </row>
    <row r="910" spans="1:34" s="1" customFormat="1" ht="12.75" customHeight="1" x14ac:dyDescent="0.25">
      <c r="A910" s="3" t="s">
        <v>6634</v>
      </c>
      <c r="B910" s="48" t="s">
        <v>5112</v>
      </c>
      <c r="C910" s="81" t="s">
        <v>4341</v>
      </c>
      <c r="D910" s="14" t="s">
        <v>2781</v>
      </c>
      <c r="E910" s="14" t="str">
        <f t="shared" si="14"/>
        <v>032513</v>
      </c>
      <c r="F910" s="3" t="s">
        <v>4512</v>
      </c>
      <c r="G910" s="3" t="s">
        <v>940</v>
      </c>
      <c r="H910" s="3" t="s">
        <v>6</v>
      </c>
      <c r="I910" s="3" t="str">
        <f>IFERROR(VLOOKUP(E910,[2]Sheet1!$C:$D,2,0),"TIPO III - Não classificada")</f>
        <v>TIPO III</v>
      </c>
      <c r="J910" s="3">
        <v>46992</v>
      </c>
      <c r="K910" s="86"/>
      <c r="L910" s="117">
        <f>IF(SUMIFS('MUSD26-30'!B:B,'MUSD26-30'!A:A,ListaUsinas!E910)=0,"",SUMIFS('MUSD26-30'!B:B,'MUSD26-30'!A:A,ListaUsinas!E910))</f>
        <v>4</v>
      </c>
      <c r="M910" s="117">
        <f>IF(SUMIFS(MUSD!C:C,MUSD!A:A,ListaUsinas!E910)=0,"",SUMIFS(MUSD!C:C,MUSD!A:A,ListaUsinas!E910))</f>
        <v>4</v>
      </c>
      <c r="N910" s="46" t="s">
        <v>8529</v>
      </c>
      <c r="O910" s="50"/>
      <c r="P910" s="79"/>
      <c r="Q910" s="79"/>
      <c r="R910" s="79"/>
      <c r="S910" s="79"/>
      <c r="T910" s="79"/>
      <c r="U910" s="79"/>
      <c r="V910" s="79"/>
      <c r="W910" s="78"/>
    </row>
    <row r="911" spans="1:34" s="1" customFormat="1" x14ac:dyDescent="0.25">
      <c r="A911" s="3" t="s">
        <v>6634</v>
      </c>
      <c r="B911" s="48" t="s">
        <v>5112</v>
      </c>
      <c r="C911" s="15" t="s">
        <v>4342</v>
      </c>
      <c r="D911" s="14" t="s">
        <v>2598</v>
      </c>
      <c r="E911" s="14" t="str">
        <f t="shared" si="14"/>
        <v>034438</v>
      </c>
      <c r="F911" s="3" t="s">
        <v>4512</v>
      </c>
      <c r="G911" s="3" t="s">
        <v>940</v>
      </c>
      <c r="H911" s="3" t="s">
        <v>6</v>
      </c>
      <c r="I911" s="3" t="str">
        <f>IFERROR(VLOOKUP(E911,[2]Sheet1!$C:$D,2,0),"TIPO III - Não classificada")</f>
        <v>TIPO III</v>
      </c>
      <c r="J911" s="3">
        <v>46992</v>
      </c>
      <c r="K911" s="86"/>
      <c r="L911" s="117">
        <f>IF(SUMIFS('MUSD26-30'!B:B,'MUSD26-30'!A:A,ListaUsinas!E911)=0,"",SUMIFS('MUSD26-30'!B:B,'MUSD26-30'!A:A,ListaUsinas!E911))</f>
        <v>8.4</v>
      </c>
      <c r="M911" s="117">
        <f>IF(SUMIFS(MUSD!C:C,MUSD!A:A,ListaUsinas!E911)=0,"",SUMIFS(MUSD!C:C,MUSD!A:A,ListaUsinas!E911))</f>
        <v>8.4</v>
      </c>
      <c r="N911" s="46" t="s">
        <v>8529</v>
      </c>
      <c r="O911" s="50"/>
      <c r="P911" s="79"/>
      <c r="Q911" s="79"/>
      <c r="R911" s="79"/>
      <c r="S911" s="79"/>
      <c r="T911" s="79"/>
      <c r="U911" s="79"/>
      <c r="V911" s="79"/>
      <c r="W911" s="78"/>
    </row>
    <row r="912" spans="1:34" s="1" customFormat="1" x14ac:dyDescent="0.25">
      <c r="A912" s="3" t="s">
        <v>6634</v>
      </c>
      <c r="B912" s="48" t="s">
        <v>5112</v>
      </c>
      <c r="C912" s="15" t="s">
        <v>4343</v>
      </c>
      <c r="D912" s="14" t="s">
        <v>2137</v>
      </c>
      <c r="E912" s="14" t="str">
        <f t="shared" si="14"/>
        <v>044809</v>
      </c>
      <c r="F912" s="3" t="s">
        <v>4512</v>
      </c>
      <c r="G912" s="3" t="s">
        <v>940</v>
      </c>
      <c r="H912" s="3" t="s">
        <v>6</v>
      </c>
      <c r="I912" s="3" t="str">
        <f>IFERROR(VLOOKUP(E912,[2]Sheet1!$C:$D,2,0),"TIPO III - Não classificada")</f>
        <v>TIPO III</v>
      </c>
      <c r="J912" s="3">
        <v>46993</v>
      </c>
      <c r="K912" s="86"/>
      <c r="L912" s="117">
        <f>IF(SUMIFS('MUSD26-30'!B:B,'MUSD26-30'!A:A,ListaUsinas!E912)=0,"",SUMIFS('MUSD26-30'!B:B,'MUSD26-30'!A:A,ListaUsinas!E912))</f>
        <v>3</v>
      </c>
      <c r="M912" s="117">
        <f>IF(SUMIFS(MUSD!C:C,MUSD!A:A,ListaUsinas!E912)=0,"",SUMIFS(MUSD!C:C,MUSD!A:A,ListaUsinas!E912))</f>
        <v>3</v>
      </c>
      <c r="N912" s="46" t="s">
        <v>8529</v>
      </c>
      <c r="O912" s="50"/>
      <c r="P912" s="79"/>
      <c r="Q912" s="79"/>
      <c r="R912" s="79"/>
      <c r="S912" s="79"/>
      <c r="T912" s="79"/>
      <c r="U912" s="79"/>
      <c r="V912" s="79"/>
      <c r="W912" s="78"/>
    </row>
    <row r="913" spans="1:34" s="1" customFormat="1" x14ac:dyDescent="0.25">
      <c r="A913" s="3" t="s">
        <v>6634</v>
      </c>
      <c r="B913" s="48" t="s">
        <v>5112</v>
      </c>
      <c r="C913" s="81" t="s">
        <v>4344</v>
      </c>
      <c r="D913" s="14" t="s">
        <v>2953</v>
      </c>
      <c r="E913" s="14" t="str">
        <f t="shared" si="14"/>
        <v>001501</v>
      </c>
      <c r="F913" s="3" t="s">
        <v>4512</v>
      </c>
      <c r="G913" s="3" t="s">
        <v>940</v>
      </c>
      <c r="H913" s="3" t="s">
        <v>6</v>
      </c>
      <c r="I913" s="3" t="str">
        <f>IFERROR(VLOOKUP(E913,[2]Sheet1!$C:$D,2,0),"TIPO III - Não classificada")</f>
        <v>TIPO III</v>
      </c>
      <c r="J913" s="3">
        <v>46994</v>
      </c>
      <c r="K913" s="86"/>
      <c r="L913" s="117">
        <f>IF(SUMIFS('MUSD26-30'!B:B,'MUSD26-30'!A:A,ListaUsinas!E913)=0,"",SUMIFS('MUSD26-30'!B:B,'MUSD26-30'!A:A,ListaUsinas!E913))</f>
        <v>4</v>
      </c>
      <c r="M913" s="117">
        <f>IF(SUMIFS(MUSD!C:C,MUSD!A:A,ListaUsinas!E913)=0,"",SUMIFS(MUSD!C:C,MUSD!A:A,ListaUsinas!E913))</f>
        <v>4</v>
      </c>
      <c r="N913" s="46" t="s">
        <v>8529</v>
      </c>
      <c r="O913" s="50"/>
      <c r="P913" s="79"/>
      <c r="Q913" s="79"/>
      <c r="R913" s="79"/>
      <c r="S913" s="79"/>
      <c r="T913" s="79"/>
      <c r="U913" s="79"/>
      <c r="V913" s="79"/>
      <c r="W913" s="78"/>
    </row>
    <row r="914" spans="1:34" s="1" customFormat="1" ht="12.75" customHeight="1" x14ac:dyDescent="0.25">
      <c r="A914" s="3" t="s">
        <v>6634</v>
      </c>
      <c r="B914" s="48" t="s">
        <v>5112</v>
      </c>
      <c r="C914" s="81" t="s">
        <v>4345</v>
      </c>
      <c r="D914" s="14" t="s">
        <v>3415</v>
      </c>
      <c r="E914" s="14" t="str">
        <f t="shared" si="14"/>
        <v>002046</v>
      </c>
      <c r="F914" s="3" t="s">
        <v>4512</v>
      </c>
      <c r="G914" s="3" t="s">
        <v>940</v>
      </c>
      <c r="H914" s="3" t="s">
        <v>6</v>
      </c>
      <c r="I914" s="3" t="str">
        <f>IFERROR(VLOOKUP(E914,[2]Sheet1!$C:$D,2,0),"TIPO III - Não classificada")</f>
        <v>TIPO III</v>
      </c>
      <c r="J914" s="3">
        <v>46993</v>
      </c>
      <c r="K914" s="86"/>
      <c r="L914" s="117">
        <f>IF(SUMIFS('MUSD26-30'!B:B,'MUSD26-30'!A:A,ListaUsinas!E914)=0,"",SUMIFS('MUSD26-30'!B:B,'MUSD26-30'!A:A,ListaUsinas!E914))</f>
        <v>12.1</v>
      </c>
      <c r="M914" s="117">
        <f>IF(SUMIFS(MUSD!C:C,MUSD!A:A,ListaUsinas!E914)=0,"",SUMIFS(MUSD!C:C,MUSD!A:A,ListaUsinas!E914))</f>
        <v>12.1</v>
      </c>
      <c r="N914" s="46" t="s">
        <v>8529</v>
      </c>
      <c r="O914" s="50"/>
      <c r="P914" s="79"/>
      <c r="Q914" s="79"/>
      <c r="R914" s="79"/>
      <c r="S914" s="79"/>
      <c r="T914" s="79"/>
      <c r="U914" s="79"/>
      <c r="V914" s="79"/>
      <c r="W914" s="78"/>
    </row>
    <row r="915" spans="1:34" s="1" customFormat="1" x14ac:dyDescent="0.25">
      <c r="A915" s="3" t="s">
        <v>6634</v>
      </c>
      <c r="B915" s="48" t="s">
        <v>5112</v>
      </c>
      <c r="C915" s="81" t="s">
        <v>4346</v>
      </c>
      <c r="D915" s="14" t="s">
        <v>2130</v>
      </c>
      <c r="E915" s="14" t="str">
        <f t="shared" si="14"/>
        <v>002592</v>
      </c>
      <c r="F915" s="3" t="s">
        <v>4512</v>
      </c>
      <c r="G915" s="3" t="s">
        <v>940</v>
      </c>
      <c r="H915" s="3" t="s">
        <v>6</v>
      </c>
      <c r="I915" s="3" t="str">
        <f>IFERROR(VLOOKUP(E915,[2]Sheet1!$C:$D,2,0),"TIPO III - Não classificada")</f>
        <v>TIPO III</v>
      </c>
      <c r="J915" s="3">
        <v>46995</v>
      </c>
      <c r="K915" s="86"/>
      <c r="L915" s="117">
        <f>IF(SUMIFS('MUSD26-30'!B:B,'MUSD26-30'!A:A,ListaUsinas!E915)=0,"",SUMIFS('MUSD26-30'!B:B,'MUSD26-30'!A:A,ListaUsinas!E915))</f>
        <v>2.8</v>
      </c>
      <c r="M915" s="117">
        <f>IF(SUMIFS(MUSD!C:C,MUSD!A:A,ListaUsinas!E915)=0,"",SUMIFS(MUSD!C:C,MUSD!A:A,ListaUsinas!E915))</f>
        <v>2.8</v>
      </c>
      <c r="N915" s="46" t="s">
        <v>8529</v>
      </c>
      <c r="O915" s="50"/>
      <c r="P915" s="79"/>
      <c r="Q915" s="79"/>
      <c r="R915" s="79"/>
      <c r="S915" s="79"/>
      <c r="T915" s="79"/>
      <c r="U915" s="79"/>
      <c r="V915" s="79"/>
      <c r="W915" s="78"/>
    </row>
    <row r="916" spans="1:34" s="1" customFormat="1" ht="12.75" customHeight="1" x14ac:dyDescent="0.25">
      <c r="A916" s="3" t="s">
        <v>6634</v>
      </c>
      <c r="B916" s="48" t="s">
        <v>5112</v>
      </c>
      <c r="C916" s="81" t="s">
        <v>4347</v>
      </c>
      <c r="D916" s="14" t="s">
        <v>3043</v>
      </c>
      <c r="E916" s="14" t="str">
        <f t="shared" si="14"/>
        <v>029165</v>
      </c>
      <c r="F916" s="3" t="s">
        <v>4512</v>
      </c>
      <c r="G916" s="3" t="s">
        <v>940</v>
      </c>
      <c r="H916" s="3" t="s">
        <v>6</v>
      </c>
      <c r="I916" s="3" t="str">
        <f>IFERROR(VLOOKUP(E916,[2]Sheet1!$C:$D,2,0),"TIPO III - Não classificada")</f>
        <v>TIPO III</v>
      </c>
      <c r="J916" s="3">
        <v>46996</v>
      </c>
      <c r="K916" s="86"/>
      <c r="L916" s="117">
        <f>IF(SUMIFS('MUSD26-30'!B:B,'MUSD26-30'!A:A,ListaUsinas!E916)=0,"",SUMIFS('MUSD26-30'!B:B,'MUSD26-30'!A:A,ListaUsinas!E916))</f>
        <v>5.6</v>
      </c>
      <c r="M916" s="117">
        <f>IF(SUMIFS(MUSD!C:C,MUSD!A:A,ListaUsinas!E916)=0,"",SUMIFS(MUSD!C:C,MUSD!A:A,ListaUsinas!E916))</f>
        <v>5.6</v>
      </c>
      <c r="N916" s="46" t="s">
        <v>8529</v>
      </c>
      <c r="O916" s="50"/>
      <c r="P916" s="79"/>
      <c r="Q916" s="79"/>
      <c r="R916" s="79"/>
      <c r="S916" s="79"/>
      <c r="T916" s="79"/>
      <c r="U916" s="79"/>
      <c r="V916" s="79"/>
      <c r="W916" s="78"/>
    </row>
    <row r="917" spans="1:34" s="1" customFormat="1" ht="12.75" customHeight="1" x14ac:dyDescent="0.25">
      <c r="A917" s="3" t="s">
        <v>6634</v>
      </c>
      <c r="B917" s="48" t="s">
        <v>5112</v>
      </c>
      <c r="C917" s="81" t="s">
        <v>4348</v>
      </c>
      <c r="D917" s="14" t="s">
        <v>3033</v>
      </c>
      <c r="E917" s="14" t="str">
        <f t="shared" si="14"/>
        <v>029163</v>
      </c>
      <c r="F917" s="3" t="s">
        <v>4512</v>
      </c>
      <c r="G917" s="3" t="s">
        <v>940</v>
      </c>
      <c r="H917" s="3" t="s">
        <v>6</v>
      </c>
      <c r="I917" s="3" t="str">
        <f>IFERROR(VLOOKUP(E917,[2]Sheet1!$C:$D,2,0),"TIPO III - Não classificada")</f>
        <v>TIPO III</v>
      </c>
      <c r="J917" s="3">
        <v>46996</v>
      </c>
      <c r="K917" s="86"/>
      <c r="L917" s="117">
        <f>IF(SUMIFS('MUSD26-30'!B:B,'MUSD26-30'!A:A,ListaUsinas!E917)=0,"",SUMIFS('MUSD26-30'!B:B,'MUSD26-30'!A:A,ListaUsinas!E917))</f>
        <v>5.8</v>
      </c>
      <c r="M917" s="117">
        <f>IF(SUMIFS(MUSD!C:C,MUSD!A:A,ListaUsinas!E917)=0,"",SUMIFS(MUSD!C:C,MUSD!A:A,ListaUsinas!E917))</f>
        <v>5.8</v>
      </c>
      <c r="N917" s="46" t="s">
        <v>8529</v>
      </c>
      <c r="O917" s="50"/>
      <c r="P917" s="79"/>
      <c r="Q917" s="79"/>
      <c r="R917" s="79"/>
      <c r="S917" s="79"/>
      <c r="T917" s="79"/>
      <c r="U917" s="79"/>
      <c r="V917" s="79"/>
      <c r="W917" s="78"/>
    </row>
    <row r="918" spans="1:34" s="1" customFormat="1" ht="12.75" customHeight="1" x14ac:dyDescent="0.25">
      <c r="A918" s="3" t="s">
        <v>6634</v>
      </c>
      <c r="B918" s="48" t="s">
        <v>5112</v>
      </c>
      <c r="C918" s="81" t="s">
        <v>4349</v>
      </c>
      <c r="D918" s="14" t="s">
        <v>3313</v>
      </c>
      <c r="E918" s="14" t="str">
        <f t="shared" si="14"/>
        <v>030575</v>
      </c>
      <c r="F918" s="3" t="s">
        <v>4512</v>
      </c>
      <c r="G918" s="3" t="s">
        <v>940</v>
      </c>
      <c r="H918" s="3" t="s">
        <v>6</v>
      </c>
      <c r="I918" s="3" t="str">
        <f>IFERROR(VLOOKUP(E918,[2]Sheet1!$C:$D,2,0),"TIPO III - Não classificada")</f>
        <v>TIPO III</v>
      </c>
      <c r="J918" s="3">
        <v>46996</v>
      </c>
      <c r="K918" s="86"/>
      <c r="L918" s="117">
        <f>IF(SUMIFS('MUSD26-30'!B:B,'MUSD26-30'!A:A,ListaUsinas!E918)=0,"",SUMIFS('MUSD26-30'!B:B,'MUSD26-30'!A:A,ListaUsinas!E918))</f>
        <v>5.6</v>
      </c>
      <c r="M918" s="117">
        <f>IF(SUMIFS(MUSD!C:C,MUSD!A:A,ListaUsinas!E918)=0,"",SUMIFS(MUSD!C:C,MUSD!A:A,ListaUsinas!E918))</f>
        <v>5.6</v>
      </c>
      <c r="N918" s="46" t="s">
        <v>8529</v>
      </c>
      <c r="O918" s="50"/>
      <c r="P918" s="79"/>
      <c r="Q918" s="79"/>
      <c r="R918" s="79"/>
      <c r="S918" s="79"/>
      <c r="T918" s="79"/>
      <c r="U918" s="79"/>
      <c r="V918" s="79"/>
      <c r="W918" s="78"/>
    </row>
    <row r="919" spans="1:34" s="1" customFormat="1" ht="12.75" customHeight="1" x14ac:dyDescent="0.25">
      <c r="A919" s="3" t="s">
        <v>6634</v>
      </c>
      <c r="B919" s="48" t="s">
        <v>5112</v>
      </c>
      <c r="C919" s="81" t="s">
        <v>4350</v>
      </c>
      <c r="D919" s="14" t="s">
        <v>2967</v>
      </c>
      <c r="E919" s="14" t="str">
        <f t="shared" si="14"/>
        <v>030382</v>
      </c>
      <c r="F919" s="3" t="s">
        <v>4512</v>
      </c>
      <c r="G919" s="3" t="s">
        <v>940</v>
      </c>
      <c r="H919" s="3" t="s">
        <v>6</v>
      </c>
      <c r="I919" s="3" t="str">
        <f>IFERROR(VLOOKUP(E919,[2]Sheet1!$C:$D,2,0),"TIPO III - Não classificada")</f>
        <v>TIPO III</v>
      </c>
      <c r="J919" s="3">
        <v>46996</v>
      </c>
      <c r="K919" s="86"/>
      <c r="L919" s="117">
        <f>IF(SUMIFS('MUSD26-30'!B:B,'MUSD26-30'!A:A,ListaUsinas!E919)=0,"",SUMIFS('MUSD26-30'!B:B,'MUSD26-30'!A:A,ListaUsinas!E919))</f>
        <v>9.6</v>
      </c>
      <c r="M919" s="117">
        <f>IF(SUMIFS(MUSD!C:C,MUSD!A:A,ListaUsinas!E919)=0,"",SUMIFS(MUSD!C:C,MUSD!A:A,ListaUsinas!E919))</f>
        <v>9.6</v>
      </c>
      <c r="N919" s="46" t="s">
        <v>8529</v>
      </c>
      <c r="O919" s="50"/>
      <c r="P919" s="79"/>
      <c r="Q919" s="79"/>
      <c r="R919" s="79"/>
      <c r="S919" s="79"/>
      <c r="T919" s="79"/>
      <c r="U919" s="79"/>
      <c r="V919" s="79"/>
      <c r="W919" s="78"/>
    </row>
    <row r="920" spans="1:34" s="1" customFormat="1" ht="12.75" customHeight="1" x14ac:dyDescent="0.25">
      <c r="A920" s="3" t="s">
        <v>6634</v>
      </c>
      <c r="B920" s="48" t="s">
        <v>5112</v>
      </c>
      <c r="C920" s="81" t="s">
        <v>4351</v>
      </c>
      <c r="D920" s="14" t="s">
        <v>2767</v>
      </c>
      <c r="E920" s="14" t="str">
        <f t="shared" si="14"/>
        <v>029072</v>
      </c>
      <c r="F920" s="3" t="s">
        <v>4512</v>
      </c>
      <c r="G920" s="3" t="s">
        <v>940</v>
      </c>
      <c r="H920" s="3" t="s">
        <v>6</v>
      </c>
      <c r="I920" s="3" t="str">
        <f>IFERROR(VLOOKUP(E920,[2]Sheet1!$C:$D,2,0),"TIPO III - Não classificada")</f>
        <v>TIPO III</v>
      </c>
      <c r="J920" s="3">
        <v>46996</v>
      </c>
      <c r="K920" s="86"/>
      <c r="L920" s="117">
        <f>IF(SUMIFS('MUSD26-30'!B:B,'MUSD26-30'!A:A,ListaUsinas!E920)=0,"",SUMIFS('MUSD26-30'!B:B,'MUSD26-30'!A:A,ListaUsinas!E920))</f>
        <v>25</v>
      </c>
      <c r="M920" s="117">
        <f>IF(SUMIFS(MUSD!C:C,MUSD!A:A,ListaUsinas!E920)=0,"",SUMIFS(MUSD!C:C,MUSD!A:A,ListaUsinas!E920))</f>
        <v>25</v>
      </c>
      <c r="N920" s="46" t="s">
        <v>8529</v>
      </c>
      <c r="O920" s="50"/>
      <c r="P920" s="79"/>
      <c r="Q920" s="79"/>
      <c r="R920" s="79"/>
      <c r="S920" s="79"/>
      <c r="T920" s="79"/>
      <c r="U920" s="79"/>
      <c r="V920" s="79"/>
      <c r="W920" s="78"/>
    </row>
    <row r="921" spans="1:34" s="1" customFormat="1" ht="12.75" customHeight="1" x14ac:dyDescent="0.25">
      <c r="A921" s="3" t="s">
        <v>6634</v>
      </c>
      <c r="B921" s="48" t="s">
        <v>5112</v>
      </c>
      <c r="C921" s="81" t="s">
        <v>4352</v>
      </c>
      <c r="D921" s="14" t="s">
        <v>3062</v>
      </c>
      <c r="E921" s="14" t="str">
        <f t="shared" si="14"/>
        <v>000729</v>
      </c>
      <c r="F921" s="3" t="s">
        <v>4512</v>
      </c>
      <c r="G921" s="3" t="s">
        <v>940</v>
      </c>
      <c r="H921" s="3" t="s">
        <v>6</v>
      </c>
      <c r="I921" s="3" t="str">
        <f>IFERROR(VLOOKUP(E921,[2]Sheet1!$C:$D,2,0),"TIPO III - Não classificada")</f>
        <v>TIPO III</v>
      </c>
      <c r="J921" s="3">
        <v>46997</v>
      </c>
      <c r="K921" s="86"/>
      <c r="L921" s="117">
        <f>IF(SUMIFS('MUSD26-30'!B:B,'MUSD26-30'!A:A,ListaUsinas!E921)=0,"",SUMIFS('MUSD26-30'!B:B,'MUSD26-30'!A:A,ListaUsinas!E921))</f>
        <v>1.3</v>
      </c>
      <c r="M921" s="117">
        <f>IF(SUMIFS(MUSD!C:C,MUSD!A:A,ListaUsinas!E921)=0,"",SUMIFS(MUSD!C:C,MUSD!A:A,ListaUsinas!E921))</f>
        <v>1.3</v>
      </c>
      <c r="N921" s="46" t="s">
        <v>8529</v>
      </c>
      <c r="O921" s="50"/>
      <c r="P921" s="79"/>
      <c r="Q921" s="79"/>
      <c r="R921" s="79"/>
      <c r="S921" s="79"/>
      <c r="T921" s="79"/>
      <c r="U921" s="79"/>
      <c r="V921" s="79"/>
      <c r="W921" s="78"/>
    </row>
    <row r="922" spans="1:34" s="1" customFormat="1" ht="13.5" customHeight="1" x14ac:dyDescent="0.25">
      <c r="A922" s="3" t="s">
        <v>6634</v>
      </c>
      <c r="B922" s="48" t="s">
        <v>5112</v>
      </c>
      <c r="C922" s="81" t="s">
        <v>4353</v>
      </c>
      <c r="D922" s="14" t="s">
        <v>2650</v>
      </c>
      <c r="E922" s="14" t="str">
        <f t="shared" si="14"/>
        <v>030577</v>
      </c>
      <c r="F922" s="3" t="s">
        <v>4512</v>
      </c>
      <c r="G922" s="3" t="s">
        <v>940</v>
      </c>
      <c r="H922" s="3" t="s">
        <v>6</v>
      </c>
      <c r="I922" s="3" t="str">
        <f>IFERROR(VLOOKUP(E922,[2]Sheet1!$C:$D,2,0),"TIPO III - Não classificada")</f>
        <v>TIPO III</v>
      </c>
      <c r="J922" s="3">
        <v>46997</v>
      </c>
      <c r="K922" s="86"/>
      <c r="L922" s="117">
        <f>IF(SUMIFS('MUSD26-30'!B:B,'MUSD26-30'!A:A,ListaUsinas!E922)=0,"",SUMIFS('MUSD26-30'!B:B,'MUSD26-30'!A:A,ListaUsinas!E922))</f>
        <v>1</v>
      </c>
      <c r="M922" s="117">
        <f>IF(SUMIFS(MUSD!C:C,MUSD!A:A,ListaUsinas!E922)=0,"",SUMIFS(MUSD!C:C,MUSD!A:A,ListaUsinas!E922))</f>
        <v>1</v>
      </c>
      <c r="N922" s="46" t="s">
        <v>8529</v>
      </c>
      <c r="O922" s="50"/>
      <c r="P922" s="79"/>
      <c r="Q922" s="79"/>
      <c r="R922" s="79"/>
      <c r="S922" s="79"/>
      <c r="T922" s="79"/>
      <c r="U922" s="79"/>
      <c r="V922" s="79"/>
      <c r="W922" s="78"/>
    </row>
    <row r="923" spans="1:34" x14ac:dyDescent="0.25">
      <c r="A923" s="3" t="s">
        <v>6634</v>
      </c>
      <c r="B923" s="48" t="s">
        <v>5112</v>
      </c>
      <c r="C923" s="8" t="s">
        <v>4354</v>
      </c>
      <c r="D923" s="14" t="s">
        <v>2083</v>
      </c>
      <c r="E923" s="14" t="str">
        <f t="shared" si="14"/>
        <v>034241</v>
      </c>
      <c r="F923" s="3" t="s">
        <v>4512</v>
      </c>
      <c r="G923" s="3" t="s">
        <v>940</v>
      </c>
      <c r="H923" s="3" t="s">
        <v>6</v>
      </c>
      <c r="I923" s="3" t="str">
        <f>IFERROR(VLOOKUP(E923,[2]Sheet1!$C:$D,2,0),"TIPO III - Não classificada")</f>
        <v>TIPO III</v>
      </c>
      <c r="J923" s="3">
        <v>46997</v>
      </c>
      <c r="K923" s="86"/>
      <c r="L923" s="117">
        <f>IF(SUMIFS('MUSD26-30'!B:B,'MUSD26-30'!A:A,ListaUsinas!E923)=0,"",SUMIFS('MUSD26-30'!B:B,'MUSD26-30'!A:A,ListaUsinas!E923))</f>
        <v>6</v>
      </c>
      <c r="M923" s="117">
        <f>IF(SUMIFS(MUSD!C:C,MUSD!A:A,ListaUsinas!E923)=0,"",SUMIFS(MUSD!C:C,MUSD!A:A,ListaUsinas!E923))</f>
        <v>6</v>
      </c>
      <c r="N923" s="46" t="s">
        <v>8529</v>
      </c>
      <c r="O923" s="50"/>
      <c r="P923" s="79"/>
      <c r="Q923" s="79"/>
      <c r="R923" s="79"/>
      <c r="S923" s="79"/>
      <c r="T923" s="79"/>
      <c r="U923" s="79"/>
      <c r="V923" s="79"/>
      <c r="W923" s="78"/>
      <c r="Y923" s="1"/>
      <c r="Z923" s="1"/>
      <c r="AA923" s="1"/>
      <c r="AB923" s="1"/>
      <c r="AC923" s="1"/>
      <c r="AD923" s="1"/>
      <c r="AE923" s="1"/>
      <c r="AF923" s="1"/>
      <c r="AG923" s="1"/>
      <c r="AH923" s="1"/>
    </row>
    <row r="924" spans="1:34" s="1" customFormat="1" ht="12.75" customHeight="1" x14ac:dyDescent="0.25">
      <c r="A924" s="3" t="s">
        <v>6634</v>
      </c>
      <c r="B924" s="48" t="s">
        <v>5112</v>
      </c>
      <c r="C924" s="81" t="s">
        <v>4355</v>
      </c>
      <c r="D924" s="14" t="s">
        <v>3150</v>
      </c>
      <c r="E924" s="14" t="str">
        <f t="shared" si="14"/>
        <v>028994</v>
      </c>
      <c r="F924" s="3" t="s">
        <v>4512</v>
      </c>
      <c r="G924" s="3" t="s">
        <v>940</v>
      </c>
      <c r="H924" s="3" t="s">
        <v>6</v>
      </c>
      <c r="I924" s="3" t="str">
        <f>IFERROR(VLOOKUP(E924,[2]Sheet1!$C:$D,2,0),"TIPO III - Não classificada")</f>
        <v>TIPO III</v>
      </c>
      <c r="J924" s="3">
        <v>46968</v>
      </c>
      <c r="K924" s="86"/>
      <c r="L924" s="117">
        <f>IF(SUMIFS('MUSD26-30'!B:B,'MUSD26-30'!A:A,ListaUsinas!E924)=0,"",SUMIFS('MUSD26-30'!B:B,'MUSD26-30'!A:A,ListaUsinas!E924))</f>
        <v>35.619999999999997</v>
      </c>
      <c r="M924" s="117">
        <f>IF(SUMIFS(MUSD!C:C,MUSD!A:A,ListaUsinas!E924)=0,"",SUMIFS(MUSD!C:C,MUSD!A:A,ListaUsinas!E924))</f>
        <v>35.619999999999997</v>
      </c>
      <c r="N924" s="46" t="s">
        <v>8529</v>
      </c>
      <c r="O924" s="50"/>
      <c r="P924" s="79"/>
      <c r="Q924" s="79"/>
      <c r="R924" s="79"/>
      <c r="S924" s="79"/>
      <c r="T924" s="79"/>
      <c r="U924" s="79"/>
      <c r="V924" s="79"/>
      <c r="W924" s="78"/>
    </row>
    <row r="925" spans="1:34" s="1" customFormat="1" ht="13.5" customHeight="1" x14ac:dyDescent="0.25">
      <c r="A925" s="3" t="s">
        <v>6634</v>
      </c>
      <c r="B925" s="48" t="s">
        <v>5112</v>
      </c>
      <c r="C925" s="81" t="s">
        <v>4356</v>
      </c>
      <c r="D925" s="14" t="s">
        <v>3590</v>
      </c>
      <c r="E925" s="14" t="str">
        <f t="shared" si="14"/>
        <v>026885</v>
      </c>
      <c r="F925" s="3" t="s">
        <v>4512</v>
      </c>
      <c r="G925" s="3" t="s">
        <v>940</v>
      </c>
      <c r="H925" s="3" t="s">
        <v>6</v>
      </c>
      <c r="I925" s="3" t="str">
        <f>IFERROR(VLOOKUP(E925,[2]Sheet1!$C:$D,2,0),"TIPO III - Não classificada")</f>
        <v>TIPO III</v>
      </c>
      <c r="J925" s="3">
        <v>46968</v>
      </c>
      <c r="K925" s="86"/>
      <c r="L925" s="117">
        <f>IF(SUMIFS('MUSD26-30'!B:B,'MUSD26-30'!A:A,ListaUsinas!E925)=0,"",SUMIFS('MUSD26-30'!B:B,'MUSD26-30'!A:A,ListaUsinas!E925))</f>
        <v>0.9</v>
      </c>
      <c r="M925" s="117">
        <f>IF(SUMIFS(MUSD!C:C,MUSD!A:A,ListaUsinas!E925)=0,"",SUMIFS(MUSD!C:C,MUSD!A:A,ListaUsinas!E925))</f>
        <v>0.9</v>
      </c>
      <c r="N925" s="46" t="s">
        <v>8529</v>
      </c>
      <c r="O925" s="50"/>
      <c r="P925" s="79"/>
      <c r="Q925" s="79"/>
      <c r="R925" s="79"/>
      <c r="S925" s="79"/>
      <c r="T925" s="79"/>
      <c r="U925" s="79"/>
      <c r="V925" s="79"/>
      <c r="W925" s="78"/>
    </row>
    <row r="926" spans="1:34" s="1" customFormat="1" x14ac:dyDescent="0.25">
      <c r="A926" s="3" t="s">
        <v>6634</v>
      </c>
      <c r="B926" s="48" t="s">
        <v>5112</v>
      </c>
      <c r="C926" s="15" t="s">
        <v>4357</v>
      </c>
      <c r="D926" s="14" t="s">
        <v>4358</v>
      </c>
      <c r="E926" s="14" t="str">
        <f t="shared" si="14"/>
        <v>002871</v>
      </c>
      <c r="F926" s="3" t="s">
        <v>4512</v>
      </c>
      <c r="G926" s="3" t="s">
        <v>940</v>
      </c>
      <c r="H926" s="3" t="s">
        <v>6</v>
      </c>
      <c r="I926" s="3" t="str">
        <f>IFERROR(VLOOKUP(E926,[2]Sheet1!$C:$D,2,0),"TIPO III - Não classificada")</f>
        <v>TIPO III - Não classificada</v>
      </c>
      <c r="J926" s="3">
        <v>46968</v>
      </c>
      <c r="K926" s="86"/>
      <c r="L926" s="117">
        <f>IF(SUMIFS('MUSD26-30'!B:B,'MUSD26-30'!A:A,ListaUsinas!E926)=0,"",SUMIFS('MUSD26-30'!B:B,'MUSD26-30'!A:A,ListaUsinas!E926))</f>
        <v>1.268</v>
      </c>
      <c r="M926" s="117">
        <f>IF(SUMIFS(MUSD!C:C,MUSD!A:A,ListaUsinas!E926)=0,"",SUMIFS(MUSD!C:C,MUSD!A:A,ListaUsinas!E926))</f>
        <v>1.268</v>
      </c>
      <c r="N926" s="46" t="s">
        <v>8529</v>
      </c>
      <c r="O926" s="50"/>
      <c r="P926" s="79"/>
      <c r="Q926" s="79"/>
      <c r="R926" s="79"/>
      <c r="S926" s="79"/>
      <c r="T926" s="79"/>
      <c r="U926" s="79"/>
      <c r="V926" s="79"/>
      <c r="W926" s="78"/>
    </row>
    <row r="927" spans="1:34" s="1" customFormat="1" ht="13.5" customHeight="1" x14ac:dyDescent="0.25">
      <c r="A927" s="3" t="s">
        <v>6634</v>
      </c>
      <c r="B927" s="48" t="s">
        <v>5112</v>
      </c>
      <c r="C927" s="81" t="s">
        <v>4359</v>
      </c>
      <c r="D927" s="14" t="s">
        <v>3078</v>
      </c>
      <c r="E927" s="14" t="str">
        <f t="shared" si="14"/>
        <v>027174</v>
      </c>
      <c r="F927" s="3" t="s">
        <v>4512</v>
      </c>
      <c r="G927" s="3" t="s">
        <v>940</v>
      </c>
      <c r="H927" s="3" t="s">
        <v>6</v>
      </c>
      <c r="I927" s="3" t="str">
        <f>IFERROR(VLOOKUP(E927,[2]Sheet1!$C:$D,2,0),"TIPO III - Não classificada")</f>
        <v>TIPO III</v>
      </c>
      <c r="J927" s="3">
        <v>46998</v>
      </c>
      <c r="K927" s="86"/>
      <c r="L927" s="117">
        <f>IF(SUMIFS('MUSD26-30'!B:B,'MUSD26-30'!A:A,ListaUsinas!E927)=0,"",SUMIFS('MUSD26-30'!B:B,'MUSD26-30'!A:A,ListaUsinas!E927))</f>
        <v>5.15</v>
      </c>
      <c r="M927" s="117">
        <f>IF(SUMIFS(MUSD!C:C,MUSD!A:A,ListaUsinas!E927)=0,"",SUMIFS(MUSD!C:C,MUSD!A:A,ListaUsinas!E927))</f>
        <v>5.15</v>
      </c>
      <c r="N927" s="46" t="s">
        <v>8529</v>
      </c>
      <c r="O927" s="50"/>
      <c r="P927" s="79"/>
      <c r="Q927" s="79"/>
      <c r="R927" s="79"/>
      <c r="S927" s="79"/>
      <c r="T927" s="79"/>
      <c r="U927" s="79"/>
      <c r="V927" s="79"/>
      <c r="W927" s="78"/>
    </row>
    <row r="928" spans="1:34" s="1" customFormat="1" x14ac:dyDescent="0.25">
      <c r="A928" s="3" t="s">
        <v>6634</v>
      </c>
      <c r="B928" s="48" t="s">
        <v>5112</v>
      </c>
      <c r="C928" s="81" t="s">
        <v>4360</v>
      </c>
      <c r="D928" s="14" t="s">
        <v>3046</v>
      </c>
      <c r="E928" s="14" t="str">
        <f t="shared" si="14"/>
        <v>002398</v>
      </c>
      <c r="F928" s="3" t="s">
        <v>4512</v>
      </c>
      <c r="G928" s="3" t="s">
        <v>940</v>
      </c>
      <c r="H928" s="3" t="s">
        <v>6</v>
      </c>
      <c r="I928" s="3" t="str">
        <f>IFERROR(VLOOKUP(E928,[2]Sheet1!$C:$D,2,0),"TIPO III - Não classificada")</f>
        <v>TIPO III</v>
      </c>
      <c r="J928" s="3">
        <v>46998</v>
      </c>
      <c r="K928" s="86"/>
      <c r="L928" s="117">
        <f>IF(SUMIFS('MUSD26-30'!B:B,'MUSD26-30'!A:A,ListaUsinas!E928)=0,"",SUMIFS('MUSD26-30'!B:B,'MUSD26-30'!A:A,ListaUsinas!E928))</f>
        <v>6.5</v>
      </c>
      <c r="M928" s="117">
        <f>IF(SUMIFS(MUSD!C:C,MUSD!A:A,ListaUsinas!E928)=0,"",SUMIFS(MUSD!C:C,MUSD!A:A,ListaUsinas!E928))</f>
        <v>6.5</v>
      </c>
      <c r="N928" s="46" t="s">
        <v>8529</v>
      </c>
      <c r="O928" s="50"/>
      <c r="P928" s="79"/>
      <c r="Q928" s="79"/>
      <c r="R928" s="79"/>
      <c r="S928" s="79"/>
      <c r="T928" s="79"/>
      <c r="U928" s="79"/>
      <c r="V928" s="79"/>
      <c r="W928" s="78"/>
    </row>
    <row r="929" spans="1:23" s="1" customFormat="1" x14ac:dyDescent="0.25">
      <c r="A929" s="3" t="s">
        <v>6634</v>
      </c>
      <c r="B929" s="48" t="s">
        <v>5112</v>
      </c>
      <c r="C929" s="81" t="s">
        <v>4361</v>
      </c>
      <c r="D929" s="14" t="s">
        <v>3136</v>
      </c>
      <c r="E929" s="14" t="str">
        <f t="shared" si="14"/>
        <v>028850</v>
      </c>
      <c r="F929" s="3" t="s">
        <v>4512</v>
      </c>
      <c r="G929" s="3" t="s">
        <v>940</v>
      </c>
      <c r="H929" s="3" t="s">
        <v>6</v>
      </c>
      <c r="I929" s="3" t="str">
        <f>IFERROR(VLOOKUP(E929,[2]Sheet1!$C:$D,2,0),"TIPO III - Não classificada")</f>
        <v>TIPO III</v>
      </c>
      <c r="J929" s="3">
        <v>46998</v>
      </c>
      <c r="K929" s="86"/>
      <c r="L929" s="117">
        <f>IF(SUMIFS('MUSD26-30'!B:B,'MUSD26-30'!A:A,ListaUsinas!E929)=0,"",SUMIFS('MUSD26-30'!B:B,'MUSD26-30'!A:A,ListaUsinas!E929))</f>
        <v>3.6</v>
      </c>
      <c r="M929" s="117">
        <f>IF(SUMIFS(MUSD!C:C,MUSD!A:A,ListaUsinas!E929)=0,"",SUMIFS(MUSD!C:C,MUSD!A:A,ListaUsinas!E929))</f>
        <v>3.6</v>
      </c>
      <c r="N929" s="46" t="s">
        <v>8529</v>
      </c>
      <c r="O929" s="50"/>
      <c r="P929" s="79"/>
      <c r="Q929" s="79"/>
      <c r="R929" s="79"/>
      <c r="S929" s="79"/>
      <c r="T929" s="79"/>
      <c r="U929" s="79"/>
      <c r="V929" s="79"/>
      <c r="W929" s="78"/>
    </row>
    <row r="930" spans="1:23" s="1" customFormat="1" x14ac:dyDescent="0.25">
      <c r="A930" s="3" t="s">
        <v>6634</v>
      </c>
      <c r="B930" s="48" t="s">
        <v>5112</v>
      </c>
      <c r="C930" s="81" t="s">
        <v>4362</v>
      </c>
      <c r="D930" s="14" t="s">
        <v>2609</v>
      </c>
      <c r="E930" s="14" t="str">
        <f t="shared" si="14"/>
        <v>028846</v>
      </c>
      <c r="F930" s="3" t="s">
        <v>4512</v>
      </c>
      <c r="G930" s="3" t="s">
        <v>940</v>
      </c>
      <c r="H930" s="3" t="s">
        <v>6</v>
      </c>
      <c r="I930" s="3" t="str">
        <f>IFERROR(VLOOKUP(E930,[2]Sheet1!$C:$D,2,0),"TIPO III - Não classificada")</f>
        <v>TIPO III</v>
      </c>
      <c r="J930" s="3">
        <v>46998</v>
      </c>
      <c r="K930" s="86"/>
      <c r="L930" s="117">
        <f>IF(SUMIFS('MUSD26-30'!B:B,'MUSD26-30'!A:A,ListaUsinas!E930)=0,"",SUMIFS('MUSD26-30'!B:B,'MUSD26-30'!A:A,ListaUsinas!E930))</f>
        <v>2.48</v>
      </c>
      <c r="M930" s="117">
        <f>IF(SUMIFS(MUSD!C:C,MUSD!A:A,ListaUsinas!E930)=0,"",SUMIFS(MUSD!C:C,MUSD!A:A,ListaUsinas!E930))</f>
        <v>2.48</v>
      </c>
      <c r="N930" s="46" t="s">
        <v>8529</v>
      </c>
      <c r="O930" s="50"/>
      <c r="P930" s="79"/>
      <c r="Q930" s="79"/>
      <c r="R930" s="79"/>
      <c r="S930" s="79"/>
      <c r="T930" s="79"/>
      <c r="U930" s="79"/>
      <c r="V930" s="79"/>
      <c r="W930" s="78"/>
    </row>
    <row r="931" spans="1:23" s="1" customFormat="1" x14ac:dyDescent="0.25">
      <c r="A931" s="3" t="s">
        <v>6634</v>
      </c>
      <c r="B931" s="48" t="s">
        <v>5112</v>
      </c>
      <c r="C931" s="81" t="s">
        <v>4363</v>
      </c>
      <c r="D931" s="14" t="s">
        <v>2677</v>
      </c>
      <c r="E931" s="14" t="str">
        <f t="shared" si="14"/>
        <v>029222</v>
      </c>
      <c r="F931" s="3" t="s">
        <v>4512</v>
      </c>
      <c r="G931" s="3" t="s">
        <v>940</v>
      </c>
      <c r="H931" s="3" t="s">
        <v>6</v>
      </c>
      <c r="I931" s="3" t="str">
        <f>IFERROR(VLOOKUP(E931,[2]Sheet1!$C:$D,2,0),"TIPO III - Não classificada")</f>
        <v>TIPO III</v>
      </c>
      <c r="J931" s="3">
        <v>46998</v>
      </c>
      <c r="K931" s="86"/>
      <c r="L931" s="117">
        <f>IF(SUMIFS('MUSD26-30'!B:B,'MUSD26-30'!A:A,ListaUsinas!E931)=0,"",SUMIFS('MUSD26-30'!B:B,'MUSD26-30'!A:A,ListaUsinas!E931))</f>
        <v>9</v>
      </c>
      <c r="M931" s="117">
        <f>IF(SUMIFS(MUSD!C:C,MUSD!A:A,ListaUsinas!E931)=0,"",SUMIFS(MUSD!C:C,MUSD!A:A,ListaUsinas!E931))</f>
        <v>9</v>
      </c>
      <c r="N931" s="46" t="s">
        <v>8529</v>
      </c>
      <c r="O931" s="50"/>
      <c r="P931" s="79"/>
      <c r="Q931" s="79"/>
      <c r="R931" s="79"/>
      <c r="S931" s="79"/>
      <c r="T931" s="79"/>
      <c r="U931" s="79"/>
      <c r="V931" s="79"/>
      <c r="W931" s="78"/>
    </row>
    <row r="932" spans="1:23" s="1" customFormat="1" x14ac:dyDescent="0.25">
      <c r="A932" s="3" t="s">
        <v>6634</v>
      </c>
      <c r="B932" s="48" t="s">
        <v>5112</v>
      </c>
      <c r="C932" s="81" t="s">
        <v>4364</v>
      </c>
      <c r="D932" s="14" t="s">
        <v>3809</v>
      </c>
      <c r="E932" s="14" t="str">
        <f t="shared" si="14"/>
        <v>030069</v>
      </c>
      <c r="F932" s="3" t="s">
        <v>4512</v>
      </c>
      <c r="G932" s="3" t="s">
        <v>940</v>
      </c>
      <c r="H932" s="3" t="s">
        <v>6</v>
      </c>
      <c r="I932" s="3" t="str">
        <f>IFERROR(VLOOKUP(E932,[2]Sheet1!$C:$D,2,0),"TIPO III - Não classificada")</f>
        <v>TIPO III</v>
      </c>
      <c r="J932" s="3">
        <v>46998</v>
      </c>
      <c r="K932" s="86"/>
      <c r="L932" s="117">
        <f>IF(SUMIFS('MUSD26-30'!B:B,'MUSD26-30'!A:A,ListaUsinas!E932)=0,"",SUMIFS('MUSD26-30'!B:B,'MUSD26-30'!A:A,ListaUsinas!E932))</f>
        <v>0.44</v>
      </c>
      <c r="M932" s="117">
        <f>IF(SUMIFS(MUSD!C:C,MUSD!A:A,ListaUsinas!E932)=0,"",SUMIFS(MUSD!C:C,MUSD!A:A,ListaUsinas!E932))</f>
        <v>0.44</v>
      </c>
      <c r="N932" s="46" t="s">
        <v>8529</v>
      </c>
      <c r="O932" s="50"/>
      <c r="P932" s="79"/>
      <c r="Q932" s="79"/>
      <c r="R932" s="79"/>
      <c r="S932" s="79"/>
      <c r="T932" s="79"/>
      <c r="U932" s="79"/>
      <c r="V932" s="79"/>
      <c r="W932" s="78"/>
    </row>
    <row r="933" spans="1:23" s="1" customFormat="1" x14ac:dyDescent="0.25">
      <c r="A933" s="3" t="s">
        <v>6634</v>
      </c>
      <c r="B933" s="48" t="s">
        <v>5112</v>
      </c>
      <c r="C933" s="81" t="s">
        <v>4365</v>
      </c>
      <c r="D933" s="14" t="s">
        <v>2205</v>
      </c>
      <c r="E933" s="14" t="str">
        <f t="shared" si="14"/>
        <v>029411</v>
      </c>
      <c r="F933" s="3" t="s">
        <v>4512</v>
      </c>
      <c r="G933" s="3" t="s">
        <v>940</v>
      </c>
      <c r="H933" s="3" t="s">
        <v>6</v>
      </c>
      <c r="I933" s="3" t="str">
        <f>IFERROR(VLOOKUP(E933,[2]Sheet1!$C:$D,2,0),"TIPO III - Não classificada")</f>
        <v>TIPO III</v>
      </c>
      <c r="J933" s="3">
        <v>46998</v>
      </c>
      <c r="K933" s="86"/>
      <c r="L933" s="117">
        <f>IF(SUMIFS('MUSD26-30'!B:B,'MUSD26-30'!A:A,ListaUsinas!E933)=0,"",SUMIFS('MUSD26-30'!B:B,'MUSD26-30'!A:A,ListaUsinas!E933))</f>
        <v>5</v>
      </c>
      <c r="M933" s="117">
        <f>IF(SUMIFS(MUSD!C:C,MUSD!A:A,ListaUsinas!E933)=0,"",SUMIFS(MUSD!C:C,MUSD!A:A,ListaUsinas!E933))</f>
        <v>5</v>
      </c>
      <c r="N933" s="46" t="s">
        <v>8529</v>
      </c>
      <c r="O933" s="50"/>
      <c r="P933" s="79"/>
      <c r="Q933" s="79"/>
      <c r="R933" s="79"/>
      <c r="S933" s="79"/>
      <c r="T933" s="79"/>
      <c r="U933" s="79"/>
      <c r="V933" s="79"/>
      <c r="W933" s="78"/>
    </row>
    <row r="934" spans="1:23" s="1" customFormat="1" ht="12.75" customHeight="1" x14ac:dyDescent="0.25">
      <c r="A934" s="3" t="s">
        <v>6634</v>
      </c>
      <c r="B934" s="48" t="s">
        <v>5112</v>
      </c>
      <c r="C934" s="81" t="s">
        <v>4366</v>
      </c>
      <c r="D934" s="14" t="s">
        <v>2889</v>
      </c>
      <c r="E934" s="14" t="str">
        <f t="shared" si="14"/>
        <v>027879</v>
      </c>
      <c r="F934" s="3" t="s">
        <v>4512</v>
      </c>
      <c r="G934" s="3" t="s">
        <v>940</v>
      </c>
      <c r="H934" s="3" t="s">
        <v>6</v>
      </c>
      <c r="I934" s="3" t="str">
        <f>IFERROR(VLOOKUP(E934,[2]Sheet1!$C:$D,2,0),"TIPO III - Não classificada")</f>
        <v>TIPO III</v>
      </c>
      <c r="J934" s="3">
        <v>46999</v>
      </c>
      <c r="K934" s="86"/>
      <c r="L934" s="117">
        <f>IF(SUMIFS('MUSD26-30'!B:B,'MUSD26-30'!A:A,ListaUsinas!E934)=0,"",SUMIFS('MUSD26-30'!B:B,'MUSD26-30'!A:A,ListaUsinas!E934))</f>
        <v>15.32</v>
      </c>
      <c r="M934" s="117">
        <f>IF(SUMIFS(MUSD!C:C,MUSD!A:A,ListaUsinas!E934)=0,"",SUMIFS(MUSD!C:C,MUSD!A:A,ListaUsinas!E934))</f>
        <v>15.32</v>
      </c>
      <c r="N934" s="46" t="s">
        <v>8529</v>
      </c>
      <c r="O934" s="50"/>
      <c r="P934" s="79"/>
      <c r="Q934" s="79"/>
      <c r="R934" s="79"/>
      <c r="S934" s="79"/>
      <c r="T934" s="79"/>
      <c r="U934" s="79"/>
      <c r="V934" s="79"/>
      <c r="W934" s="78"/>
    </row>
    <row r="935" spans="1:23" s="1" customFormat="1" ht="12.75" customHeight="1" x14ac:dyDescent="0.25">
      <c r="A935" s="3" t="s">
        <v>6634</v>
      </c>
      <c r="B935" s="48" t="s">
        <v>5112</v>
      </c>
      <c r="C935" s="81" t="s">
        <v>4367</v>
      </c>
      <c r="D935" s="14" t="s">
        <v>3037</v>
      </c>
      <c r="E935" s="14" t="str">
        <f t="shared" si="14"/>
        <v>001509</v>
      </c>
      <c r="F935" s="3" t="s">
        <v>4512</v>
      </c>
      <c r="G935" s="3" t="s">
        <v>940</v>
      </c>
      <c r="H935" s="3" t="s">
        <v>6</v>
      </c>
      <c r="I935" s="3" t="str">
        <f>IFERROR(VLOOKUP(E935,[2]Sheet1!$C:$D,2,0),"TIPO III - Não classificada")</f>
        <v>TIPO III</v>
      </c>
      <c r="J935" s="3">
        <v>46999</v>
      </c>
      <c r="K935" s="86"/>
      <c r="L935" s="117">
        <f>IF(SUMIFS('MUSD26-30'!B:B,'MUSD26-30'!A:A,ListaUsinas!E935)=0,"",SUMIFS('MUSD26-30'!B:B,'MUSD26-30'!A:A,ListaUsinas!E935))</f>
        <v>4.88</v>
      </c>
      <c r="M935" s="117">
        <f>IF(SUMIFS(MUSD!C:C,MUSD!A:A,ListaUsinas!E935)=0,"",SUMIFS(MUSD!C:C,MUSD!A:A,ListaUsinas!E935))</f>
        <v>4.88</v>
      </c>
      <c r="N935" s="46" t="s">
        <v>8529</v>
      </c>
      <c r="O935" s="50"/>
      <c r="P935" s="79"/>
      <c r="Q935" s="79"/>
      <c r="R935" s="79"/>
      <c r="S935" s="79"/>
      <c r="T935" s="79"/>
      <c r="U935" s="79"/>
      <c r="V935" s="79"/>
      <c r="W935" s="78"/>
    </row>
    <row r="936" spans="1:23" s="1" customFormat="1" ht="12.75" customHeight="1" x14ac:dyDescent="0.25">
      <c r="A936" s="3" t="s">
        <v>6634</v>
      </c>
      <c r="B936" s="48" t="s">
        <v>5112</v>
      </c>
      <c r="C936" s="81" t="s">
        <v>4368</v>
      </c>
      <c r="D936" s="14" t="s">
        <v>3096</v>
      </c>
      <c r="E936" s="14" t="str">
        <f t="shared" si="14"/>
        <v>029686</v>
      </c>
      <c r="F936" s="3" t="s">
        <v>4512</v>
      </c>
      <c r="G936" s="3" t="s">
        <v>940</v>
      </c>
      <c r="H936" s="3" t="s">
        <v>6</v>
      </c>
      <c r="I936" s="3" t="str">
        <f>IFERROR(VLOOKUP(E936,[2]Sheet1!$C:$D,2,0),"TIPO III - Não classificada")</f>
        <v>TIPO III</v>
      </c>
      <c r="J936" s="3">
        <v>47000</v>
      </c>
      <c r="K936" s="86"/>
      <c r="L936" s="117">
        <f>IF(SUMIFS('MUSD26-30'!B:B,'MUSD26-30'!A:A,ListaUsinas!E936)=0,"",SUMIFS('MUSD26-30'!B:B,'MUSD26-30'!A:A,ListaUsinas!E936))</f>
        <v>4.2</v>
      </c>
      <c r="M936" s="117">
        <f>IF(SUMIFS(MUSD!C:C,MUSD!A:A,ListaUsinas!E936)=0,"",SUMIFS(MUSD!C:C,MUSD!A:A,ListaUsinas!E936))</f>
        <v>4.2</v>
      </c>
      <c r="N936" s="46" t="s">
        <v>8529</v>
      </c>
      <c r="O936" s="50"/>
      <c r="P936" s="79"/>
      <c r="Q936" s="79"/>
      <c r="R936" s="79"/>
      <c r="S936" s="79"/>
      <c r="T936" s="79"/>
      <c r="U936" s="79"/>
      <c r="V936" s="79"/>
      <c r="W936" s="78"/>
    </row>
    <row r="937" spans="1:23" s="1" customFormat="1" ht="12.75" customHeight="1" x14ac:dyDescent="0.25">
      <c r="A937" s="3" t="s">
        <v>6634</v>
      </c>
      <c r="B937" s="48" t="s">
        <v>5112</v>
      </c>
      <c r="C937" s="81" t="s">
        <v>4369</v>
      </c>
      <c r="D937" s="14" t="s">
        <v>3627</v>
      </c>
      <c r="E937" s="14" t="str">
        <f t="shared" si="14"/>
        <v>027908</v>
      </c>
      <c r="F937" s="3" t="s">
        <v>4512</v>
      </c>
      <c r="G937" s="3" t="s">
        <v>940</v>
      </c>
      <c r="H937" s="3" t="s">
        <v>6</v>
      </c>
      <c r="I937" s="3" t="str">
        <f>IFERROR(VLOOKUP(E937,[2]Sheet1!$C:$D,2,0),"TIPO III - Não classificada")</f>
        <v>TIPO III</v>
      </c>
      <c r="J937" s="3">
        <v>46996</v>
      </c>
      <c r="K937" s="86"/>
      <c r="L937" s="117">
        <f>IF(SUMIFS('MUSD26-30'!B:B,'MUSD26-30'!A:A,ListaUsinas!E937)=0,"",SUMIFS('MUSD26-30'!B:B,'MUSD26-30'!A:A,ListaUsinas!E937))</f>
        <v>2.5</v>
      </c>
      <c r="M937" s="117">
        <f>IF(SUMIFS(MUSD!C:C,MUSD!A:A,ListaUsinas!E937)=0,"",SUMIFS(MUSD!C:C,MUSD!A:A,ListaUsinas!E937))</f>
        <v>2.5</v>
      </c>
      <c r="N937" s="46" t="s">
        <v>8529</v>
      </c>
      <c r="O937" s="50"/>
      <c r="P937" s="79"/>
      <c r="Q937" s="79"/>
      <c r="R937" s="79"/>
      <c r="S937" s="79"/>
      <c r="T937" s="79"/>
      <c r="U937" s="79"/>
      <c r="V937" s="79"/>
      <c r="W937" s="78"/>
    </row>
    <row r="938" spans="1:23" s="1" customFormat="1" ht="12.75" customHeight="1" x14ac:dyDescent="0.25">
      <c r="A938" s="3" t="s">
        <v>6634</v>
      </c>
      <c r="B938" s="48" t="s">
        <v>5112</v>
      </c>
      <c r="C938" s="81" t="s">
        <v>4370</v>
      </c>
      <c r="D938" s="14" t="s">
        <v>2991</v>
      </c>
      <c r="E938" s="14" t="str">
        <f t="shared" si="14"/>
        <v>031034</v>
      </c>
      <c r="F938" s="3" t="s">
        <v>4512</v>
      </c>
      <c r="G938" s="3" t="s">
        <v>940</v>
      </c>
      <c r="H938" s="3" t="s">
        <v>6</v>
      </c>
      <c r="I938" s="3" t="str">
        <f>IFERROR(VLOOKUP(E938,[2]Sheet1!$C:$D,2,0),"TIPO III - Não classificada")</f>
        <v>TIPO III</v>
      </c>
      <c r="J938" s="3">
        <v>46987</v>
      </c>
      <c r="K938" s="86"/>
      <c r="L938" s="117">
        <f>IF(SUMIFS('MUSD26-30'!B:B,'MUSD26-30'!A:A,ListaUsinas!E938)=0,"",SUMIFS('MUSD26-30'!B:B,'MUSD26-30'!A:A,ListaUsinas!E938))</f>
        <v>30</v>
      </c>
      <c r="M938" s="117">
        <f>IF(SUMIFS(MUSD!C:C,MUSD!A:A,ListaUsinas!E938)=0,"",SUMIFS(MUSD!C:C,MUSD!A:A,ListaUsinas!E938))</f>
        <v>30</v>
      </c>
      <c r="N938" s="46" t="s">
        <v>8529</v>
      </c>
      <c r="O938" s="50"/>
      <c r="P938" s="79"/>
      <c r="Q938" s="79"/>
      <c r="R938" s="79"/>
      <c r="S938" s="79"/>
      <c r="T938" s="79"/>
      <c r="U938" s="79"/>
      <c r="V938" s="79"/>
      <c r="W938" s="78"/>
    </row>
    <row r="939" spans="1:23" s="1" customFormat="1" x14ac:dyDescent="0.25">
      <c r="A939" s="3" t="s">
        <v>6634</v>
      </c>
      <c r="B939" s="48" t="s">
        <v>5112</v>
      </c>
      <c r="C939" s="81" t="s">
        <v>4371</v>
      </c>
      <c r="D939" s="14" t="s">
        <v>3592</v>
      </c>
      <c r="E939" s="14" t="str">
        <f t="shared" si="14"/>
        <v>028148</v>
      </c>
      <c r="F939" s="3" t="s">
        <v>4512</v>
      </c>
      <c r="G939" s="3" t="s">
        <v>940</v>
      </c>
      <c r="H939" s="3" t="s">
        <v>6</v>
      </c>
      <c r="I939" s="3" t="str">
        <f>IFERROR(VLOOKUP(E939,[2]Sheet1!$C:$D,2,0),"TIPO III - Não classificada")</f>
        <v>TIPO III</v>
      </c>
      <c r="J939" s="3">
        <v>46984</v>
      </c>
      <c r="K939" s="86"/>
      <c r="L939" s="117">
        <f>IF(SUMIFS('MUSD26-30'!B:B,'MUSD26-30'!A:A,ListaUsinas!E939)=0,"",SUMIFS('MUSD26-30'!B:B,'MUSD26-30'!A:A,ListaUsinas!E939))</f>
        <v>30</v>
      </c>
      <c r="M939" s="117">
        <f>IF(SUMIFS(MUSD!C:C,MUSD!A:A,ListaUsinas!E939)=0,"",SUMIFS(MUSD!C:C,MUSD!A:A,ListaUsinas!E939))</f>
        <v>30</v>
      </c>
      <c r="N939" s="46" t="s">
        <v>8529</v>
      </c>
      <c r="O939" s="50"/>
      <c r="P939" s="79"/>
      <c r="Q939" s="79"/>
      <c r="R939" s="79"/>
      <c r="S939" s="79"/>
      <c r="T939" s="79"/>
      <c r="U939" s="79"/>
      <c r="V939" s="79"/>
      <c r="W939" s="78"/>
    </row>
    <row r="940" spans="1:23" s="1" customFormat="1" x14ac:dyDescent="0.25">
      <c r="A940" s="3" t="s">
        <v>6634</v>
      </c>
      <c r="B940" s="48" t="s">
        <v>5112</v>
      </c>
      <c r="C940" s="81" t="s">
        <v>4372</v>
      </c>
      <c r="D940" s="14" t="s">
        <v>2971</v>
      </c>
      <c r="E940" s="14" t="str">
        <f t="shared" si="14"/>
        <v>001549</v>
      </c>
      <c r="F940" s="3" t="s">
        <v>4512</v>
      </c>
      <c r="G940" s="3" t="s">
        <v>940</v>
      </c>
      <c r="H940" s="3" t="s">
        <v>6</v>
      </c>
      <c r="I940" s="3" t="str">
        <f>IFERROR(VLOOKUP(E940,[2]Sheet1!$C:$D,2,0),"TIPO III - Não classificada")</f>
        <v>TIPO III</v>
      </c>
      <c r="J940" s="3">
        <v>46993</v>
      </c>
      <c r="K940" s="86"/>
      <c r="L940" s="117">
        <f>IF(SUMIFS('MUSD26-30'!B:B,'MUSD26-30'!A:A,ListaUsinas!E940)=0,"",SUMIFS('MUSD26-30'!B:B,'MUSD26-30'!A:A,ListaUsinas!E940))</f>
        <v>1.22</v>
      </c>
      <c r="M940" s="117">
        <f>IF(SUMIFS(MUSD!C:C,MUSD!A:A,ListaUsinas!E940)=0,"",SUMIFS(MUSD!C:C,MUSD!A:A,ListaUsinas!E940))</f>
        <v>1.22</v>
      </c>
      <c r="N940" s="46" t="s">
        <v>8529</v>
      </c>
      <c r="O940" s="50"/>
      <c r="P940" s="79"/>
      <c r="Q940" s="79"/>
      <c r="R940" s="79"/>
      <c r="S940" s="79"/>
      <c r="T940" s="79"/>
      <c r="U940" s="79"/>
      <c r="V940" s="79"/>
      <c r="W940" s="78"/>
    </row>
    <row r="941" spans="1:23" s="1" customFormat="1" ht="12.75" customHeight="1" x14ac:dyDescent="0.25">
      <c r="A941" s="3" t="s">
        <v>6634</v>
      </c>
      <c r="B941" s="48" t="s">
        <v>5112</v>
      </c>
      <c r="C941" s="81" t="s">
        <v>4373</v>
      </c>
      <c r="D941" s="14" t="s">
        <v>3083</v>
      </c>
      <c r="E941" s="14" t="str">
        <f t="shared" si="14"/>
        <v>033372</v>
      </c>
      <c r="F941" s="3" t="s">
        <v>4512</v>
      </c>
      <c r="G941" s="3" t="s">
        <v>940</v>
      </c>
      <c r="H941" s="3" t="s">
        <v>6</v>
      </c>
      <c r="I941" s="3" t="str">
        <f>IFERROR(VLOOKUP(E941,[2]Sheet1!$C:$D,2,0),"TIPO III - Não classificada")</f>
        <v>TIPO III</v>
      </c>
      <c r="J941" s="3">
        <v>46993</v>
      </c>
      <c r="K941" s="86"/>
      <c r="L941" s="117">
        <f>IF(SUMIFS('MUSD26-30'!B:B,'MUSD26-30'!A:A,ListaUsinas!E941)=0,"",SUMIFS('MUSD26-30'!B:B,'MUSD26-30'!A:A,ListaUsinas!E941))</f>
        <v>1</v>
      </c>
      <c r="M941" s="117">
        <f>IF(SUMIFS(MUSD!C:C,MUSD!A:A,ListaUsinas!E941)=0,"",SUMIFS(MUSD!C:C,MUSD!A:A,ListaUsinas!E941))</f>
        <v>1</v>
      </c>
      <c r="N941" s="46" t="s">
        <v>8529</v>
      </c>
      <c r="O941" s="50"/>
      <c r="P941" s="79"/>
      <c r="Q941" s="79"/>
      <c r="R941" s="79"/>
      <c r="S941" s="79"/>
      <c r="T941" s="79"/>
      <c r="U941" s="79"/>
      <c r="V941" s="79"/>
      <c r="W941" s="78"/>
    </row>
    <row r="942" spans="1:23" s="1" customFormat="1" ht="13.5" customHeight="1" x14ac:dyDescent="0.25">
      <c r="A942" s="3" t="s">
        <v>6634</v>
      </c>
      <c r="B942" s="48" t="s">
        <v>5112</v>
      </c>
      <c r="C942" s="81" t="s">
        <v>4374</v>
      </c>
      <c r="D942" s="14" t="s">
        <v>2960</v>
      </c>
      <c r="E942" s="14" t="str">
        <f t="shared" si="14"/>
        <v>027153</v>
      </c>
      <c r="F942" s="3" t="s">
        <v>4512</v>
      </c>
      <c r="G942" s="3" t="s">
        <v>940</v>
      </c>
      <c r="H942" s="3" t="s">
        <v>6</v>
      </c>
      <c r="I942" s="3" t="str">
        <f>IFERROR(VLOOKUP(E942,[2]Sheet1!$C:$D,2,0),"TIPO III - Não classificada")</f>
        <v>TIPO III</v>
      </c>
      <c r="J942" s="3">
        <v>47001</v>
      </c>
      <c r="K942" s="86"/>
      <c r="L942" s="117">
        <f>IF(SUMIFS('MUSD26-30'!B:B,'MUSD26-30'!A:A,ListaUsinas!E942)=0,"",SUMIFS('MUSD26-30'!B:B,'MUSD26-30'!A:A,ListaUsinas!E942))</f>
        <v>2.2999999999999998</v>
      </c>
      <c r="M942" s="117">
        <f>IF(SUMIFS(MUSD!C:C,MUSD!A:A,ListaUsinas!E942)=0,"",SUMIFS(MUSD!C:C,MUSD!A:A,ListaUsinas!E942))</f>
        <v>2.2999999999999998</v>
      </c>
      <c r="N942" s="46" t="s">
        <v>8529</v>
      </c>
      <c r="O942" s="50"/>
      <c r="P942" s="79"/>
      <c r="Q942" s="79"/>
      <c r="R942" s="79"/>
      <c r="S942" s="79"/>
      <c r="T942" s="79"/>
      <c r="U942" s="79"/>
      <c r="V942" s="79"/>
      <c r="W942" s="78"/>
    </row>
    <row r="943" spans="1:23" s="1" customFormat="1" x14ac:dyDescent="0.25">
      <c r="A943" s="3" t="s">
        <v>6634</v>
      </c>
      <c r="B943" s="48" t="s">
        <v>5112</v>
      </c>
      <c r="C943" s="81" t="s">
        <v>4375</v>
      </c>
      <c r="D943" s="14" t="s">
        <v>2992</v>
      </c>
      <c r="E943" s="14" t="str">
        <f t="shared" si="14"/>
        <v>002085</v>
      </c>
      <c r="F943" s="3" t="s">
        <v>4512</v>
      </c>
      <c r="G943" s="3" t="s">
        <v>940</v>
      </c>
      <c r="H943" s="3" t="s">
        <v>6</v>
      </c>
      <c r="I943" s="3" t="str">
        <f>IFERROR(VLOOKUP(E943,[2]Sheet1!$C:$D,2,0),"TIPO III - Não classificada")</f>
        <v>TIPO III</v>
      </c>
      <c r="J943" s="3">
        <v>47001</v>
      </c>
      <c r="K943" s="86"/>
      <c r="L943" s="117">
        <f>IF(SUMIFS('MUSD26-30'!B:B,'MUSD26-30'!A:A,ListaUsinas!E943)=0,"",SUMIFS('MUSD26-30'!B:B,'MUSD26-30'!A:A,ListaUsinas!E943))</f>
        <v>0.83</v>
      </c>
      <c r="M943" s="117">
        <f>IF(SUMIFS(MUSD!C:C,MUSD!A:A,ListaUsinas!E943)=0,"",SUMIFS(MUSD!C:C,MUSD!A:A,ListaUsinas!E943))</f>
        <v>0.83</v>
      </c>
      <c r="N943" s="46" t="s">
        <v>8529</v>
      </c>
      <c r="O943" s="50"/>
      <c r="P943" s="79"/>
      <c r="Q943" s="79"/>
      <c r="R943" s="79"/>
      <c r="S943" s="79"/>
      <c r="T943" s="79"/>
      <c r="U943" s="79"/>
      <c r="V943" s="79"/>
      <c r="W943" s="78"/>
    </row>
    <row r="944" spans="1:23" s="1" customFormat="1" x14ac:dyDescent="0.25">
      <c r="A944" s="3" t="s">
        <v>6634</v>
      </c>
      <c r="B944" s="48" t="s">
        <v>5112</v>
      </c>
      <c r="C944" s="81" t="s">
        <v>4376</v>
      </c>
      <c r="D944" s="14" t="s">
        <v>3053</v>
      </c>
      <c r="E944" s="14" t="str">
        <f t="shared" si="14"/>
        <v>000771</v>
      </c>
      <c r="F944" s="3" t="s">
        <v>4512</v>
      </c>
      <c r="G944" s="3" t="s">
        <v>940</v>
      </c>
      <c r="H944" s="3" t="s">
        <v>6</v>
      </c>
      <c r="I944" s="3" t="str">
        <f>IFERROR(VLOOKUP(E944,[2]Sheet1!$C:$D,2,0),"TIPO III - Não classificada")</f>
        <v>TIPO III</v>
      </c>
      <c r="J944" s="3">
        <v>46978</v>
      </c>
      <c r="K944" s="86"/>
      <c r="L944" s="117">
        <f>IF(SUMIFS('MUSD26-30'!B:B,'MUSD26-30'!A:A,ListaUsinas!E944)=0,"",SUMIFS('MUSD26-30'!B:B,'MUSD26-30'!A:A,ListaUsinas!E944))</f>
        <v>1.98</v>
      </c>
      <c r="M944" s="117">
        <f>IF(SUMIFS(MUSD!C:C,MUSD!A:A,ListaUsinas!E944)=0,"",SUMIFS(MUSD!C:C,MUSD!A:A,ListaUsinas!E944))</f>
        <v>1.98</v>
      </c>
      <c r="N944" s="46" t="s">
        <v>8529</v>
      </c>
      <c r="O944" s="50"/>
      <c r="P944" s="79"/>
      <c r="Q944" s="79"/>
      <c r="R944" s="79"/>
      <c r="S944" s="79"/>
      <c r="T944" s="79"/>
      <c r="U944" s="79"/>
      <c r="V944" s="79"/>
      <c r="W944" s="78"/>
    </row>
    <row r="945" spans="1:34" s="1" customFormat="1" ht="14.25" customHeight="1" x14ac:dyDescent="0.25">
      <c r="A945" s="3" t="s">
        <v>6634</v>
      </c>
      <c r="B945" s="48" t="s">
        <v>5112</v>
      </c>
      <c r="C945" s="81" t="s">
        <v>4377</v>
      </c>
      <c r="D945" s="14" t="s">
        <v>2990</v>
      </c>
      <c r="E945" s="14" t="str">
        <f t="shared" si="14"/>
        <v>027549</v>
      </c>
      <c r="F945" s="3" t="s">
        <v>4512</v>
      </c>
      <c r="G945" s="3" t="s">
        <v>940</v>
      </c>
      <c r="H945" s="3" t="s">
        <v>6</v>
      </c>
      <c r="I945" s="3" t="str">
        <f>IFERROR(VLOOKUP(E945,[2]Sheet1!$C:$D,2,0),"TIPO III - Não classificada")</f>
        <v>TIPO III</v>
      </c>
      <c r="J945" s="3">
        <v>46978</v>
      </c>
      <c r="K945" s="86"/>
      <c r="L945" s="117">
        <f>IF(SUMIFS('MUSD26-30'!B:B,'MUSD26-30'!A:A,ListaUsinas!E945)=0,"",SUMIFS('MUSD26-30'!B:B,'MUSD26-30'!A:A,ListaUsinas!E945))</f>
        <v>5.28</v>
      </c>
      <c r="M945" s="117">
        <f>IF(SUMIFS(MUSD!C:C,MUSD!A:A,ListaUsinas!E945)=0,"",SUMIFS(MUSD!C:C,MUSD!A:A,ListaUsinas!E945))</f>
        <v>5.28</v>
      </c>
      <c r="N945" s="46" t="s">
        <v>8529</v>
      </c>
      <c r="O945" s="50"/>
      <c r="P945" s="79"/>
      <c r="Q945" s="79"/>
      <c r="R945" s="79"/>
      <c r="S945" s="79"/>
      <c r="T945" s="79"/>
      <c r="U945" s="79"/>
      <c r="V945" s="79"/>
      <c r="W945" s="78"/>
    </row>
    <row r="946" spans="1:34" s="1" customFormat="1" x14ac:dyDescent="0.25">
      <c r="A946" s="3" t="s">
        <v>6634</v>
      </c>
      <c r="B946" s="48" t="s">
        <v>5112</v>
      </c>
      <c r="C946" s="81" t="s">
        <v>4378</v>
      </c>
      <c r="D946" s="14" t="s">
        <v>3605</v>
      </c>
      <c r="E946" s="14" t="str">
        <f t="shared" si="14"/>
        <v>031470</v>
      </c>
      <c r="F946" s="3" t="s">
        <v>4512</v>
      </c>
      <c r="G946" s="3" t="s">
        <v>940</v>
      </c>
      <c r="H946" s="3" t="s">
        <v>6</v>
      </c>
      <c r="I946" s="3" t="str">
        <f>IFERROR(VLOOKUP(E946,[2]Sheet1!$C:$D,2,0),"TIPO III - Não classificada")</f>
        <v>TIPO III</v>
      </c>
      <c r="J946" s="3">
        <v>46978</v>
      </c>
      <c r="K946" s="86"/>
      <c r="L946" s="117">
        <f>IF(SUMIFS('MUSD26-30'!B:B,'MUSD26-30'!A:A,ListaUsinas!E946)=0,"",SUMIFS('MUSD26-30'!B:B,'MUSD26-30'!A:A,ListaUsinas!E946))</f>
        <v>0.3</v>
      </c>
      <c r="M946" s="117">
        <f>IF(SUMIFS(MUSD!C:C,MUSD!A:A,ListaUsinas!E946)=0,"",SUMIFS(MUSD!C:C,MUSD!A:A,ListaUsinas!E946))</f>
        <v>0.3</v>
      </c>
      <c r="N946" s="46" t="s">
        <v>8529</v>
      </c>
      <c r="O946" s="50"/>
      <c r="P946" s="79"/>
      <c r="Q946" s="79"/>
      <c r="R946" s="79"/>
      <c r="S946" s="79"/>
      <c r="T946" s="79"/>
      <c r="U946" s="79"/>
      <c r="V946" s="79"/>
      <c r="W946" s="78"/>
    </row>
    <row r="947" spans="1:34" s="1" customFormat="1" x14ac:dyDescent="0.25">
      <c r="A947" s="3" t="s">
        <v>6634</v>
      </c>
      <c r="B947" s="48" t="s">
        <v>5112</v>
      </c>
      <c r="C947" s="81" t="s">
        <v>4379</v>
      </c>
      <c r="D947" s="14" t="s">
        <v>3634</v>
      </c>
      <c r="E947" s="14" t="str">
        <f t="shared" si="14"/>
        <v>028139</v>
      </c>
      <c r="F947" s="3" t="s">
        <v>4512</v>
      </c>
      <c r="G947" s="3" t="s">
        <v>940</v>
      </c>
      <c r="H947" s="3" t="s">
        <v>6</v>
      </c>
      <c r="I947" s="3" t="str">
        <f>IFERROR(VLOOKUP(E947,[2]Sheet1!$C:$D,2,0),"TIPO III - Não classificada")</f>
        <v>TIPO III</v>
      </c>
      <c r="J947" s="3">
        <v>47806</v>
      </c>
      <c r="K947" s="86"/>
      <c r="L947" s="117">
        <f>IF(SUMIFS('MUSD26-30'!B:B,'MUSD26-30'!A:A,ListaUsinas!E947)=0,"",SUMIFS('MUSD26-30'!B:B,'MUSD26-30'!A:A,ListaUsinas!E947))</f>
        <v>26</v>
      </c>
      <c r="M947" s="117">
        <f>IF(SUMIFS(MUSD!C:C,MUSD!A:A,ListaUsinas!E947)=0,"",SUMIFS(MUSD!C:C,MUSD!A:A,ListaUsinas!E947))</f>
        <v>26</v>
      </c>
      <c r="N947" s="46" t="s">
        <v>8529</v>
      </c>
      <c r="O947" s="50"/>
      <c r="P947" s="79"/>
      <c r="Q947" s="79"/>
      <c r="R947" s="79"/>
      <c r="S947" s="79"/>
      <c r="T947" s="79"/>
      <c r="U947" s="79"/>
      <c r="V947" s="79"/>
      <c r="W947" s="78"/>
    </row>
    <row r="948" spans="1:34" s="1" customFormat="1" ht="12.75" customHeight="1" x14ac:dyDescent="0.25">
      <c r="A948" s="3" t="s">
        <v>6634</v>
      </c>
      <c r="B948" s="48" t="s">
        <v>5112</v>
      </c>
      <c r="C948" s="81" t="s">
        <v>4380</v>
      </c>
      <c r="D948" s="14" t="s">
        <v>3002</v>
      </c>
      <c r="E948" s="14" t="str">
        <f t="shared" si="14"/>
        <v>002642</v>
      </c>
      <c r="F948" s="3" t="s">
        <v>4512</v>
      </c>
      <c r="G948" s="3" t="s">
        <v>940</v>
      </c>
      <c r="H948" s="3" t="s">
        <v>6</v>
      </c>
      <c r="I948" s="3" t="str">
        <f>IFERROR(VLOOKUP(E948,[2]Sheet1!$C:$D,2,0),"TIPO III - Não classificada")</f>
        <v>TIPO III</v>
      </c>
      <c r="J948" s="3">
        <v>47003</v>
      </c>
      <c r="K948" s="86"/>
      <c r="L948" s="117">
        <f>IF(SUMIFS('MUSD26-30'!B:B,'MUSD26-30'!A:A,ListaUsinas!E948)=0,"",SUMIFS('MUSD26-30'!B:B,'MUSD26-30'!A:A,ListaUsinas!E948))</f>
        <v>0.94</v>
      </c>
      <c r="M948" s="117">
        <f>IF(SUMIFS(MUSD!C:C,MUSD!A:A,ListaUsinas!E948)=0,"",SUMIFS(MUSD!C:C,MUSD!A:A,ListaUsinas!E948))</f>
        <v>0.94</v>
      </c>
      <c r="N948" s="46" t="s">
        <v>8529</v>
      </c>
      <c r="O948" s="50"/>
      <c r="P948" s="79"/>
      <c r="Q948" s="79"/>
      <c r="R948" s="79"/>
      <c r="S948" s="79"/>
      <c r="T948" s="79"/>
      <c r="U948" s="79"/>
      <c r="V948" s="79"/>
      <c r="W948" s="78"/>
    </row>
    <row r="949" spans="1:34" s="1" customFormat="1" x14ac:dyDescent="0.25">
      <c r="A949" s="3" t="s">
        <v>6634</v>
      </c>
      <c r="B949" s="48" t="s">
        <v>5112</v>
      </c>
      <c r="C949" s="81" t="s">
        <v>290</v>
      </c>
      <c r="D949" s="14" t="s">
        <v>3498</v>
      </c>
      <c r="E949" s="14" t="str">
        <f t="shared" si="14"/>
        <v>028149</v>
      </c>
      <c r="F949" s="3" t="s">
        <v>4512</v>
      </c>
      <c r="G949" s="3" t="s">
        <v>940</v>
      </c>
      <c r="H949" s="3" t="s">
        <v>6</v>
      </c>
      <c r="I949" s="3" t="str">
        <f>IFERROR(VLOOKUP(E949,[2]Sheet1!$C:$D,2,0),"TIPO III - Não classificada")</f>
        <v>TIPO III</v>
      </c>
      <c r="J949" s="3">
        <v>47805</v>
      </c>
      <c r="K949" s="86"/>
      <c r="L949" s="117">
        <f>IF(SUMIFS('MUSD26-30'!B:B,'MUSD26-30'!A:A,ListaUsinas!E949)=0,"",SUMIFS('MUSD26-30'!B:B,'MUSD26-30'!A:A,ListaUsinas!E949))</f>
        <v>29.94</v>
      </c>
      <c r="M949" s="117">
        <f>IF(SUMIFS(MUSD!C:C,MUSD!A:A,ListaUsinas!E949)=0,"",SUMIFS(MUSD!C:C,MUSD!A:A,ListaUsinas!E949))</f>
        <v>29.94</v>
      </c>
      <c r="N949" s="46" t="s">
        <v>8529</v>
      </c>
      <c r="O949" s="50"/>
      <c r="P949" s="79"/>
      <c r="Q949" s="79"/>
      <c r="R949" s="79"/>
      <c r="S949" s="79"/>
      <c r="T949" s="79"/>
      <c r="U949" s="79"/>
      <c r="V949" s="79"/>
      <c r="W949" s="78"/>
    </row>
    <row r="950" spans="1:34" s="1" customFormat="1" ht="15.75" customHeight="1" x14ac:dyDescent="0.25">
      <c r="A950" s="3" t="s">
        <v>6634</v>
      </c>
      <c r="B950" s="48" t="s">
        <v>5112</v>
      </c>
      <c r="C950" s="81" t="s">
        <v>4381</v>
      </c>
      <c r="D950" s="14" t="s">
        <v>2984</v>
      </c>
      <c r="E950" s="14" t="str">
        <f t="shared" si="14"/>
        <v>028801</v>
      </c>
      <c r="F950" s="3" t="s">
        <v>4512</v>
      </c>
      <c r="G950" s="3" t="s">
        <v>940</v>
      </c>
      <c r="H950" s="3" t="s">
        <v>6</v>
      </c>
      <c r="I950" s="3" t="str">
        <f>IFERROR(VLOOKUP(E950,[2]Sheet1!$C:$D,2,0),"TIPO III - Não classificada")</f>
        <v>TIPO III</v>
      </c>
      <c r="J950" s="3">
        <v>46995</v>
      </c>
      <c r="K950" s="86"/>
      <c r="L950" s="117">
        <f>IF(SUMIFS('MUSD26-30'!B:B,'MUSD26-30'!A:A,ListaUsinas!E950)=0,"",SUMIFS('MUSD26-30'!B:B,'MUSD26-30'!A:A,ListaUsinas!E950))</f>
        <v>30</v>
      </c>
      <c r="M950" s="117">
        <f>IF(SUMIFS(MUSD!C:C,MUSD!A:A,ListaUsinas!E950)=0,"",SUMIFS(MUSD!C:C,MUSD!A:A,ListaUsinas!E950))</f>
        <v>30</v>
      </c>
      <c r="N950" s="46" t="s">
        <v>8529</v>
      </c>
      <c r="O950" s="50"/>
      <c r="P950" s="79"/>
      <c r="Q950" s="79"/>
      <c r="R950" s="79"/>
      <c r="S950" s="79"/>
      <c r="T950" s="79"/>
      <c r="U950" s="79"/>
      <c r="V950" s="79"/>
      <c r="W950" s="78"/>
    </row>
    <row r="951" spans="1:34" s="1" customFormat="1" x14ac:dyDescent="0.25">
      <c r="A951" s="3" t="s">
        <v>6634</v>
      </c>
      <c r="B951" s="48" t="s">
        <v>5112</v>
      </c>
      <c r="C951" s="81" t="s">
        <v>4382</v>
      </c>
      <c r="D951" s="14" t="s">
        <v>3346</v>
      </c>
      <c r="E951" s="14" t="str">
        <f t="shared" si="14"/>
        <v>029652</v>
      </c>
      <c r="F951" s="3" t="s">
        <v>4512</v>
      </c>
      <c r="G951" s="3" t="s">
        <v>940</v>
      </c>
      <c r="H951" s="3" t="s">
        <v>6</v>
      </c>
      <c r="I951" s="3" t="str">
        <f>IFERROR(VLOOKUP(E951,[2]Sheet1!$C:$D,2,0),"TIPO III - Não classificada")</f>
        <v>TIPO III</v>
      </c>
      <c r="J951" s="3">
        <v>46995</v>
      </c>
      <c r="K951" s="86"/>
      <c r="L951" s="117">
        <f>IF(SUMIFS('MUSD26-30'!B:B,'MUSD26-30'!A:A,ListaUsinas!E951)=0,"",SUMIFS('MUSD26-30'!B:B,'MUSD26-30'!A:A,ListaUsinas!E951))</f>
        <v>28.5</v>
      </c>
      <c r="M951" s="117">
        <f>IF(SUMIFS(MUSD!C:C,MUSD!A:A,ListaUsinas!E951)=0,"",SUMIFS(MUSD!C:C,MUSD!A:A,ListaUsinas!E951))</f>
        <v>28.5</v>
      </c>
      <c r="N951" s="46" t="s">
        <v>8529</v>
      </c>
      <c r="O951" s="50"/>
      <c r="P951" s="79"/>
      <c r="Q951" s="79"/>
      <c r="R951" s="79"/>
      <c r="S951" s="79"/>
      <c r="T951" s="79"/>
      <c r="U951" s="79"/>
      <c r="V951" s="79"/>
      <c r="W951" s="78"/>
    </row>
    <row r="952" spans="1:34" s="1" customFormat="1" x14ac:dyDescent="0.25">
      <c r="A952" s="3" t="s">
        <v>6634</v>
      </c>
      <c r="B952" s="48" t="s">
        <v>5112</v>
      </c>
      <c r="C952" s="81" t="s">
        <v>4383</v>
      </c>
      <c r="D952" s="14" t="s">
        <v>3119</v>
      </c>
      <c r="E952" s="14" t="str">
        <f t="shared" si="14"/>
        <v>028367</v>
      </c>
      <c r="F952" s="3" t="s">
        <v>4512</v>
      </c>
      <c r="G952" s="3" t="s">
        <v>940</v>
      </c>
      <c r="H952" s="3" t="s">
        <v>6</v>
      </c>
      <c r="I952" s="3" t="str">
        <f>IFERROR(VLOOKUP(E952,[2]Sheet1!$C:$D,2,0),"TIPO III - Não classificada")</f>
        <v>TIPO III</v>
      </c>
      <c r="J952" s="3">
        <v>47822</v>
      </c>
      <c r="K952" s="86"/>
      <c r="L952" s="117">
        <f>IF(SUMIFS('MUSD26-30'!B:B,'MUSD26-30'!A:A,ListaUsinas!E952)=0,"",SUMIFS('MUSD26-30'!B:B,'MUSD26-30'!A:A,ListaUsinas!E952))</f>
        <v>20</v>
      </c>
      <c r="M952" s="117">
        <f>IF(SUMIFS(MUSD!C:C,MUSD!A:A,ListaUsinas!E952)=0,"",SUMIFS(MUSD!C:C,MUSD!A:A,ListaUsinas!E952))</f>
        <v>20</v>
      </c>
      <c r="N952" s="46" t="s">
        <v>8529</v>
      </c>
      <c r="O952" s="50"/>
      <c r="P952" s="79"/>
      <c r="Q952" s="79"/>
      <c r="R952" s="79"/>
      <c r="S952" s="79"/>
      <c r="T952" s="79"/>
      <c r="U952" s="79"/>
      <c r="V952" s="79"/>
      <c r="W952" s="78"/>
    </row>
    <row r="953" spans="1:34" s="32" customFormat="1" x14ac:dyDescent="0.25">
      <c r="A953" s="3" t="s">
        <v>6634</v>
      </c>
      <c r="B953" s="48" t="s">
        <v>5112</v>
      </c>
      <c r="C953" s="99" t="s">
        <v>4384</v>
      </c>
      <c r="D953" s="14" t="s">
        <v>2393</v>
      </c>
      <c r="E953" s="14" t="str">
        <f t="shared" si="14"/>
        <v>051729</v>
      </c>
      <c r="F953" s="3" t="s">
        <v>4512</v>
      </c>
      <c r="G953" s="3" t="s">
        <v>940</v>
      </c>
      <c r="H953" s="3" t="s">
        <v>6</v>
      </c>
      <c r="I953" s="3" t="str">
        <f>IFERROR(VLOOKUP(E953,[2]Sheet1!$C:$D,2,0),"TIPO III - Não classificada")</f>
        <v>TIPO III</v>
      </c>
      <c r="J953" s="3">
        <v>47822</v>
      </c>
      <c r="K953" s="86"/>
      <c r="L953" s="117">
        <f>IF(SUMIFS('MUSD26-30'!B:B,'MUSD26-30'!A:A,ListaUsinas!E953)=0,"",SUMIFS('MUSD26-30'!B:B,'MUSD26-30'!A:A,ListaUsinas!E953))</f>
        <v>10</v>
      </c>
      <c r="M953" s="117">
        <f>IF(SUMIFS(MUSD!C:C,MUSD!A:A,ListaUsinas!E953)=0,"",SUMIFS(MUSD!C:C,MUSD!A:A,ListaUsinas!E953))</f>
        <v>10</v>
      </c>
      <c r="N953" s="46" t="s">
        <v>8529</v>
      </c>
      <c r="O953" s="50"/>
      <c r="P953" s="79"/>
      <c r="Q953" s="79"/>
      <c r="R953" s="79"/>
      <c r="S953" s="79"/>
      <c r="T953" s="79"/>
      <c r="U953" s="79"/>
      <c r="V953" s="79"/>
      <c r="W953" s="78"/>
      <c r="Y953" s="1"/>
      <c r="Z953" s="1"/>
      <c r="AA953" s="1"/>
      <c r="AB953" s="1"/>
      <c r="AC953" s="1"/>
      <c r="AD953" s="1"/>
      <c r="AE953" s="1"/>
      <c r="AF953" s="1"/>
      <c r="AG953" s="1"/>
      <c r="AH953" s="1"/>
    </row>
    <row r="954" spans="1:34" s="1" customFormat="1" ht="30" x14ac:dyDescent="0.25">
      <c r="A954" s="3" t="s">
        <v>6634</v>
      </c>
      <c r="B954" s="48" t="s">
        <v>5112</v>
      </c>
      <c r="C954" s="81" t="s">
        <v>4385</v>
      </c>
      <c r="D954" s="14" t="s">
        <v>3028</v>
      </c>
      <c r="E954" s="14" t="str">
        <f t="shared" si="14"/>
        <v>029575</v>
      </c>
      <c r="F954" s="3" t="s">
        <v>4512</v>
      </c>
      <c r="G954" s="3" t="s">
        <v>940</v>
      </c>
      <c r="H954" s="3" t="s">
        <v>6</v>
      </c>
      <c r="I954" s="3" t="str">
        <f>IFERROR(VLOOKUP(E954,[2]Sheet1!$C:$D,2,0),"TIPO III - Não classificada")</f>
        <v>TIPO III</v>
      </c>
      <c r="J954" s="3">
        <v>47822</v>
      </c>
      <c r="K954" s="86"/>
      <c r="L954" s="117">
        <f>IF(SUMIFS('MUSD26-30'!B:B,'MUSD26-30'!A:A,ListaUsinas!E954)=0,"",SUMIFS('MUSD26-30'!B:B,'MUSD26-30'!A:A,ListaUsinas!E954))</f>
        <v>30</v>
      </c>
      <c r="M954" s="117">
        <f>IF(SUMIFS(MUSD!C:C,MUSD!A:A,ListaUsinas!E954)=0,"",SUMIFS(MUSD!C:C,MUSD!A:A,ListaUsinas!E954))</f>
        <v>30</v>
      </c>
      <c r="N954" s="46" t="s">
        <v>8529</v>
      </c>
      <c r="O954" s="50"/>
      <c r="P954" s="79"/>
      <c r="Q954" s="79"/>
      <c r="R954" s="79"/>
      <c r="S954" s="79"/>
      <c r="T954" s="79"/>
      <c r="U954" s="79"/>
      <c r="V954" s="79"/>
      <c r="W954" s="78"/>
    </row>
    <row r="955" spans="1:34" s="1" customFormat="1" x14ac:dyDescent="0.25">
      <c r="A955" s="3" t="s">
        <v>6634</v>
      </c>
      <c r="B955" s="48" t="s">
        <v>5112</v>
      </c>
      <c r="C955" s="81" t="s">
        <v>4386</v>
      </c>
      <c r="D955" s="14" t="s">
        <v>2888</v>
      </c>
      <c r="E955" s="14" t="str">
        <f t="shared" si="14"/>
        <v>031968</v>
      </c>
      <c r="F955" s="3" t="s">
        <v>4512</v>
      </c>
      <c r="G955" s="3" t="s">
        <v>940</v>
      </c>
      <c r="H955" s="3" t="s">
        <v>6</v>
      </c>
      <c r="I955" s="3" t="str">
        <f>IFERROR(VLOOKUP(E955,[2]Sheet1!$C:$D,2,0),"TIPO III - Não classificada")</f>
        <v>TIPO III</v>
      </c>
      <c r="J955" s="3">
        <v>47822</v>
      </c>
      <c r="K955" s="86"/>
      <c r="L955" s="117">
        <f>IF(SUMIFS('MUSD26-30'!B:B,'MUSD26-30'!A:A,ListaUsinas!E955)=0,"",SUMIFS('MUSD26-30'!B:B,'MUSD26-30'!A:A,ListaUsinas!E955))</f>
        <v>10</v>
      </c>
      <c r="M955" s="117">
        <f>IF(SUMIFS(MUSD!C:C,MUSD!A:A,ListaUsinas!E955)=0,"",SUMIFS(MUSD!C:C,MUSD!A:A,ListaUsinas!E955))</f>
        <v>10</v>
      </c>
      <c r="N955" s="46" t="s">
        <v>8529</v>
      </c>
      <c r="O955" s="50"/>
      <c r="P955" s="79"/>
      <c r="Q955" s="79"/>
      <c r="R955" s="79"/>
      <c r="S955" s="79"/>
      <c r="T955" s="79"/>
      <c r="U955" s="79"/>
      <c r="V955" s="79"/>
      <c r="W955" s="78"/>
    </row>
    <row r="956" spans="1:34" s="1" customFormat="1" x14ac:dyDescent="0.25">
      <c r="A956" s="3" t="s">
        <v>6634</v>
      </c>
      <c r="B956" s="48" t="s">
        <v>5112</v>
      </c>
      <c r="C956" s="81" t="s">
        <v>4387</v>
      </c>
      <c r="D956" s="14" t="s">
        <v>1960</v>
      </c>
      <c r="E956" s="14" t="str">
        <f t="shared" si="14"/>
        <v>040813</v>
      </c>
      <c r="F956" s="3" t="s">
        <v>4512</v>
      </c>
      <c r="G956" s="3" t="s">
        <v>940</v>
      </c>
      <c r="H956" s="3" t="s">
        <v>6</v>
      </c>
      <c r="I956" s="3" t="str">
        <f>IFERROR(VLOOKUP(E956,[2]Sheet1!$C:$D,2,0),"TIPO III - Não classificada")</f>
        <v>TIPO III</v>
      </c>
      <c r="J956" s="3">
        <v>47005</v>
      </c>
      <c r="K956" s="86"/>
      <c r="L956" s="117">
        <f>IF(SUMIFS('MUSD26-30'!B:B,'MUSD26-30'!A:A,ListaUsinas!E956)=0,"",SUMIFS('MUSD26-30'!B:B,'MUSD26-30'!A:A,ListaUsinas!E956))</f>
        <v>1.9</v>
      </c>
      <c r="M956" s="117">
        <f>IF(SUMIFS(MUSD!C:C,MUSD!A:A,ListaUsinas!E956)=0,"",SUMIFS(MUSD!C:C,MUSD!A:A,ListaUsinas!E956))</f>
        <v>1.9</v>
      </c>
      <c r="N956" s="46" t="s">
        <v>8529</v>
      </c>
      <c r="O956" s="50"/>
      <c r="P956" s="79"/>
      <c r="Q956" s="79"/>
      <c r="R956" s="79"/>
      <c r="S956" s="79"/>
      <c r="T956" s="79"/>
      <c r="U956" s="79"/>
      <c r="V956" s="79"/>
      <c r="W956" s="78"/>
    </row>
    <row r="957" spans="1:34" s="1" customFormat="1" x14ac:dyDescent="0.25">
      <c r="A957" s="3" t="s">
        <v>6634</v>
      </c>
      <c r="B957" s="48" t="s">
        <v>5112</v>
      </c>
      <c r="C957" s="81" t="s">
        <v>4388</v>
      </c>
      <c r="D957" s="14" t="s">
        <v>3051</v>
      </c>
      <c r="E957" s="14" t="str">
        <f t="shared" si="14"/>
        <v>029144</v>
      </c>
      <c r="F957" s="3" t="s">
        <v>4512</v>
      </c>
      <c r="G957" s="3" t="s">
        <v>940</v>
      </c>
      <c r="H957" s="3" t="s">
        <v>6</v>
      </c>
      <c r="I957" s="3" t="str">
        <f>IFERROR(VLOOKUP(E957,[2]Sheet1!$C:$D,2,0),"TIPO III - Não classificada")</f>
        <v>TIPO III</v>
      </c>
      <c r="J957" s="3">
        <v>46981</v>
      </c>
      <c r="K957" s="86"/>
      <c r="L957" s="117">
        <f>IF(SUMIFS('MUSD26-30'!B:B,'MUSD26-30'!A:A,ListaUsinas!E957)=0,"",SUMIFS('MUSD26-30'!B:B,'MUSD26-30'!A:A,ListaUsinas!E957))</f>
        <v>23.3</v>
      </c>
      <c r="M957" s="117">
        <f>IF(SUMIFS(MUSD!C:C,MUSD!A:A,ListaUsinas!E957)=0,"",SUMIFS(MUSD!C:C,MUSD!A:A,ListaUsinas!E957))</f>
        <v>23.3</v>
      </c>
      <c r="N957" s="46" t="s">
        <v>8529</v>
      </c>
      <c r="O957" s="50"/>
      <c r="P957" s="79"/>
      <c r="Q957" s="79"/>
      <c r="R957" s="79"/>
      <c r="S957" s="79"/>
      <c r="T957" s="79"/>
      <c r="U957" s="79"/>
      <c r="V957" s="79"/>
      <c r="W957" s="78"/>
    </row>
    <row r="958" spans="1:34" s="1" customFormat="1" x14ac:dyDescent="0.25">
      <c r="A958" s="3" t="s">
        <v>6634</v>
      </c>
      <c r="B958" s="48" t="s">
        <v>5112</v>
      </c>
      <c r="C958" s="81" t="s">
        <v>4389</v>
      </c>
      <c r="D958" s="14" t="s">
        <v>3101</v>
      </c>
      <c r="E958" s="14" t="str">
        <f t="shared" si="14"/>
        <v>029180</v>
      </c>
      <c r="F958" s="3" t="s">
        <v>4512</v>
      </c>
      <c r="G958" s="3" t="s">
        <v>940</v>
      </c>
      <c r="H958" s="3" t="s">
        <v>6</v>
      </c>
      <c r="I958" s="3" t="str">
        <f>IFERROR(VLOOKUP(E958,[2]Sheet1!$C:$D,2,0),"TIPO III - Não classificada")</f>
        <v>TIPO III</v>
      </c>
      <c r="J958" s="3">
        <v>46983</v>
      </c>
      <c r="K958" s="86"/>
      <c r="L958" s="117">
        <f>IF(SUMIFS('MUSD26-30'!B:B,'MUSD26-30'!A:A,ListaUsinas!E958)=0,"",SUMIFS('MUSD26-30'!B:B,'MUSD26-30'!A:A,ListaUsinas!E958))</f>
        <v>19.55</v>
      </c>
      <c r="M958" s="117">
        <f>IF(SUMIFS(MUSD!C:C,MUSD!A:A,ListaUsinas!E958)=0,"",SUMIFS(MUSD!C:C,MUSD!A:A,ListaUsinas!E958))</f>
        <v>19.55</v>
      </c>
      <c r="N958" s="46" t="s">
        <v>8529</v>
      </c>
      <c r="O958" s="50"/>
      <c r="P958" s="79"/>
      <c r="Q958" s="79"/>
      <c r="R958" s="79"/>
      <c r="S958" s="79"/>
      <c r="T958" s="79"/>
      <c r="U958" s="79"/>
      <c r="V958" s="79"/>
      <c r="W958" s="78"/>
    </row>
    <row r="959" spans="1:34" s="1" customFormat="1" x14ac:dyDescent="0.25">
      <c r="A959" s="3" t="s">
        <v>6634</v>
      </c>
      <c r="B959" s="48" t="s">
        <v>5112</v>
      </c>
      <c r="C959" s="81" t="s">
        <v>4390</v>
      </c>
      <c r="D959" s="14" t="s">
        <v>3263</v>
      </c>
      <c r="E959" s="14" t="str">
        <f t="shared" si="14"/>
        <v>028782</v>
      </c>
      <c r="F959" s="3" t="s">
        <v>4512</v>
      </c>
      <c r="G959" s="3" t="s">
        <v>940</v>
      </c>
      <c r="H959" s="3" t="s">
        <v>6</v>
      </c>
      <c r="I959" s="3" t="str">
        <f>IFERROR(VLOOKUP(E959,[2]Sheet1!$C:$D,2,0),"TIPO III - Não classificada")</f>
        <v>TIPO III</v>
      </c>
      <c r="J959" s="3">
        <v>47002</v>
      </c>
      <c r="K959" s="86"/>
      <c r="L959" s="117">
        <f>IF(SUMIFS('MUSD26-30'!B:B,'MUSD26-30'!A:A,ListaUsinas!E959)=0,"",SUMIFS('MUSD26-30'!B:B,'MUSD26-30'!A:A,ListaUsinas!E959))</f>
        <v>23</v>
      </c>
      <c r="M959" s="117">
        <f>IF(SUMIFS(MUSD!C:C,MUSD!A:A,ListaUsinas!E959)=0,"",SUMIFS(MUSD!C:C,MUSD!A:A,ListaUsinas!E959))</f>
        <v>23</v>
      </c>
      <c r="N959" s="46" t="s">
        <v>8529</v>
      </c>
      <c r="O959" s="50"/>
      <c r="P959" s="79"/>
      <c r="Q959" s="79"/>
      <c r="R959" s="79"/>
      <c r="S959" s="79"/>
      <c r="T959" s="79"/>
      <c r="U959" s="79"/>
      <c r="V959" s="79"/>
      <c r="W959" s="78"/>
    </row>
    <row r="960" spans="1:34" s="1" customFormat="1" x14ac:dyDescent="0.25">
      <c r="A960" s="3" t="s">
        <v>6634</v>
      </c>
      <c r="B960" s="48" t="s">
        <v>5112</v>
      </c>
      <c r="C960" s="81" t="s">
        <v>4391</v>
      </c>
      <c r="D960" s="14" t="s">
        <v>3107</v>
      </c>
      <c r="E960" s="14" t="str">
        <f t="shared" si="14"/>
        <v>030458</v>
      </c>
      <c r="F960" s="3" t="s">
        <v>4512</v>
      </c>
      <c r="G960" s="3" t="s">
        <v>940</v>
      </c>
      <c r="H960" s="3" t="s">
        <v>6</v>
      </c>
      <c r="I960" s="3" t="str">
        <f>IFERROR(VLOOKUP(E960,[2]Sheet1!$C:$D,2,0),"TIPO III - Não classificada")</f>
        <v>TIPO III</v>
      </c>
      <c r="J960" s="3">
        <v>9759</v>
      </c>
      <c r="K960" s="86"/>
      <c r="L960" s="117">
        <f>IF(SUMIFS('MUSD26-30'!B:B,'MUSD26-30'!A:A,ListaUsinas!E960)=0,"",SUMIFS('MUSD26-30'!B:B,'MUSD26-30'!A:A,ListaUsinas!E960))</f>
        <v>19</v>
      </c>
      <c r="M960" s="117">
        <f>IF(SUMIFS(MUSD!C:C,MUSD!A:A,ListaUsinas!E960)=0,"",SUMIFS(MUSD!C:C,MUSD!A:A,ListaUsinas!E960))</f>
        <v>19</v>
      </c>
      <c r="N960" s="46" t="s">
        <v>8529</v>
      </c>
      <c r="O960" s="50"/>
      <c r="P960" s="79"/>
      <c r="Q960" s="79"/>
      <c r="R960" s="79"/>
      <c r="S960" s="79"/>
      <c r="T960" s="79"/>
      <c r="U960" s="79"/>
      <c r="V960" s="79"/>
      <c r="W960" s="78"/>
    </row>
    <row r="961" spans="1:23" s="1" customFormat="1" ht="12.75" customHeight="1" x14ac:dyDescent="0.25">
      <c r="A961" s="3" t="s">
        <v>6634</v>
      </c>
      <c r="B961" s="48" t="s">
        <v>5112</v>
      </c>
      <c r="C961" s="81" t="s">
        <v>4392</v>
      </c>
      <c r="D961" s="14" t="s">
        <v>3741</v>
      </c>
      <c r="E961" s="14" t="str">
        <f t="shared" si="14"/>
        <v>028793</v>
      </c>
      <c r="F961" s="3" t="s">
        <v>4512</v>
      </c>
      <c r="G961" s="3" t="s">
        <v>940</v>
      </c>
      <c r="H961" s="3" t="s">
        <v>6</v>
      </c>
      <c r="I961" s="3" t="str">
        <f>IFERROR(VLOOKUP(E961,[2]Sheet1!$C:$D,2,0),"TIPO III - Não classificada")</f>
        <v>TIPO III</v>
      </c>
      <c r="J961" s="3">
        <v>46996</v>
      </c>
      <c r="K961" s="86"/>
      <c r="L961" s="117">
        <f>IF(SUMIFS('MUSD26-30'!B:B,'MUSD26-30'!A:A,ListaUsinas!E961)=0,"",SUMIFS('MUSD26-30'!B:B,'MUSD26-30'!A:A,ListaUsinas!E961))</f>
        <v>9</v>
      </c>
      <c r="M961" s="117">
        <f>IF(SUMIFS(MUSD!C:C,MUSD!A:A,ListaUsinas!E961)=0,"",SUMIFS(MUSD!C:C,MUSD!A:A,ListaUsinas!E961))</f>
        <v>9</v>
      </c>
      <c r="N961" s="46" t="s">
        <v>8529</v>
      </c>
      <c r="O961" s="50"/>
      <c r="P961" s="79"/>
      <c r="Q961" s="79"/>
      <c r="R961" s="79"/>
      <c r="S961" s="79"/>
      <c r="T961" s="79"/>
      <c r="U961" s="79"/>
      <c r="V961" s="79"/>
      <c r="W961" s="78"/>
    </row>
    <row r="962" spans="1:23" s="1" customFormat="1" x14ac:dyDescent="0.25">
      <c r="A962" s="3" t="s">
        <v>6634</v>
      </c>
      <c r="B962" s="48" t="s">
        <v>5112</v>
      </c>
      <c r="C962" s="81" t="s">
        <v>4393</v>
      </c>
      <c r="D962" s="14" t="s">
        <v>2133</v>
      </c>
      <c r="E962" s="14" t="str">
        <f t="shared" ref="E962:E1025" si="15">MID(D962,11,6)</f>
        <v>028998</v>
      </c>
      <c r="F962" s="3" t="s">
        <v>4512</v>
      </c>
      <c r="G962" s="3" t="s">
        <v>940</v>
      </c>
      <c r="H962" s="3" t="s">
        <v>6</v>
      </c>
      <c r="I962" s="3" t="str">
        <f>IFERROR(VLOOKUP(E962,[2]Sheet1!$C:$D,2,0),"TIPO III - Não classificada")</f>
        <v>TIPO III</v>
      </c>
      <c r="J962" s="3">
        <v>10161</v>
      </c>
      <c r="K962" s="86"/>
      <c r="L962" s="117">
        <f>IF(SUMIFS('MUSD26-30'!B:B,'MUSD26-30'!A:A,ListaUsinas!E962)=0,"",SUMIFS('MUSD26-30'!B:B,'MUSD26-30'!A:A,ListaUsinas!E962))</f>
        <v>29.48</v>
      </c>
      <c r="M962" s="117">
        <f>IF(SUMIFS(MUSD!C:C,MUSD!A:A,ListaUsinas!E962)=0,"",SUMIFS(MUSD!C:C,MUSD!A:A,ListaUsinas!E962))</f>
        <v>29.48</v>
      </c>
      <c r="N962" s="46" t="s">
        <v>8529</v>
      </c>
      <c r="O962" s="50"/>
      <c r="P962" s="79"/>
      <c r="Q962" s="79"/>
      <c r="R962" s="79"/>
      <c r="S962" s="79"/>
      <c r="T962" s="79"/>
      <c r="U962" s="79"/>
      <c r="V962" s="79"/>
      <c r="W962" s="78"/>
    </row>
    <row r="963" spans="1:23" s="1" customFormat="1" x14ac:dyDescent="0.25">
      <c r="A963" s="3" t="s">
        <v>6634</v>
      </c>
      <c r="B963" s="48" t="s">
        <v>5112</v>
      </c>
      <c r="C963" s="81" t="s">
        <v>4394</v>
      </c>
      <c r="D963" s="14" t="s">
        <v>2839</v>
      </c>
      <c r="E963" s="14" t="str">
        <f t="shared" si="15"/>
        <v>032511</v>
      </c>
      <c r="F963" s="3" t="s">
        <v>4512</v>
      </c>
      <c r="G963" s="3" t="s">
        <v>940</v>
      </c>
      <c r="H963" s="3" t="s">
        <v>6</v>
      </c>
      <c r="I963" s="3" t="str">
        <f>IFERROR(VLOOKUP(E963,[2]Sheet1!$C:$D,2,0),"TIPO III - Não classificada")</f>
        <v>TIPO III</v>
      </c>
      <c r="J963" s="3">
        <v>46998</v>
      </c>
      <c r="K963" s="86"/>
      <c r="L963" s="117">
        <f>IF(SUMIFS('MUSD26-30'!B:B,'MUSD26-30'!A:A,ListaUsinas!E963)=0,"",SUMIFS('MUSD26-30'!B:B,'MUSD26-30'!A:A,ListaUsinas!E963))</f>
        <v>10</v>
      </c>
      <c r="M963" s="117">
        <f>IF(SUMIFS(MUSD!C:C,MUSD!A:A,ListaUsinas!E963)=0,"",SUMIFS(MUSD!C:C,MUSD!A:A,ListaUsinas!E963))</f>
        <v>10</v>
      </c>
      <c r="N963" s="46" t="s">
        <v>8529</v>
      </c>
      <c r="O963" s="50"/>
      <c r="P963" s="79"/>
      <c r="Q963" s="79"/>
      <c r="R963" s="79"/>
      <c r="S963" s="79"/>
      <c r="T963" s="79"/>
      <c r="U963" s="79"/>
      <c r="V963" s="79"/>
      <c r="W963" s="78"/>
    </row>
    <row r="964" spans="1:23" s="1" customFormat="1" x14ac:dyDescent="0.25">
      <c r="A964" s="3" t="s">
        <v>6634</v>
      </c>
      <c r="B964" s="48" t="s">
        <v>5112</v>
      </c>
      <c r="C964" s="8" t="s">
        <v>4395</v>
      </c>
      <c r="D964" s="14" t="s">
        <v>2122</v>
      </c>
      <c r="E964" s="14" t="str">
        <f t="shared" si="15"/>
        <v>035800</v>
      </c>
      <c r="F964" s="3" t="s">
        <v>4512</v>
      </c>
      <c r="G964" s="3" t="s">
        <v>940</v>
      </c>
      <c r="H964" s="3" t="s">
        <v>6</v>
      </c>
      <c r="I964" s="3" t="str">
        <f>IFERROR(VLOOKUP(E964,[2]Sheet1!$C:$D,2,0),"TIPO III - Não classificada")</f>
        <v>TIPO III</v>
      </c>
      <c r="J964" s="3">
        <v>46998</v>
      </c>
      <c r="K964" s="86"/>
      <c r="L964" s="117">
        <f>IF(SUMIFS('MUSD26-30'!B:B,'MUSD26-30'!A:A,ListaUsinas!E964)=0,"",SUMIFS('MUSD26-30'!B:B,'MUSD26-30'!A:A,ListaUsinas!E964))</f>
        <v>18</v>
      </c>
      <c r="M964" s="117">
        <f>IF(SUMIFS(MUSD!C:C,MUSD!A:A,ListaUsinas!E964)=0,"",SUMIFS(MUSD!C:C,MUSD!A:A,ListaUsinas!E964))</f>
        <v>18</v>
      </c>
      <c r="N964" s="46" t="s">
        <v>8529</v>
      </c>
      <c r="O964" s="50"/>
      <c r="P964" s="79"/>
      <c r="Q964" s="79"/>
      <c r="R964" s="79"/>
      <c r="S964" s="79"/>
      <c r="T964" s="79"/>
      <c r="U964" s="79"/>
      <c r="V964" s="79"/>
      <c r="W964" s="78"/>
    </row>
    <row r="965" spans="1:23" s="1" customFormat="1" x14ac:dyDescent="0.25">
      <c r="A965" s="3" t="s">
        <v>6634</v>
      </c>
      <c r="B965" s="48" t="s">
        <v>5112</v>
      </c>
      <c r="C965" s="81" t="s">
        <v>4396</v>
      </c>
      <c r="D965" s="14" t="s">
        <v>2132</v>
      </c>
      <c r="E965" s="14" t="str">
        <f t="shared" si="15"/>
        <v>035801</v>
      </c>
      <c r="F965" s="3" t="s">
        <v>4512</v>
      </c>
      <c r="G965" s="3" t="s">
        <v>940</v>
      </c>
      <c r="H965" s="3" t="s">
        <v>6</v>
      </c>
      <c r="I965" s="3" t="str">
        <f>IFERROR(VLOOKUP(E965,[2]Sheet1!$C:$D,2,0),"TIPO III - Não classificada")</f>
        <v>TIPO III</v>
      </c>
      <c r="J965" s="3">
        <v>46998</v>
      </c>
      <c r="K965" s="86"/>
      <c r="L965" s="117">
        <f>IF(SUMIFS('MUSD26-30'!B:B,'MUSD26-30'!A:A,ListaUsinas!E965)=0,"",SUMIFS('MUSD26-30'!B:B,'MUSD26-30'!A:A,ListaUsinas!E965))</f>
        <v>5.5</v>
      </c>
      <c r="M965" s="117">
        <f>IF(SUMIFS(MUSD!C:C,MUSD!A:A,ListaUsinas!E965)=0,"",SUMIFS(MUSD!C:C,MUSD!A:A,ListaUsinas!E965))</f>
        <v>5.5</v>
      </c>
      <c r="N965" s="46" t="s">
        <v>8529</v>
      </c>
      <c r="O965" s="50"/>
      <c r="P965" s="79"/>
      <c r="Q965" s="79"/>
      <c r="R965" s="79"/>
      <c r="S965" s="79"/>
      <c r="T965" s="79"/>
      <c r="U965" s="79"/>
      <c r="V965" s="79"/>
      <c r="W965" s="78"/>
    </row>
    <row r="966" spans="1:23" s="1" customFormat="1" x14ac:dyDescent="0.25">
      <c r="A966" s="3" t="s">
        <v>6634</v>
      </c>
      <c r="B966" s="48" t="s">
        <v>5112</v>
      </c>
      <c r="C966" s="15" t="s">
        <v>4397</v>
      </c>
      <c r="D966" s="14" t="s">
        <v>2121</v>
      </c>
      <c r="E966" s="14" t="str">
        <f t="shared" si="15"/>
        <v>033975</v>
      </c>
      <c r="F966" s="3" t="s">
        <v>4512</v>
      </c>
      <c r="G966" s="3" t="s">
        <v>940</v>
      </c>
      <c r="H966" s="3" t="s">
        <v>6</v>
      </c>
      <c r="I966" s="3" t="str">
        <f>IFERROR(VLOOKUP(E966,[2]Sheet1!$C:$D,2,0),"TIPO III - Não classificada")</f>
        <v>TIPO III</v>
      </c>
      <c r="J966" s="3">
        <v>47004</v>
      </c>
      <c r="K966" s="86"/>
      <c r="L966" s="117">
        <f>IF(SUMIFS('MUSD26-30'!B:B,'MUSD26-30'!A:A,ListaUsinas!E966)=0,"",SUMIFS('MUSD26-30'!B:B,'MUSD26-30'!A:A,ListaUsinas!E966))</f>
        <v>30</v>
      </c>
      <c r="M966" s="117">
        <f>IF(SUMIFS(MUSD!C:C,MUSD!A:A,ListaUsinas!E966)=0,"",SUMIFS(MUSD!C:C,MUSD!A:A,ListaUsinas!E966))</f>
        <v>30</v>
      </c>
      <c r="N966" s="46" t="s">
        <v>8529</v>
      </c>
      <c r="O966" s="50"/>
      <c r="P966" s="79"/>
      <c r="Q966" s="79"/>
      <c r="R966" s="79"/>
      <c r="S966" s="79"/>
      <c r="T966" s="79"/>
      <c r="U966" s="79"/>
      <c r="V966" s="79"/>
      <c r="W966" s="78"/>
    </row>
    <row r="967" spans="1:23" s="1" customFormat="1" x14ac:dyDescent="0.25">
      <c r="A967" s="3" t="s">
        <v>6634</v>
      </c>
      <c r="B967" s="48" t="s">
        <v>5112</v>
      </c>
      <c r="C967" s="81" t="s">
        <v>4398</v>
      </c>
      <c r="D967" s="14" t="s">
        <v>4399</v>
      </c>
      <c r="E967" s="14" t="str">
        <f t="shared" si="15"/>
        <v>037159</v>
      </c>
      <c r="F967" s="3" t="s">
        <v>4512</v>
      </c>
      <c r="G967" s="3" t="s">
        <v>940</v>
      </c>
      <c r="H967" s="3" t="s">
        <v>6</v>
      </c>
      <c r="I967" s="3" t="str">
        <f>IFERROR(VLOOKUP(E967,[2]Sheet1!$C:$D,2,0),"TIPO III - Não classificada")</f>
        <v>TIPO III - Não classificada</v>
      </c>
      <c r="J967" s="3">
        <v>46972</v>
      </c>
      <c r="K967" s="86"/>
      <c r="L967" s="117">
        <f>IF(SUMIFS('MUSD26-30'!B:B,'MUSD26-30'!A:A,ListaUsinas!E967)=0,"",SUMIFS('MUSD26-30'!B:B,'MUSD26-30'!A:A,ListaUsinas!E967))</f>
        <v>5.15</v>
      </c>
      <c r="M967" s="117">
        <f>IF(SUMIFS(MUSD!C:C,MUSD!A:A,ListaUsinas!E967)=0,"",SUMIFS(MUSD!C:C,MUSD!A:A,ListaUsinas!E967))</f>
        <v>5.15</v>
      </c>
      <c r="N967" s="46" t="s">
        <v>8529</v>
      </c>
      <c r="O967" s="50"/>
      <c r="P967" s="79"/>
      <c r="Q967" s="79"/>
      <c r="R967" s="79"/>
      <c r="S967" s="79"/>
      <c r="T967" s="79"/>
      <c r="U967" s="79"/>
      <c r="V967" s="79"/>
      <c r="W967" s="78"/>
    </row>
    <row r="968" spans="1:23" s="1" customFormat="1" x14ac:dyDescent="0.25">
      <c r="A968" s="3" t="s">
        <v>6634</v>
      </c>
      <c r="B968" s="48" t="s">
        <v>5112</v>
      </c>
      <c r="C968" s="8" t="s">
        <v>4400</v>
      </c>
      <c r="D968" s="14" t="s">
        <v>2124</v>
      </c>
      <c r="E968" s="14" t="str">
        <f t="shared" si="15"/>
        <v>035006</v>
      </c>
      <c r="F968" s="3" t="s">
        <v>4512</v>
      </c>
      <c r="G968" s="3" t="s">
        <v>940</v>
      </c>
      <c r="H968" s="3" t="s">
        <v>6</v>
      </c>
      <c r="I968" s="3" t="str">
        <f>IFERROR(VLOOKUP(E968,[2]Sheet1!$C:$D,2,0),"TIPO III - Não classificada")</f>
        <v>TIPO III</v>
      </c>
      <c r="J968" s="3">
        <v>46993</v>
      </c>
      <c r="K968" s="86"/>
      <c r="L968" s="117">
        <f>IF(SUMIFS('MUSD26-30'!B:B,'MUSD26-30'!A:A,ListaUsinas!E968)=0,"",SUMIFS('MUSD26-30'!B:B,'MUSD26-30'!A:A,ListaUsinas!E968))</f>
        <v>9.9</v>
      </c>
      <c r="M968" s="117">
        <f>IF(SUMIFS(MUSD!C:C,MUSD!A:A,ListaUsinas!E968)=0,"",SUMIFS(MUSD!C:C,MUSD!A:A,ListaUsinas!E968))</f>
        <v>9.9</v>
      </c>
      <c r="N968" s="46" t="s">
        <v>8529</v>
      </c>
      <c r="O968" s="50"/>
      <c r="P968" s="79"/>
      <c r="Q968" s="79"/>
      <c r="R968" s="79"/>
      <c r="S968" s="79"/>
      <c r="T968" s="79"/>
      <c r="U968" s="79"/>
      <c r="V968" s="79"/>
      <c r="W968" s="78"/>
    </row>
    <row r="969" spans="1:23" s="1" customFormat="1" x14ac:dyDescent="0.25">
      <c r="A969" s="3" t="s">
        <v>6634</v>
      </c>
      <c r="B969" s="48" t="s">
        <v>5112</v>
      </c>
      <c r="C969" s="8" t="s">
        <v>661</v>
      </c>
      <c r="D969" s="14" t="s">
        <v>1997</v>
      </c>
      <c r="E969" s="14" t="str">
        <f t="shared" si="15"/>
        <v>029576</v>
      </c>
      <c r="F969" s="3" t="s">
        <v>4512</v>
      </c>
      <c r="G969" s="3" t="s">
        <v>940</v>
      </c>
      <c r="H969" s="3" t="s">
        <v>6</v>
      </c>
      <c r="I969" s="3" t="str">
        <f>IFERROR(VLOOKUP(E969,[2]Sheet1!$C:$D,2,0),"TIPO III - Não classificada")</f>
        <v>TIPO III</v>
      </c>
      <c r="J969" s="3">
        <v>46974</v>
      </c>
      <c r="K969" s="86"/>
      <c r="L969" s="117">
        <f>IF(SUMIFS('MUSD26-30'!B:B,'MUSD26-30'!A:A,ListaUsinas!E969)=0,"",SUMIFS('MUSD26-30'!B:B,'MUSD26-30'!A:A,ListaUsinas!E969))</f>
        <v>28.99</v>
      </c>
      <c r="M969" s="117">
        <f>IF(SUMIFS(MUSD!C:C,MUSD!A:A,ListaUsinas!E969)=0,"",SUMIFS(MUSD!C:C,MUSD!A:A,ListaUsinas!E969))</f>
        <v>28.99</v>
      </c>
      <c r="N969" s="46" t="s">
        <v>8529</v>
      </c>
      <c r="O969" s="50"/>
      <c r="P969" s="79"/>
      <c r="Q969" s="79"/>
      <c r="R969" s="79"/>
      <c r="S969" s="79"/>
      <c r="T969" s="79"/>
      <c r="U969" s="79"/>
      <c r="V969" s="79"/>
      <c r="W969" s="78"/>
    </row>
    <row r="970" spans="1:23" s="1" customFormat="1" ht="45" x14ac:dyDescent="0.25">
      <c r="A970" s="3" t="s">
        <v>6601</v>
      </c>
      <c r="B970" s="48" t="s">
        <v>5112</v>
      </c>
      <c r="C970" s="15" t="s">
        <v>4401</v>
      </c>
      <c r="D970" s="14" t="s">
        <v>4402</v>
      </c>
      <c r="E970" s="14" t="str">
        <f t="shared" si="15"/>
        <v>035147</v>
      </c>
      <c r="F970" s="3" t="s">
        <v>4512</v>
      </c>
      <c r="G970" s="3" t="s">
        <v>6599</v>
      </c>
      <c r="H970" s="3" t="s">
        <v>7</v>
      </c>
      <c r="I970" s="3" t="str">
        <f>IFERROR(VLOOKUP(E970,[2]Sheet1!$C:$D,2,0),"TIPO III - Não classificada")</f>
        <v>TIPO III</v>
      </c>
      <c r="J970" s="3">
        <v>47342</v>
      </c>
      <c r="K970" s="86">
        <v>47027</v>
      </c>
      <c r="L970" s="117">
        <f>IF(SUMIFS('MUSD26-30'!B:B,'MUSD26-30'!A:A,ListaUsinas!E970)=0,"",SUMIFS('MUSD26-30'!B:B,'MUSD26-30'!A:A,ListaUsinas!E970))</f>
        <v>14.7</v>
      </c>
      <c r="M970" s="117">
        <f>IF(SUMIFS(MUSD!C:C,MUSD!A:A,ListaUsinas!E970)=0,"",SUMIFS(MUSD!C:C,MUSD!A:A,ListaUsinas!E970))</f>
        <v>14.7</v>
      </c>
      <c r="N970" s="46" t="s">
        <v>8719</v>
      </c>
      <c r="O970" s="50"/>
      <c r="P970" s="79"/>
      <c r="Q970" s="79"/>
      <c r="R970" s="79"/>
      <c r="S970" s="79"/>
      <c r="T970" s="79"/>
      <c r="U970" s="79"/>
      <c r="V970" s="79"/>
      <c r="W970" s="78"/>
    </row>
    <row r="971" spans="1:23" s="1" customFormat="1" ht="13.5" customHeight="1" x14ac:dyDescent="0.25">
      <c r="A971" s="3" t="s">
        <v>6634</v>
      </c>
      <c r="B971" s="48" t="s">
        <v>5112</v>
      </c>
      <c r="C971" s="8" t="s">
        <v>4403</v>
      </c>
      <c r="D971" s="14" t="s">
        <v>4404</v>
      </c>
      <c r="E971" s="14" t="str">
        <f t="shared" si="15"/>
        <v>036938</v>
      </c>
      <c r="F971" s="3" t="s">
        <v>4512</v>
      </c>
      <c r="G971" s="3" t="s">
        <v>940</v>
      </c>
      <c r="H971" s="3" t="s">
        <v>6</v>
      </c>
      <c r="I971" s="3" t="str">
        <f>IFERROR(VLOOKUP(E971,[2]Sheet1!$C:$D,2,0),"TIPO III - Não classificada")</f>
        <v>TIPO III</v>
      </c>
      <c r="J971" s="3">
        <v>46997</v>
      </c>
      <c r="K971" s="86"/>
      <c r="L971" s="117">
        <f>IF(SUMIFS('MUSD26-30'!B:B,'MUSD26-30'!A:A,ListaUsinas!E971)=0,"",SUMIFS('MUSD26-30'!B:B,'MUSD26-30'!A:A,ListaUsinas!E971))</f>
        <v>14.2</v>
      </c>
      <c r="M971" s="117">
        <f>IF(SUMIFS(MUSD!C:C,MUSD!A:A,ListaUsinas!E971)=0,"",SUMIFS(MUSD!C:C,MUSD!A:A,ListaUsinas!E971))</f>
        <v>14.2</v>
      </c>
      <c r="N971" s="46" t="s">
        <v>8529</v>
      </c>
      <c r="O971" s="50"/>
      <c r="P971" s="79"/>
      <c r="Q971" s="79"/>
      <c r="R971" s="79"/>
      <c r="S971" s="79"/>
      <c r="T971" s="79"/>
      <c r="U971" s="79"/>
      <c r="V971" s="79"/>
      <c r="W971" s="78"/>
    </row>
    <row r="972" spans="1:23" s="1" customFormat="1" x14ac:dyDescent="0.25">
      <c r="A972" s="3" t="s">
        <v>6634</v>
      </c>
      <c r="B972" s="48" t="s">
        <v>5112</v>
      </c>
      <c r="C972" s="81" t="s">
        <v>4405</v>
      </c>
      <c r="D972" s="14" t="s">
        <v>4406</v>
      </c>
      <c r="E972" s="14" t="str">
        <f t="shared" si="15"/>
        <v>029068</v>
      </c>
      <c r="F972" s="3" t="s">
        <v>4512</v>
      </c>
      <c r="G972" s="3" t="s">
        <v>940</v>
      </c>
      <c r="H972" s="3" t="s">
        <v>6</v>
      </c>
      <c r="I972" s="3" t="str">
        <f>IFERROR(VLOOKUP(E972,[2]Sheet1!$C:$D,2,0),"TIPO III - Não classificada")</f>
        <v>TIPO III</v>
      </c>
      <c r="J972" s="3">
        <v>46972</v>
      </c>
      <c r="K972" s="86"/>
      <c r="L972" s="117">
        <f>IF(SUMIFS('MUSD26-30'!B:B,'MUSD26-30'!A:A,ListaUsinas!E972)=0,"",SUMIFS('MUSD26-30'!B:B,'MUSD26-30'!A:A,ListaUsinas!E972))</f>
        <v>26.8</v>
      </c>
      <c r="M972" s="117">
        <f>IF(SUMIFS(MUSD!C:C,MUSD!A:A,ListaUsinas!E972)=0,"",SUMIFS(MUSD!C:C,MUSD!A:A,ListaUsinas!E972))</f>
        <v>26.8</v>
      </c>
      <c r="N972" s="46" t="s">
        <v>8529</v>
      </c>
      <c r="O972" s="50"/>
      <c r="P972" s="79"/>
      <c r="Q972" s="79"/>
      <c r="R972" s="79"/>
      <c r="S972" s="79"/>
      <c r="T972" s="79"/>
      <c r="U972" s="79"/>
      <c r="V972" s="79"/>
      <c r="W972" s="78"/>
    </row>
    <row r="973" spans="1:23" s="1" customFormat="1" x14ac:dyDescent="0.25">
      <c r="A973" s="3" t="s">
        <v>6634</v>
      </c>
      <c r="B973" s="48" t="s">
        <v>5112</v>
      </c>
      <c r="C973" s="15" t="s">
        <v>4407</v>
      </c>
      <c r="D973" s="14" t="s">
        <v>4408</v>
      </c>
      <c r="E973" s="14" t="str">
        <f t="shared" si="15"/>
        <v>028419</v>
      </c>
      <c r="F973" s="3" t="s">
        <v>4512</v>
      </c>
      <c r="G973" s="3" t="s">
        <v>940</v>
      </c>
      <c r="H973" s="3" t="s">
        <v>6</v>
      </c>
      <c r="I973" s="3" t="str">
        <f>IFERROR(VLOOKUP(E973,[2]Sheet1!$C:$D,2,0),"TIPO III - Não classificada")</f>
        <v>TIPO III</v>
      </c>
      <c r="J973" s="3">
        <v>10288</v>
      </c>
      <c r="K973" s="86"/>
      <c r="L973" s="117">
        <f>IF(SUMIFS('MUSD26-30'!B:B,'MUSD26-30'!A:A,ListaUsinas!E973)=0,"",SUMIFS('MUSD26-30'!B:B,'MUSD26-30'!A:A,ListaUsinas!E973))</f>
        <v>28</v>
      </c>
      <c r="M973" s="117">
        <f>IF(SUMIFS(MUSD!C:C,MUSD!A:A,ListaUsinas!E973)=0,"",SUMIFS(MUSD!C:C,MUSD!A:A,ListaUsinas!E973))</f>
        <v>28</v>
      </c>
      <c r="N973" s="46" t="s">
        <v>8529</v>
      </c>
      <c r="O973" s="50"/>
      <c r="P973" s="79"/>
      <c r="Q973" s="79"/>
      <c r="R973" s="79"/>
      <c r="S973" s="79"/>
      <c r="T973" s="79"/>
      <c r="U973" s="79"/>
      <c r="V973" s="79"/>
      <c r="W973" s="78"/>
    </row>
    <row r="974" spans="1:23" s="1" customFormat="1" x14ac:dyDescent="0.25">
      <c r="A974" s="3" t="s">
        <v>6634</v>
      </c>
      <c r="B974" s="48" t="s">
        <v>5112</v>
      </c>
      <c r="C974" s="8" t="s">
        <v>4409</v>
      </c>
      <c r="D974" s="14" t="s">
        <v>4410</v>
      </c>
      <c r="E974" s="14" t="str">
        <f t="shared" si="15"/>
        <v>035416</v>
      </c>
      <c r="F974" s="3" t="s">
        <v>4512</v>
      </c>
      <c r="G974" s="3" t="s">
        <v>940</v>
      </c>
      <c r="H974" s="3" t="s">
        <v>6</v>
      </c>
      <c r="I974" s="3" t="str">
        <f>IFERROR(VLOOKUP(E974,[2]Sheet1!$C:$D,2,0),"TIPO III - Não classificada")</f>
        <v>TIPO III</v>
      </c>
      <c r="J974" s="3">
        <v>46968</v>
      </c>
      <c r="K974" s="86"/>
      <c r="L974" s="117">
        <f>IF(SUMIFS('MUSD26-30'!B:B,'MUSD26-30'!A:A,ListaUsinas!E974)=0,"",SUMIFS('MUSD26-30'!B:B,'MUSD26-30'!A:A,ListaUsinas!E974))</f>
        <v>10</v>
      </c>
      <c r="M974" s="117">
        <f>IF(SUMIFS(MUSD!C:C,MUSD!A:A,ListaUsinas!E974)=0,"",SUMIFS(MUSD!C:C,MUSD!A:A,ListaUsinas!E974))</f>
        <v>10</v>
      </c>
      <c r="N974" s="46" t="s">
        <v>8529</v>
      </c>
      <c r="O974" s="50"/>
      <c r="P974" s="79"/>
      <c r="Q974" s="79"/>
      <c r="R974" s="79"/>
      <c r="S974" s="79"/>
      <c r="T974" s="79"/>
      <c r="U974" s="79"/>
      <c r="V974" s="79"/>
      <c r="W974" s="78"/>
    </row>
    <row r="975" spans="1:23" s="1" customFormat="1" x14ac:dyDescent="0.25">
      <c r="A975" s="3" t="s">
        <v>6634</v>
      </c>
      <c r="B975" s="48" t="s">
        <v>5112</v>
      </c>
      <c r="C975" s="81" t="s">
        <v>4411</v>
      </c>
      <c r="D975" s="14" t="s">
        <v>4412</v>
      </c>
      <c r="E975" s="14" t="str">
        <f t="shared" si="15"/>
        <v>029505</v>
      </c>
      <c r="F975" s="3" t="s">
        <v>4512</v>
      </c>
      <c r="G975" s="3" t="s">
        <v>6599</v>
      </c>
      <c r="H975" s="3" t="s">
        <v>6</v>
      </c>
      <c r="I975" s="3" t="str">
        <f>IFERROR(VLOOKUP(E975,[2]Sheet1!$C:$D,2,0),"TIPO III - Não classificada")</f>
        <v>TIPO III</v>
      </c>
      <c r="J975" s="40">
        <v>47584</v>
      </c>
      <c r="K975" s="86">
        <v>46266</v>
      </c>
      <c r="L975" s="117">
        <f>IF(SUMIFS('MUSD26-30'!B:B,'MUSD26-30'!A:A,ListaUsinas!E975)=0,"",SUMIFS('MUSD26-30'!B:B,'MUSD26-30'!A:A,ListaUsinas!E975))</f>
        <v>10</v>
      </c>
      <c r="M975" s="117">
        <f>IF(SUMIFS(MUSD!C:C,MUSD!A:A,ListaUsinas!E975)=0,"",SUMIFS(MUSD!C:C,MUSD!A:A,ListaUsinas!E975))</f>
        <v>10</v>
      </c>
      <c r="N975" s="46" t="s">
        <v>8529</v>
      </c>
      <c r="O975" s="50"/>
      <c r="P975" s="79"/>
      <c r="Q975" s="79"/>
      <c r="R975" s="79"/>
      <c r="S975" s="79"/>
      <c r="T975" s="79"/>
      <c r="U975" s="79"/>
      <c r="V975" s="79"/>
      <c r="W975" s="78"/>
    </row>
    <row r="976" spans="1:23" s="1" customFormat="1" x14ac:dyDescent="0.25">
      <c r="A976" s="3" t="s">
        <v>6634</v>
      </c>
      <c r="B976" s="48" t="s">
        <v>5112</v>
      </c>
      <c r="C976" s="81" t="s">
        <v>4413</v>
      </c>
      <c r="D976" s="14" t="s">
        <v>4414</v>
      </c>
      <c r="E976" s="14" t="str">
        <f t="shared" si="15"/>
        <v>037743</v>
      </c>
      <c r="F976" s="3" t="s">
        <v>4512</v>
      </c>
      <c r="G976" s="3" t="s">
        <v>940</v>
      </c>
      <c r="H976" s="3" t="s">
        <v>6</v>
      </c>
      <c r="I976" s="3" t="str">
        <f>IFERROR(VLOOKUP(E976,[2]Sheet1!$C:$D,2,0),"TIPO III - Não classificada")</f>
        <v>TIPO III</v>
      </c>
      <c r="J976" s="3">
        <v>46972</v>
      </c>
      <c r="K976" s="86">
        <v>46029</v>
      </c>
      <c r="L976" s="117">
        <f>IF(SUMIFS('MUSD26-30'!B:B,'MUSD26-30'!A:A,ListaUsinas!E976)=0,"",SUMIFS('MUSD26-30'!B:B,'MUSD26-30'!A:A,ListaUsinas!E976))</f>
        <v>21</v>
      </c>
      <c r="M976" s="117">
        <f>IF(SUMIFS(MUSD!C:C,MUSD!A:A,ListaUsinas!E976)=0,"",SUMIFS(MUSD!C:C,MUSD!A:A,ListaUsinas!E976))</f>
        <v>21</v>
      </c>
      <c r="N976" s="46" t="s">
        <v>8529</v>
      </c>
      <c r="O976" s="50"/>
      <c r="P976" s="79"/>
      <c r="Q976" s="79"/>
      <c r="R976" s="79"/>
      <c r="S976" s="79"/>
      <c r="T976" s="79"/>
      <c r="U976" s="79"/>
      <c r="V976" s="79"/>
      <c r="W976" s="78"/>
    </row>
    <row r="977" spans="1:34" s="1" customFormat="1" x14ac:dyDescent="0.25">
      <c r="A977" s="3" t="s">
        <v>6634</v>
      </c>
      <c r="B977" s="48" t="s">
        <v>5112</v>
      </c>
      <c r="C977" s="8" t="s">
        <v>4415</v>
      </c>
      <c r="D977" s="14" t="s">
        <v>4416</v>
      </c>
      <c r="E977" s="14" t="str">
        <f t="shared" si="15"/>
        <v>035146</v>
      </c>
      <c r="F977" s="3" t="s">
        <v>4512</v>
      </c>
      <c r="G977" s="3" t="s">
        <v>6599</v>
      </c>
      <c r="H977" s="3" t="s">
        <v>6</v>
      </c>
      <c r="I977" s="3" t="str">
        <f>IFERROR(VLOOKUP(E977,[2]Sheet1!$C:$D,2,0),"TIPO III - Não classificada")</f>
        <v>TIPO III</v>
      </c>
      <c r="J977" s="3">
        <v>47004</v>
      </c>
      <c r="K977" s="86">
        <v>46174</v>
      </c>
      <c r="L977" s="117">
        <f>IF(SUMIFS('MUSD26-30'!B:B,'MUSD26-30'!A:A,ListaUsinas!E977)=0,"",SUMIFS('MUSD26-30'!B:B,'MUSD26-30'!A:A,ListaUsinas!E977))</f>
        <v>6.75</v>
      </c>
      <c r="M977" s="117">
        <f>IF(SUMIFS(MUSD!C:C,MUSD!A:A,ListaUsinas!E977)=0,"",SUMIFS(MUSD!C:C,MUSD!A:A,ListaUsinas!E977))</f>
        <v>6.75</v>
      </c>
      <c r="N977" s="46" t="s">
        <v>8529</v>
      </c>
      <c r="O977" s="50"/>
      <c r="P977" s="79"/>
      <c r="Q977" s="79"/>
      <c r="R977" s="79"/>
      <c r="S977" s="79"/>
      <c r="T977" s="79"/>
      <c r="U977" s="79"/>
      <c r="V977" s="79"/>
      <c r="W977" s="78"/>
    </row>
    <row r="978" spans="1:34" x14ac:dyDescent="0.25">
      <c r="A978" s="3" t="s">
        <v>6634</v>
      </c>
      <c r="B978" s="48" t="s">
        <v>5112</v>
      </c>
      <c r="C978" s="8" t="s">
        <v>4417</v>
      </c>
      <c r="D978" s="14" t="s">
        <v>4418</v>
      </c>
      <c r="E978" s="14" t="str">
        <f t="shared" si="15"/>
        <v>037314</v>
      </c>
      <c r="F978" s="3" t="s">
        <v>4512</v>
      </c>
      <c r="G978" s="3" t="s">
        <v>940</v>
      </c>
      <c r="H978" s="3" t="s">
        <v>6</v>
      </c>
      <c r="I978" s="3" t="str">
        <f>IFERROR(VLOOKUP(E978,[2]Sheet1!$C:$D,2,0),"TIPO III - Não classificada")</f>
        <v>TIPO III</v>
      </c>
      <c r="J978" s="3">
        <v>46997</v>
      </c>
      <c r="K978" s="86"/>
      <c r="L978" s="117">
        <f>IF(SUMIFS('MUSD26-30'!B:B,'MUSD26-30'!A:A,ListaUsinas!E978)=0,"",SUMIFS('MUSD26-30'!B:B,'MUSD26-30'!A:A,ListaUsinas!E978))</f>
        <v>6.5</v>
      </c>
      <c r="M978" s="117">
        <f>IF(SUMIFS(MUSD!C:C,MUSD!A:A,ListaUsinas!E978)=0,"",SUMIFS(MUSD!C:C,MUSD!A:A,ListaUsinas!E978))</f>
        <v>6.5</v>
      </c>
      <c r="N978" s="46" t="s">
        <v>8529</v>
      </c>
      <c r="O978" s="50"/>
      <c r="P978" s="79"/>
      <c r="Q978" s="79"/>
      <c r="R978" s="79"/>
      <c r="S978" s="79"/>
      <c r="T978" s="79"/>
      <c r="U978" s="79"/>
      <c r="V978" s="79"/>
      <c r="W978" s="78"/>
      <c r="Y978" s="1"/>
      <c r="Z978" s="1"/>
      <c r="AA978" s="1"/>
      <c r="AB978" s="1"/>
      <c r="AC978" s="1"/>
      <c r="AD978" s="1"/>
      <c r="AE978" s="1"/>
      <c r="AF978" s="1"/>
      <c r="AG978" s="1"/>
      <c r="AH978" s="1"/>
    </row>
    <row r="979" spans="1:34" s="1" customFormat="1" x14ac:dyDescent="0.25">
      <c r="A979" s="3" t="s">
        <v>6634</v>
      </c>
      <c r="B979" s="48" t="s">
        <v>5112</v>
      </c>
      <c r="C979" s="81" t="s">
        <v>4419</v>
      </c>
      <c r="D979" s="14" t="s">
        <v>4420</v>
      </c>
      <c r="E979" s="14" t="str">
        <f t="shared" si="15"/>
        <v>034117</v>
      </c>
      <c r="F979" s="3" t="s">
        <v>4512</v>
      </c>
      <c r="G979" s="3" t="s">
        <v>6599</v>
      </c>
      <c r="H979" s="3" t="s">
        <v>6</v>
      </c>
      <c r="I979" s="3" t="str">
        <f>IFERROR(VLOOKUP(E979,[2]Sheet1!$C:$D,2,0),"TIPO III - Não classificada")</f>
        <v>TIPO III</v>
      </c>
      <c r="J979" s="3">
        <v>46997</v>
      </c>
      <c r="K979" s="86">
        <v>46966</v>
      </c>
      <c r="L979" s="117">
        <f>IF(SUMIFS('MUSD26-30'!B:B,'MUSD26-30'!A:A,ListaUsinas!E979)=0,"",SUMIFS('MUSD26-30'!B:B,'MUSD26-30'!A:A,ListaUsinas!E979))</f>
        <v>5.2</v>
      </c>
      <c r="M979" s="117">
        <f>IF(SUMIFS(MUSD!C:C,MUSD!A:A,ListaUsinas!E979)=0,"",SUMIFS(MUSD!C:C,MUSD!A:A,ListaUsinas!E979))</f>
        <v>5.2</v>
      </c>
      <c r="N979" s="46" t="s">
        <v>8529</v>
      </c>
      <c r="O979" s="50"/>
      <c r="P979" s="79"/>
      <c r="Q979" s="79"/>
      <c r="R979" s="79"/>
      <c r="S979" s="79"/>
      <c r="T979" s="79"/>
      <c r="U979" s="79"/>
      <c r="V979" s="79"/>
      <c r="W979" s="78"/>
    </row>
    <row r="980" spans="1:34" s="1" customFormat="1" x14ac:dyDescent="0.25">
      <c r="A980" s="3" t="s">
        <v>6634</v>
      </c>
      <c r="B980" s="48" t="s">
        <v>5112</v>
      </c>
      <c r="C980" s="8" t="s">
        <v>4426</v>
      </c>
      <c r="D980" s="14" t="s">
        <v>4427</v>
      </c>
      <c r="E980" s="14" t="str">
        <f t="shared" si="15"/>
        <v>028791</v>
      </c>
      <c r="F980" s="3" t="s">
        <v>4512</v>
      </c>
      <c r="G980" s="3" t="s">
        <v>6599</v>
      </c>
      <c r="H980" s="3" t="s">
        <v>6</v>
      </c>
      <c r="I980" s="3" t="str">
        <f>IFERROR(VLOOKUP(E980,[2]Sheet1!$C:$D,2,0),"TIPO III - Não classificada")</f>
        <v>TIPO III - Não classificada</v>
      </c>
      <c r="J980" s="3">
        <v>46970</v>
      </c>
      <c r="K980" s="86">
        <v>46204</v>
      </c>
      <c r="L980" s="117">
        <f>IF(SUMIFS('MUSD26-30'!B:B,'MUSD26-30'!A:A,ListaUsinas!E980)=0,"",SUMIFS('MUSD26-30'!B:B,'MUSD26-30'!A:A,ListaUsinas!E980))</f>
        <v>15.5</v>
      </c>
      <c r="M980" s="117">
        <f>IF(SUMIFS(MUSD!C:C,MUSD!A:A,ListaUsinas!E980)=0,"",SUMIFS(MUSD!C:C,MUSD!A:A,ListaUsinas!E980))</f>
        <v>15.5</v>
      </c>
      <c r="N980" s="46" t="s">
        <v>8529</v>
      </c>
      <c r="O980" s="50"/>
      <c r="P980" s="79"/>
      <c r="Q980" s="79"/>
      <c r="R980" s="79"/>
      <c r="S980" s="79"/>
      <c r="T980" s="79"/>
      <c r="U980" s="79"/>
      <c r="V980" s="79"/>
      <c r="W980" s="78"/>
    </row>
    <row r="981" spans="1:34" s="32" customFormat="1" x14ac:dyDescent="0.25">
      <c r="A981" s="3" t="s">
        <v>6634</v>
      </c>
      <c r="B981" s="48" t="s">
        <v>5112</v>
      </c>
      <c r="C981" s="99" t="s">
        <v>4428</v>
      </c>
      <c r="D981" s="14" t="s">
        <v>4429</v>
      </c>
      <c r="E981" s="14" t="str">
        <f t="shared" si="15"/>
        <v>037258</v>
      </c>
      <c r="F981" s="3" t="s">
        <v>4512</v>
      </c>
      <c r="G981" s="3" t="s">
        <v>940</v>
      </c>
      <c r="H981" s="3" t="s">
        <v>6</v>
      </c>
      <c r="I981" s="3" t="str">
        <f>IFERROR(VLOOKUP(E981,[2]Sheet1!$C:$D,2,0),"TIPO III - Não classificada")</f>
        <v>TIPO III (EM DIT)</v>
      </c>
      <c r="J981" s="3">
        <v>46978</v>
      </c>
      <c r="K981" s="86"/>
      <c r="L981" s="117">
        <f>IF(SUMIFS('MUSD26-30'!B:B,'MUSD26-30'!A:A,ListaUsinas!E981)=0,"",SUMIFS('MUSD26-30'!B:B,'MUSD26-30'!A:A,ListaUsinas!E981))</f>
        <v>30</v>
      </c>
      <c r="M981" s="117">
        <f>IF(SUMIFS(MUSD!C:C,MUSD!A:A,ListaUsinas!E981)=0,"",SUMIFS(MUSD!C:C,MUSD!A:A,ListaUsinas!E981))</f>
        <v>30</v>
      </c>
      <c r="N981" s="46" t="s">
        <v>8529</v>
      </c>
      <c r="O981" s="50"/>
      <c r="P981" s="79"/>
      <c r="Q981" s="79"/>
      <c r="R981" s="79"/>
      <c r="S981" s="79"/>
      <c r="T981" s="79"/>
      <c r="U981" s="79"/>
      <c r="V981" s="79"/>
      <c r="W981" s="78"/>
      <c r="Y981" s="1"/>
      <c r="Z981" s="1"/>
      <c r="AA981" s="1"/>
      <c r="AB981" s="1"/>
      <c r="AC981" s="1"/>
      <c r="AD981" s="1"/>
      <c r="AE981" s="1"/>
      <c r="AF981" s="1"/>
      <c r="AG981" s="1"/>
      <c r="AH981" s="1"/>
    </row>
    <row r="982" spans="1:34" s="32" customFormat="1" x14ac:dyDescent="0.25">
      <c r="A982" s="3" t="s">
        <v>6634</v>
      </c>
      <c r="B982" s="48" t="s">
        <v>5112</v>
      </c>
      <c r="C982" s="99" t="s">
        <v>4442</v>
      </c>
      <c r="D982" s="14" t="s">
        <v>4443</v>
      </c>
      <c r="E982" s="14" t="str">
        <f t="shared" si="15"/>
        <v>035005</v>
      </c>
      <c r="F982" s="3" t="s">
        <v>4512</v>
      </c>
      <c r="G982" s="3" t="s">
        <v>6599</v>
      </c>
      <c r="H982" s="3" t="s">
        <v>6</v>
      </c>
      <c r="I982" s="3" t="str">
        <f>IFERROR(VLOOKUP(E982,[2]Sheet1!$C:$D,2,0),"TIPO III - Não classificada")</f>
        <v>TIPO III - Não classificada</v>
      </c>
      <c r="J982" s="3">
        <v>46993</v>
      </c>
      <c r="K982" s="86">
        <v>46296</v>
      </c>
      <c r="L982" s="117">
        <f>IF(SUMIFS('MUSD26-30'!B:B,'MUSD26-30'!A:A,ListaUsinas!E982)=0,"",SUMIFS('MUSD26-30'!B:B,'MUSD26-30'!A:A,ListaUsinas!E982))</f>
        <v>18.149999999999999</v>
      </c>
      <c r="M982" s="117">
        <f>IF(SUMIFS(MUSD!C:C,MUSD!A:A,ListaUsinas!E982)=0,"",SUMIFS(MUSD!C:C,MUSD!A:A,ListaUsinas!E982))</f>
        <v>18.149999999999999</v>
      </c>
      <c r="N982" s="46" t="s">
        <v>8529</v>
      </c>
      <c r="O982" s="50"/>
      <c r="P982" s="79"/>
      <c r="Q982" s="79"/>
      <c r="R982" s="79"/>
      <c r="S982" s="79"/>
      <c r="T982" s="79"/>
      <c r="U982" s="79"/>
      <c r="V982" s="79"/>
      <c r="W982" s="78"/>
      <c r="Y982" s="1"/>
      <c r="Z982" s="1"/>
      <c r="AA982" s="1"/>
      <c r="AB982" s="1"/>
      <c r="AC982" s="1"/>
      <c r="AD982" s="1"/>
      <c r="AE982" s="1"/>
      <c r="AF982" s="1"/>
      <c r="AG982" s="1"/>
      <c r="AH982" s="1"/>
    </row>
    <row r="983" spans="1:34" x14ac:dyDescent="0.25">
      <c r="A983" s="3" t="s">
        <v>6634</v>
      </c>
      <c r="B983" s="48" t="s">
        <v>5112</v>
      </c>
      <c r="C983" s="81" t="s">
        <v>4513</v>
      </c>
      <c r="D983" s="14" t="s">
        <v>3619</v>
      </c>
      <c r="E983" s="14" t="str">
        <f t="shared" si="15"/>
        <v>002317</v>
      </c>
      <c r="F983" s="3" t="s">
        <v>4561</v>
      </c>
      <c r="G983" s="3" t="s">
        <v>940</v>
      </c>
      <c r="H983" s="3" t="s">
        <v>6</v>
      </c>
      <c r="I983" s="3" t="str">
        <f>IFERROR(VLOOKUP(E983,[2]Sheet1!$C:$D,2,0),"TIPO III - Não classificada")</f>
        <v>TIPO III</v>
      </c>
      <c r="J983" s="3">
        <v>47006</v>
      </c>
      <c r="K983" s="86"/>
      <c r="L983" s="117">
        <f>IF(SUMIFS('MUSD26-30'!B:B,'MUSD26-30'!A:A,ListaUsinas!E983)=0,"",SUMIFS('MUSD26-30'!B:B,'MUSD26-30'!A:A,ListaUsinas!E983))</f>
        <v>0.88</v>
      </c>
      <c r="M983" s="117">
        <f>IF(SUMIFS(MUSD!C:C,MUSD!A:A,ListaUsinas!E983)=0,"",SUMIFS(MUSD!C:C,MUSD!A:A,ListaUsinas!E983))</f>
        <v>0.88</v>
      </c>
      <c r="N983" s="81"/>
      <c r="O983" s="50"/>
      <c r="P983" s="79"/>
      <c r="Q983" s="79"/>
      <c r="R983" s="79"/>
      <c r="S983" s="79"/>
      <c r="T983" s="79"/>
      <c r="U983" s="79"/>
      <c r="V983" s="79"/>
      <c r="W983" s="78"/>
      <c r="Y983" s="1"/>
      <c r="Z983" s="1"/>
      <c r="AA983" s="1"/>
      <c r="AB983" s="1"/>
      <c r="AC983" s="1"/>
      <c r="AD983" s="1"/>
      <c r="AE983" s="1"/>
      <c r="AF983" s="1"/>
      <c r="AG983" s="1"/>
      <c r="AH983" s="1"/>
    </row>
    <row r="984" spans="1:34" s="1" customFormat="1" x14ac:dyDescent="0.25">
      <c r="A984" s="3" t="s">
        <v>6634</v>
      </c>
      <c r="B984" s="48" t="s">
        <v>5112</v>
      </c>
      <c r="C984" s="8" t="s">
        <v>4514</v>
      </c>
      <c r="D984" s="14" t="s">
        <v>3682</v>
      </c>
      <c r="E984" s="14" t="str">
        <f t="shared" si="15"/>
        <v>037128</v>
      </c>
      <c r="F984" s="3" t="s">
        <v>4561</v>
      </c>
      <c r="G984" s="3" t="s">
        <v>940</v>
      </c>
      <c r="H984" s="3" t="s">
        <v>6</v>
      </c>
      <c r="I984" s="3" t="str">
        <f>IFERROR(VLOOKUP(E984,[2]Sheet1!$C:$D,2,0),"TIPO III - Não classificada")</f>
        <v>TIPO III</v>
      </c>
      <c r="J984" s="3">
        <v>47006</v>
      </c>
      <c r="K984" s="86"/>
      <c r="L984" s="117">
        <f>IF(SUMIFS('MUSD26-30'!B:B,'MUSD26-30'!A:A,ListaUsinas!E984)=0,"",SUMIFS('MUSD26-30'!B:B,'MUSD26-30'!A:A,ListaUsinas!E984))</f>
        <v>1.1000000000000001</v>
      </c>
      <c r="M984" s="117">
        <f>IF(SUMIFS(MUSD!C:C,MUSD!A:A,ListaUsinas!E984)=0,"",SUMIFS(MUSD!C:C,MUSD!A:A,ListaUsinas!E984))</f>
        <v>1.1100000000000001</v>
      </c>
      <c r="N984" s="81"/>
      <c r="O984" s="50"/>
      <c r="P984" s="79"/>
      <c r="Q984" s="79"/>
      <c r="R984" s="79"/>
      <c r="S984" s="79"/>
      <c r="T984" s="79"/>
      <c r="U984" s="79"/>
      <c r="V984" s="79"/>
      <c r="W984" s="78"/>
    </row>
    <row r="985" spans="1:34" x14ac:dyDescent="0.25">
      <c r="A985" s="3" t="s">
        <v>6634</v>
      </c>
      <c r="B985" s="48" t="s">
        <v>5112</v>
      </c>
      <c r="C985" s="94" t="s">
        <v>4515</v>
      </c>
      <c r="D985" s="14" t="s">
        <v>2988</v>
      </c>
      <c r="E985" s="14" t="str">
        <f t="shared" si="15"/>
        <v>001997</v>
      </c>
      <c r="F985" s="3" t="s">
        <v>4562</v>
      </c>
      <c r="G985" s="3" t="s">
        <v>940</v>
      </c>
      <c r="H985" s="3" t="s">
        <v>6</v>
      </c>
      <c r="I985" s="3" t="str">
        <f>IFERROR(VLOOKUP(E985,[2]Sheet1!$C:$D,2,0),"TIPO III - Não classificada")</f>
        <v>TIPO III</v>
      </c>
      <c r="J985" s="3">
        <v>47039</v>
      </c>
      <c r="K985" s="86"/>
      <c r="L985" s="117">
        <f>IF(SUMIFS('MUSD26-30'!B:B,'MUSD26-30'!A:A,ListaUsinas!E985)=0,"",SUMIFS('MUSD26-30'!B:B,'MUSD26-30'!A:A,ListaUsinas!E985))</f>
        <v>3.4</v>
      </c>
      <c r="M985" s="117">
        <f>IF(SUMIFS(MUSD!C:C,MUSD!A:A,ListaUsinas!E985)=0,"",SUMIFS(MUSD!C:C,MUSD!A:A,ListaUsinas!E985))</f>
        <v>3.4</v>
      </c>
      <c r="N985" s="46"/>
      <c r="O985" s="50"/>
      <c r="P985" s="79"/>
      <c r="Q985" s="79"/>
      <c r="R985" s="79"/>
      <c r="S985" s="79"/>
      <c r="T985" s="79"/>
      <c r="U985" s="79"/>
      <c r="V985" s="79"/>
      <c r="W985" s="78"/>
      <c r="Y985" s="1"/>
      <c r="Z985" s="1"/>
      <c r="AA985" s="1"/>
      <c r="AB985" s="1"/>
      <c r="AC985" s="1"/>
      <c r="AD985" s="1"/>
      <c r="AE985" s="1"/>
      <c r="AF985" s="1"/>
      <c r="AG985" s="1"/>
      <c r="AH985" s="1"/>
    </row>
    <row r="986" spans="1:34" s="1" customFormat="1" x14ac:dyDescent="0.25">
      <c r="A986" s="3" t="s">
        <v>6634</v>
      </c>
      <c r="B986" s="48" t="s">
        <v>5112</v>
      </c>
      <c r="C986" s="15" t="s">
        <v>618</v>
      </c>
      <c r="D986" s="14" t="s">
        <v>3880</v>
      </c>
      <c r="E986" s="14" t="str">
        <f t="shared" si="15"/>
        <v>000797</v>
      </c>
      <c r="F986" s="3" t="s">
        <v>4563</v>
      </c>
      <c r="G986" s="3" t="s">
        <v>940</v>
      </c>
      <c r="H986" s="3" t="s">
        <v>6</v>
      </c>
      <c r="I986" s="3" t="str">
        <f>IFERROR(VLOOKUP(E986,[2]Sheet1!$C:$D,2,0),"TIPO III - Não classificada")</f>
        <v>TIPO III</v>
      </c>
      <c r="J986" s="3">
        <v>47064</v>
      </c>
      <c r="K986" s="86"/>
      <c r="L986" s="117">
        <f>IF(SUMIFS('MUSD26-30'!B:B,'MUSD26-30'!A:A,ListaUsinas!E986)=0,"",SUMIFS('MUSD26-30'!B:B,'MUSD26-30'!A:A,ListaUsinas!E986))</f>
        <v>2.4</v>
      </c>
      <c r="M986" s="117" t="str">
        <f>IF(SUMIFS(MUSD!C:C,MUSD!A:A,ListaUsinas!E986)=0,"",SUMIFS(MUSD!C:C,MUSD!A:A,ListaUsinas!E986))</f>
        <v/>
      </c>
      <c r="N986" s="81" t="s">
        <v>4516</v>
      </c>
      <c r="O986" s="50"/>
      <c r="P986" s="79"/>
      <c r="Q986" s="79"/>
      <c r="R986" s="79"/>
      <c r="S986" s="79"/>
      <c r="T986" s="79"/>
      <c r="U986" s="79"/>
      <c r="V986" s="79"/>
      <c r="W986" s="78"/>
    </row>
    <row r="987" spans="1:34" s="1" customFormat="1" x14ac:dyDescent="0.25">
      <c r="A987" s="3" t="s">
        <v>6634</v>
      </c>
      <c r="B987" s="48" t="s">
        <v>5112</v>
      </c>
      <c r="C987" s="15" t="s">
        <v>4517</v>
      </c>
      <c r="D987" s="14" t="s">
        <v>2594</v>
      </c>
      <c r="E987" s="14" t="str">
        <f t="shared" si="15"/>
        <v>001433</v>
      </c>
      <c r="F987" s="3" t="s">
        <v>4563</v>
      </c>
      <c r="G987" s="3" t="s">
        <v>940</v>
      </c>
      <c r="H987" s="3" t="s">
        <v>6</v>
      </c>
      <c r="I987" s="3" t="str">
        <f>IFERROR(VLOOKUP(E987,[2]Sheet1!$C:$D,2,0),"TIPO III - Não classificada")</f>
        <v>TIPO III</v>
      </c>
      <c r="J987" s="3">
        <v>47064</v>
      </c>
      <c r="K987" s="86"/>
      <c r="L987" s="117">
        <f>IF(SUMIFS('MUSD26-30'!B:B,'MUSD26-30'!A:A,ListaUsinas!E987)=0,"",SUMIFS('MUSD26-30'!B:B,'MUSD26-30'!A:A,ListaUsinas!E987))</f>
        <v>1</v>
      </c>
      <c r="M987" s="117" t="str">
        <f>IF(SUMIFS(MUSD!C:C,MUSD!A:A,ListaUsinas!E987)=0,"",SUMIFS(MUSD!C:C,MUSD!A:A,ListaUsinas!E987))</f>
        <v/>
      </c>
      <c r="N987" s="81" t="s">
        <v>4516</v>
      </c>
      <c r="O987" s="50"/>
      <c r="P987" s="79"/>
      <c r="Q987" s="79"/>
      <c r="R987" s="79"/>
      <c r="S987" s="79"/>
      <c r="T987" s="79"/>
      <c r="U987" s="79"/>
      <c r="V987" s="79"/>
      <c r="W987" s="78"/>
    </row>
    <row r="988" spans="1:34" s="1" customFormat="1" x14ac:dyDescent="0.25">
      <c r="A988" s="3" t="s">
        <v>6634</v>
      </c>
      <c r="B988" s="48" t="s">
        <v>5112</v>
      </c>
      <c r="C988" s="15" t="s">
        <v>4518</v>
      </c>
      <c r="D988" s="14" t="s">
        <v>2719</v>
      </c>
      <c r="E988" s="14" t="str">
        <f t="shared" si="15"/>
        <v>028012</v>
      </c>
      <c r="F988" s="3" t="s">
        <v>4564</v>
      </c>
      <c r="G988" s="3" t="s">
        <v>940</v>
      </c>
      <c r="H988" s="3" t="s">
        <v>6</v>
      </c>
      <c r="I988" s="3" t="str">
        <f>IFERROR(VLOOKUP(E988,[2]Sheet1!$C:$D,2,0),"TIPO III - Não classificada")</f>
        <v>TIPO III</v>
      </c>
      <c r="J988" s="3">
        <v>47095</v>
      </c>
      <c r="K988" s="86"/>
      <c r="L988" s="117">
        <f>IF(SUMIFS('MUSD26-30'!B:B,'MUSD26-30'!A:A,ListaUsinas!E988)=0,"",SUMIFS('MUSD26-30'!B:B,'MUSD26-30'!A:A,ListaUsinas!E988))</f>
        <v>29.5</v>
      </c>
      <c r="M988" s="117">
        <f>IF(SUMIFS(MUSD!C:C,MUSD!A:A,ListaUsinas!E988)=0,"",SUMIFS(MUSD!C:C,MUSD!A:A,ListaUsinas!E988))</f>
        <v>29.35</v>
      </c>
      <c r="N988" s="46" t="s">
        <v>8529</v>
      </c>
      <c r="O988" s="50"/>
      <c r="P988" s="79"/>
      <c r="Q988" s="79"/>
      <c r="R988" s="79"/>
      <c r="S988" s="79"/>
      <c r="T988" s="79"/>
      <c r="U988" s="79"/>
      <c r="V988" s="79"/>
      <c r="W988" s="78"/>
    </row>
    <row r="989" spans="1:34" s="1" customFormat="1" x14ac:dyDescent="0.25">
      <c r="A989" s="3" t="s">
        <v>6634</v>
      </c>
      <c r="B989" s="48" t="s">
        <v>5112</v>
      </c>
      <c r="C989" s="15" t="s">
        <v>4519</v>
      </c>
      <c r="D989" s="14" t="s">
        <v>4520</v>
      </c>
      <c r="E989" s="14" t="str">
        <f t="shared" si="15"/>
        <v>028167</v>
      </c>
      <c r="F989" s="3" t="s">
        <v>4564</v>
      </c>
      <c r="G989" s="3" t="s">
        <v>940</v>
      </c>
      <c r="H989" s="3" t="s">
        <v>6</v>
      </c>
      <c r="I989" s="3" t="str">
        <f>IFERROR(VLOOKUP(E989,[2]Sheet1!$C:$D,2,0),"TIPO III - Não classificada")</f>
        <v>TIPO III</v>
      </c>
      <c r="J989" s="3">
        <v>47097</v>
      </c>
      <c r="K989" s="86"/>
      <c r="L989" s="117">
        <f>IF(SUMIFS('MUSD26-30'!B:B,'MUSD26-30'!A:A,ListaUsinas!E989)=0,"",SUMIFS('MUSD26-30'!B:B,'MUSD26-30'!A:A,ListaUsinas!E989))</f>
        <v>0.37</v>
      </c>
      <c r="M989" s="117">
        <f>IF(SUMIFS(MUSD!C:C,MUSD!A:A,ListaUsinas!E989)=0,"",SUMIFS(MUSD!C:C,MUSD!A:A,ListaUsinas!E989))</f>
        <v>0.4</v>
      </c>
      <c r="N989" s="46" t="s">
        <v>8556</v>
      </c>
      <c r="O989" s="50"/>
      <c r="P989" s="79"/>
      <c r="Q989" s="79"/>
      <c r="R989" s="79"/>
      <c r="S989" s="79"/>
      <c r="T989" s="79"/>
      <c r="U989" s="79"/>
      <c r="V989" s="79"/>
      <c r="W989" s="78"/>
    </row>
    <row r="990" spans="1:34" s="1" customFormat="1" x14ac:dyDescent="0.25">
      <c r="A990" s="3" t="s">
        <v>6634</v>
      </c>
      <c r="B990" s="48" t="s">
        <v>5112</v>
      </c>
      <c r="C990" s="8" t="s">
        <v>4521</v>
      </c>
      <c r="D990" s="14" t="s">
        <v>3113</v>
      </c>
      <c r="E990" s="14" t="str">
        <f t="shared" si="15"/>
        <v>029430</v>
      </c>
      <c r="F990" s="3" t="s">
        <v>4564</v>
      </c>
      <c r="G990" s="3" t="s">
        <v>940</v>
      </c>
      <c r="H990" s="3" t="s">
        <v>6</v>
      </c>
      <c r="I990" s="3" t="str">
        <f>IFERROR(VLOOKUP(E990,[2]Sheet1!$C:$D,2,0),"TIPO III - Não classificada")</f>
        <v>TIPO III</v>
      </c>
      <c r="J990" s="3">
        <v>47092</v>
      </c>
      <c r="K990" s="86"/>
      <c r="L990" s="117">
        <f>IF(SUMIFS('MUSD26-30'!B:B,'MUSD26-30'!A:A,ListaUsinas!E990)=0,"",SUMIFS('MUSD26-30'!B:B,'MUSD26-30'!A:A,ListaUsinas!E990))</f>
        <v>0.95</v>
      </c>
      <c r="M990" s="117">
        <f>IF(SUMIFS(MUSD!C:C,MUSD!A:A,ListaUsinas!E990)=0,"",SUMIFS(MUSD!C:C,MUSD!A:A,ListaUsinas!E990))</f>
        <v>0.95</v>
      </c>
      <c r="N990" s="46" t="s">
        <v>8529</v>
      </c>
      <c r="O990" s="50"/>
      <c r="P990" s="79"/>
      <c r="Q990" s="79"/>
      <c r="R990" s="79"/>
      <c r="S990" s="79"/>
      <c r="T990" s="79"/>
      <c r="U990" s="79"/>
      <c r="V990" s="79"/>
      <c r="W990" s="78"/>
    </row>
    <row r="991" spans="1:34" s="1" customFormat="1" ht="13.5" customHeight="1" x14ac:dyDescent="0.25">
      <c r="A991" s="3" t="s">
        <v>6634</v>
      </c>
      <c r="B991" s="48" t="s">
        <v>5112</v>
      </c>
      <c r="C991" s="15" t="s">
        <v>4522</v>
      </c>
      <c r="D991" s="14" t="s">
        <v>3380</v>
      </c>
      <c r="E991" s="14" t="str">
        <f t="shared" si="15"/>
        <v>030049</v>
      </c>
      <c r="F991" s="3" t="s">
        <v>4564</v>
      </c>
      <c r="G991" s="3" t="s">
        <v>940</v>
      </c>
      <c r="H991" s="3" t="s">
        <v>6</v>
      </c>
      <c r="I991" s="3" t="str">
        <f>IFERROR(VLOOKUP(E991,[2]Sheet1!$C:$D,2,0),"TIPO III - Não classificada")</f>
        <v>TIPO III</v>
      </c>
      <c r="J991" s="3">
        <v>47092</v>
      </c>
      <c r="K991" s="86"/>
      <c r="L991" s="117">
        <f>IF(SUMIFS('MUSD26-30'!B:B,'MUSD26-30'!A:A,ListaUsinas!E991)=0,"",SUMIFS('MUSD26-30'!B:B,'MUSD26-30'!A:A,ListaUsinas!E991))</f>
        <v>0.52500000000000002</v>
      </c>
      <c r="M991" s="117">
        <f>IF(SUMIFS(MUSD!C:C,MUSD!A:A,ListaUsinas!E991)=0,"",SUMIFS(MUSD!C:C,MUSD!A:A,ListaUsinas!E991))</f>
        <v>0.52500000000000002</v>
      </c>
      <c r="N991" s="46" t="s">
        <v>8529</v>
      </c>
      <c r="O991" s="50"/>
      <c r="P991" s="79"/>
      <c r="Q991" s="79"/>
      <c r="R991" s="79"/>
      <c r="S991" s="79"/>
      <c r="T991" s="79"/>
      <c r="U991" s="79"/>
      <c r="V991" s="79"/>
      <c r="W991" s="78"/>
    </row>
    <row r="992" spans="1:34" s="1" customFormat="1" x14ac:dyDescent="0.25">
      <c r="A992" s="3" t="s">
        <v>6634</v>
      </c>
      <c r="B992" s="48" t="s">
        <v>5112</v>
      </c>
      <c r="C992" s="15" t="s">
        <v>4523</v>
      </c>
      <c r="D992" s="14" t="s">
        <v>1972</v>
      </c>
      <c r="E992" s="14" t="str">
        <f t="shared" si="15"/>
        <v>030384</v>
      </c>
      <c r="F992" s="3" t="s">
        <v>4564</v>
      </c>
      <c r="G992" s="3" t="s">
        <v>940</v>
      </c>
      <c r="H992" s="3" t="s">
        <v>6</v>
      </c>
      <c r="I992" s="3" t="str">
        <f>IFERROR(VLOOKUP(E992,[2]Sheet1!$C:$D,2,0),"TIPO III - Não classificada")</f>
        <v>TIPO III</v>
      </c>
      <c r="J992" s="3">
        <v>47090</v>
      </c>
      <c r="K992" s="86"/>
      <c r="L992" s="117">
        <f>IF(SUMIFS('MUSD26-30'!B:B,'MUSD26-30'!A:A,ListaUsinas!E992)=0,"",SUMIFS('MUSD26-30'!B:B,'MUSD26-30'!A:A,ListaUsinas!E992))</f>
        <v>5.7</v>
      </c>
      <c r="M992" s="117">
        <f>IF(SUMIFS(MUSD!C:C,MUSD!A:A,ListaUsinas!E992)=0,"",SUMIFS(MUSD!C:C,MUSD!A:A,ListaUsinas!E992))</f>
        <v>5.7</v>
      </c>
      <c r="N992" s="46" t="s">
        <v>8529</v>
      </c>
      <c r="O992" s="50"/>
      <c r="P992" s="79"/>
      <c r="Q992" s="79"/>
      <c r="R992" s="79"/>
      <c r="S992" s="79"/>
      <c r="T992" s="79"/>
      <c r="U992" s="79"/>
      <c r="V992" s="79"/>
      <c r="W992" s="78"/>
    </row>
    <row r="993" spans="1:34" s="1" customFormat="1" ht="12.75" customHeight="1" x14ac:dyDescent="0.25">
      <c r="A993" s="3" t="s">
        <v>6634</v>
      </c>
      <c r="B993" s="48" t="s">
        <v>5112</v>
      </c>
      <c r="C993" s="8" t="s">
        <v>4524</v>
      </c>
      <c r="D993" s="14" t="s">
        <v>4525</v>
      </c>
      <c r="E993" s="14" t="str">
        <f t="shared" si="15"/>
        <v>030451</v>
      </c>
      <c r="F993" s="3" t="s">
        <v>4564</v>
      </c>
      <c r="G993" s="3" t="s">
        <v>940</v>
      </c>
      <c r="H993" s="3" t="s">
        <v>6</v>
      </c>
      <c r="I993" s="3" t="str">
        <f>IFERROR(VLOOKUP(E993,[2]Sheet1!$C:$D,2,0),"TIPO III - Não classificada")</f>
        <v>TIPO III</v>
      </c>
      <c r="J993" s="3">
        <v>47097</v>
      </c>
      <c r="K993" s="86"/>
      <c r="L993" s="117">
        <f>IF(SUMIFS('MUSD26-30'!B:B,'MUSD26-30'!A:A,ListaUsinas!E993)=0,"",SUMIFS('MUSD26-30'!B:B,'MUSD26-30'!A:A,ListaUsinas!E993))</f>
        <v>0.17</v>
      </c>
      <c r="M993" s="117">
        <f>IF(SUMIFS(MUSD!C:C,MUSD!A:A,ListaUsinas!E993)=0,"",SUMIFS(MUSD!C:C,MUSD!A:A,ListaUsinas!E993))</f>
        <v>0.17</v>
      </c>
      <c r="N993" s="46" t="s">
        <v>8529</v>
      </c>
      <c r="O993" s="50"/>
      <c r="P993" s="79"/>
      <c r="Q993" s="79"/>
      <c r="R993" s="79"/>
      <c r="S993" s="79"/>
      <c r="T993" s="79"/>
      <c r="U993" s="79"/>
      <c r="V993" s="79"/>
      <c r="W993" s="78"/>
    </row>
    <row r="994" spans="1:34" s="1" customFormat="1" ht="13.5" customHeight="1" x14ac:dyDescent="0.25">
      <c r="A994" s="3" t="s">
        <v>6634</v>
      </c>
      <c r="B994" s="48" t="s">
        <v>5112</v>
      </c>
      <c r="C994" s="8" t="s">
        <v>4526</v>
      </c>
      <c r="D994" s="14" t="s">
        <v>4527</v>
      </c>
      <c r="E994" s="14" t="str">
        <f t="shared" si="15"/>
        <v>026842</v>
      </c>
      <c r="F994" s="3" t="s">
        <v>4564</v>
      </c>
      <c r="G994" s="3" t="s">
        <v>940</v>
      </c>
      <c r="H994" s="3" t="s">
        <v>6</v>
      </c>
      <c r="I994" s="3" t="str">
        <f>IFERROR(VLOOKUP(E994,[2]Sheet1!$C:$D,2,0),"TIPO III - Não classificada")</f>
        <v>TIPO III</v>
      </c>
      <c r="J994" s="3">
        <v>47094</v>
      </c>
      <c r="K994" s="86"/>
      <c r="L994" s="117">
        <f>IF(SUMIFS('MUSD26-30'!B:B,'MUSD26-30'!A:A,ListaUsinas!E994)=0,"",SUMIFS('MUSD26-30'!B:B,'MUSD26-30'!A:A,ListaUsinas!E994))</f>
        <v>0.4</v>
      </c>
      <c r="M994" s="117">
        <f>IF(SUMIFS(MUSD!C:C,MUSD!A:A,ListaUsinas!E994)=0,"",SUMIFS(MUSD!C:C,MUSD!A:A,ListaUsinas!E994))</f>
        <v>0.66400000000000003</v>
      </c>
      <c r="N994" s="46" t="s">
        <v>8556</v>
      </c>
      <c r="O994" s="50"/>
      <c r="P994" s="79"/>
      <c r="Q994" s="79"/>
      <c r="R994" s="79"/>
      <c r="S994" s="79"/>
      <c r="T994" s="79"/>
      <c r="U994" s="79"/>
      <c r="V994" s="79"/>
      <c r="W994" s="78"/>
    </row>
    <row r="995" spans="1:34" s="1" customFormat="1" ht="13.5" customHeight="1" x14ac:dyDescent="0.25">
      <c r="A995" s="3" t="s">
        <v>6634</v>
      </c>
      <c r="B995" s="48" t="s">
        <v>5112</v>
      </c>
      <c r="C995" s="8" t="s">
        <v>4415</v>
      </c>
      <c r="D995" s="14" t="s">
        <v>4528</v>
      </c>
      <c r="E995" s="14" t="str">
        <f t="shared" si="15"/>
        <v>027184</v>
      </c>
      <c r="F995" s="3" t="s">
        <v>4564</v>
      </c>
      <c r="G995" s="3" t="s">
        <v>940</v>
      </c>
      <c r="H995" s="3" t="s">
        <v>6</v>
      </c>
      <c r="I995" s="3" t="str">
        <f>IFERROR(VLOOKUP(E995,[2]Sheet1!$C:$D,2,0),"TIPO III - Não classificada")</f>
        <v>TIPO III</v>
      </c>
      <c r="J995" s="3">
        <v>47094</v>
      </c>
      <c r="K995" s="86"/>
      <c r="L995" s="117">
        <f>IF(SUMIFS('MUSD26-30'!B:B,'MUSD26-30'!A:A,ListaUsinas!E995)=0,"",SUMIFS('MUSD26-30'!B:B,'MUSD26-30'!A:A,ListaUsinas!E995))</f>
        <v>0.6</v>
      </c>
      <c r="M995" s="117">
        <f>IF(SUMIFS(MUSD!C:C,MUSD!A:A,ListaUsinas!E995)=0,"",SUMIFS(MUSD!C:C,MUSD!A:A,ListaUsinas!E995))</f>
        <v>0.5</v>
      </c>
      <c r="N995" s="46" t="s">
        <v>8556</v>
      </c>
      <c r="O995" s="50"/>
      <c r="P995" s="79"/>
      <c r="Q995" s="79"/>
      <c r="R995" s="79"/>
      <c r="S995" s="79"/>
      <c r="T995" s="79"/>
      <c r="U995" s="79"/>
      <c r="V995" s="79"/>
      <c r="W995" s="78"/>
    </row>
    <row r="996" spans="1:34" s="1" customFormat="1" x14ac:dyDescent="0.25">
      <c r="A996" s="3" t="s">
        <v>6634</v>
      </c>
      <c r="B996" s="48" t="s">
        <v>5112</v>
      </c>
      <c r="C996" s="15" t="s">
        <v>4529</v>
      </c>
      <c r="D996" s="14" t="s">
        <v>2784</v>
      </c>
      <c r="E996" s="14" t="str">
        <f t="shared" si="15"/>
        <v>027587</v>
      </c>
      <c r="F996" s="3" t="s">
        <v>4564</v>
      </c>
      <c r="G996" s="3" t="s">
        <v>940</v>
      </c>
      <c r="H996" s="3" t="s">
        <v>6</v>
      </c>
      <c r="I996" s="3" t="str">
        <f>IFERROR(VLOOKUP(E996,[2]Sheet1!$C:$D,2,0),"TIPO III - Não classificada")</f>
        <v>TIPO III</v>
      </c>
      <c r="J996" s="3">
        <v>1859</v>
      </c>
      <c r="K996" s="86"/>
      <c r="L996" s="117">
        <f>IF(SUMIFS('MUSD26-30'!B:B,'MUSD26-30'!A:A,ListaUsinas!E996)=0,"",SUMIFS('MUSD26-30'!B:B,'MUSD26-30'!A:A,ListaUsinas!E996))</f>
        <v>21.38</v>
      </c>
      <c r="M996" s="117">
        <f>IF(SUMIFS(MUSD!C:C,MUSD!A:A,ListaUsinas!E996)=0,"",SUMIFS(MUSD!C:C,MUSD!A:A,ListaUsinas!E996))</f>
        <v>21.38</v>
      </c>
      <c r="N996" s="46" t="s">
        <v>8529</v>
      </c>
      <c r="O996" s="50"/>
      <c r="P996" s="79"/>
      <c r="Q996" s="79"/>
      <c r="R996" s="79"/>
      <c r="S996" s="79"/>
      <c r="T996" s="79"/>
      <c r="U996" s="79"/>
      <c r="V996" s="79"/>
      <c r="W996" s="78"/>
    </row>
    <row r="997" spans="1:34" s="1" customFormat="1" x14ac:dyDescent="0.25">
      <c r="A997" s="3" t="s">
        <v>6634</v>
      </c>
      <c r="B997" s="48" t="s">
        <v>5112</v>
      </c>
      <c r="C997" s="15" t="s">
        <v>545</v>
      </c>
      <c r="D997" s="14" t="s">
        <v>2807</v>
      </c>
      <c r="E997" s="14" t="str">
        <f t="shared" si="15"/>
        <v>028753</v>
      </c>
      <c r="F997" s="3" t="s">
        <v>4564</v>
      </c>
      <c r="G997" s="3" t="s">
        <v>940</v>
      </c>
      <c r="H997" s="3" t="s">
        <v>6</v>
      </c>
      <c r="I997" s="3" t="str">
        <f>IFERROR(VLOOKUP(E997,[2]Sheet1!$C:$D,2,0),"TIPO III - Não classificada")</f>
        <v>TIPO III (EM DIT)</v>
      </c>
      <c r="J997" s="3">
        <v>1863</v>
      </c>
      <c r="K997" s="86"/>
      <c r="L997" s="117">
        <f>IF(SUMIFS('MUSD26-30'!B:B,'MUSD26-30'!A:A,ListaUsinas!E997)=0,"",SUMIFS('MUSD26-30'!B:B,'MUSD26-30'!A:A,ListaUsinas!E997))</f>
        <v>30</v>
      </c>
      <c r="M997" s="117">
        <f>IF(SUMIFS(MUSD!C:C,MUSD!A:A,ListaUsinas!E997)=0,"",SUMIFS(MUSD!C:C,MUSD!A:A,ListaUsinas!E997))</f>
        <v>30</v>
      </c>
      <c r="N997" s="46" t="s">
        <v>8529</v>
      </c>
      <c r="O997" s="50"/>
      <c r="P997" s="79"/>
      <c r="Q997" s="79"/>
      <c r="R997" s="79"/>
      <c r="S997" s="79"/>
      <c r="T997" s="79"/>
      <c r="U997" s="79"/>
      <c r="V997" s="79"/>
      <c r="W997" s="78"/>
    </row>
    <row r="998" spans="1:34" s="1" customFormat="1" x14ac:dyDescent="0.25">
      <c r="A998" s="3" t="s">
        <v>6634</v>
      </c>
      <c r="B998" s="48" t="s">
        <v>5112</v>
      </c>
      <c r="C998" s="15" t="s">
        <v>4530</v>
      </c>
      <c r="D998" s="14" t="s">
        <v>3480</v>
      </c>
      <c r="E998" s="14" t="str">
        <f t="shared" si="15"/>
        <v>028771</v>
      </c>
      <c r="F998" s="3" t="s">
        <v>4564</v>
      </c>
      <c r="G998" s="3" t="s">
        <v>940</v>
      </c>
      <c r="H998" s="3" t="s">
        <v>6</v>
      </c>
      <c r="I998" s="3" t="str">
        <f>IFERROR(VLOOKUP(E998,[2]Sheet1!$C:$D,2,0),"TIPO III - Não classificada")</f>
        <v>TIPO III</v>
      </c>
      <c r="J998" s="3">
        <v>47098</v>
      </c>
      <c r="K998" s="86"/>
      <c r="L998" s="117">
        <f>IF(SUMIFS('MUSD26-30'!B:B,'MUSD26-30'!A:A,ListaUsinas!E998)=0,"",SUMIFS('MUSD26-30'!B:B,'MUSD26-30'!A:A,ListaUsinas!E998))</f>
        <v>18</v>
      </c>
      <c r="M998" s="117">
        <f>IF(SUMIFS(MUSD!C:C,MUSD!A:A,ListaUsinas!E998)=0,"",SUMIFS(MUSD!C:C,MUSD!A:A,ListaUsinas!E998))</f>
        <v>18</v>
      </c>
      <c r="N998" s="46" t="s">
        <v>8529</v>
      </c>
      <c r="O998" s="50"/>
      <c r="P998" s="79"/>
      <c r="Q998" s="79"/>
      <c r="R998" s="79"/>
      <c r="S998" s="79"/>
      <c r="T998" s="79"/>
      <c r="U998" s="79"/>
      <c r="V998" s="79"/>
      <c r="W998" s="78"/>
    </row>
    <row r="999" spans="1:34" s="1" customFormat="1" x14ac:dyDescent="0.25">
      <c r="A999" s="3" t="s">
        <v>6634</v>
      </c>
      <c r="B999" s="48" t="s">
        <v>5112</v>
      </c>
      <c r="C999" s="15" t="s">
        <v>4531</v>
      </c>
      <c r="D999" s="14" t="s">
        <v>2695</v>
      </c>
      <c r="E999" s="14" t="str">
        <f t="shared" si="15"/>
        <v>028817</v>
      </c>
      <c r="F999" s="3" t="s">
        <v>4564</v>
      </c>
      <c r="G999" s="3" t="s">
        <v>940</v>
      </c>
      <c r="H999" s="3" t="s">
        <v>6</v>
      </c>
      <c r="I999" s="3" t="str">
        <f>IFERROR(VLOOKUP(E999,[2]Sheet1!$C:$D,2,0),"TIPO III - Não classificada")</f>
        <v>TIPO III</v>
      </c>
      <c r="J999" s="3">
        <v>1859</v>
      </c>
      <c r="K999" s="86"/>
      <c r="L999" s="117">
        <f>IF(SUMIFS('MUSD26-30'!B:B,'MUSD26-30'!A:A,ListaUsinas!E999)=0,"",SUMIFS('MUSD26-30'!B:B,'MUSD26-30'!A:A,ListaUsinas!E999))</f>
        <v>29</v>
      </c>
      <c r="M999" s="117">
        <f>IF(SUMIFS(MUSD!C:C,MUSD!A:A,ListaUsinas!E999)=0,"",SUMIFS(MUSD!C:C,MUSD!A:A,ListaUsinas!E999))</f>
        <v>29</v>
      </c>
      <c r="N999" s="46" t="s">
        <v>8529</v>
      </c>
      <c r="O999" s="50"/>
      <c r="P999" s="79"/>
      <c r="Q999" s="79"/>
      <c r="R999" s="79"/>
      <c r="S999" s="79"/>
      <c r="T999" s="79"/>
      <c r="U999" s="79"/>
      <c r="V999" s="79"/>
      <c r="W999" s="78"/>
    </row>
    <row r="1000" spans="1:34" s="1" customFormat="1" x14ac:dyDescent="0.25">
      <c r="A1000" s="3" t="s">
        <v>6634</v>
      </c>
      <c r="B1000" s="48" t="s">
        <v>5112</v>
      </c>
      <c r="C1000" s="15" t="s">
        <v>4532</v>
      </c>
      <c r="D1000" s="14" t="s">
        <v>3815</v>
      </c>
      <c r="E1000" s="14" t="str">
        <f t="shared" si="15"/>
        <v>028995</v>
      </c>
      <c r="F1000" s="3" t="s">
        <v>4564</v>
      </c>
      <c r="G1000" s="3" t="s">
        <v>940</v>
      </c>
      <c r="H1000" s="3" t="s">
        <v>6</v>
      </c>
      <c r="I1000" s="3" t="str">
        <f>IFERROR(VLOOKUP(E1000,[2]Sheet1!$C:$D,2,0),"TIPO III - Não classificada")</f>
        <v>TIPO III (EM DIT)</v>
      </c>
      <c r="J1000" s="3">
        <v>1863</v>
      </c>
      <c r="K1000" s="86"/>
      <c r="L1000" s="117">
        <f>IF(SUMIFS('MUSD26-30'!B:B,'MUSD26-30'!A:A,ListaUsinas!E1000)=0,"",SUMIFS('MUSD26-30'!B:B,'MUSD26-30'!A:A,ListaUsinas!E1000))</f>
        <v>28.03</v>
      </c>
      <c r="M1000" s="117">
        <f>IF(SUMIFS(MUSD!C:C,MUSD!A:A,ListaUsinas!E1000)=0,"",SUMIFS(MUSD!C:C,MUSD!A:A,ListaUsinas!E1000))</f>
        <v>28.03</v>
      </c>
      <c r="N1000" s="46" t="s">
        <v>8529</v>
      </c>
      <c r="O1000" s="50"/>
      <c r="P1000" s="79"/>
      <c r="Q1000" s="79"/>
      <c r="R1000" s="79"/>
      <c r="S1000" s="79"/>
      <c r="T1000" s="79"/>
      <c r="U1000" s="79"/>
      <c r="V1000" s="79"/>
      <c r="W1000" s="78"/>
    </row>
    <row r="1001" spans="1:34" s="1" customFormat="1" x14ac:dyDescent="0.25">
      <c r="A1001" s="3" t="s">
        <v>6634</v>
      </c>
      <c r="B1001" s="48" t="s">
        <v>5112</v>
      </c>
      <c r="C1001" s="15" t="s">
        <v>4533</v>
      </c>
      <c r="D1001" s="14" t="s">
        <v>3496</v>
      </c>
      <c r="E1001" s="14" t="str">
        <f t="shared" si="15"/>
        <v>028737</v>
      </c>
      <c r="F1001" s="3" t="s">
        <v>4564</v>
      </c>
      <c r="G1001" s="3" t="s">
        <v>940</v>
      </c>
      <c r="H1001" s="3" t="s">
        <v>6</v>
      </c>
      <c r="I1001" s="3" t="str">
        <f>IFERROR(VLOOKUP(E1001,[2]Sheet1!$C:$D,2,0),"TIPO III - Não classificada")</f>
        <v>TIPO III</v>
      </c>
      <c r="J1001" s="3">
        <v>47098</v>
      </c>
      <c r="K1001" s="86"/>
      <c r="L1001" s="117">
        <f>IF(SUMIFS('MUSD26-30'!B:B,'MUSD26-30'!A:A,ListaUsinas!E1001)=0,"",SUMIFS('MUSD26-30'!B:B,'MUSD26-30'!A:A,ListaUsinas!E1001))</f>
        <v>16.829999999999998</v>
      </c>
      <c r="M1001" s="117">
        <f>IF(SUMIFS(MUSD!C:C,MUSD!A:A,ListaUsinas!E1001)=0,"",SUMIFS(MUSD!C:C,MUSD!A:A,ListaUsinas!E1001))</f>
        <v>16.829999999999998</v>
      </c>
      <c r="N1001" s="46" t="s">
        <v>8529</v>
      </c>
      <c r="O1001" s="50"/>
      <c r="P1001" s="79"/>
      <c r="Q1001" s="79"/>
      <c r="R1001" s="79"/>
      <c r="S1001" s="79"/>
      <c r="T1001" s="79"/>
      <c r="U1001" s="79"/>
      <c r="V1001" s="79"/>
      <c r="W1001" s="78"/>
    </row>
    <row r="1002" spans="1:34" s="1" customFormat="1" x14ac:dyDescent="0.25">
      <c r="A1002" s="3" t="s">
        <v>6634</v>
      </c>
      <c r="B1002" s="48" t="s">
        <v>5112</v>
      </c>
      <c r="C1002" s="15" t="s">
        <v>4534</v>
      </c>
      <c r="D1002" s="14" t="s">
        <v>2274</v>
      </c>
      <c r="E1002" s="14" t="str">
        <f t="shared" si="15"/>
        <v>051962</v>
      </c>
      <c r="F1002" s="3" t="s">
        <v>4564</v>
      </c>
      <c r="G1002" s="3" t="s">
        <v>940</v>
      </c>
      <c r="H1002" s="3" t="s">
        <v>6</v>
      </c>
      <c r="I1002" s="3" t="str">
        <f>IFERROR(VLOOKUP(E1002,[2]Sheet1!$C:$D,2,0),"TIPO III - Não classificada")</f>
        <v>TIPO III</v>
      </c>
      <c r="J1002" s="3">
        <v>47707</v>
      </c>
      <c r="K1002" s="86"/>
      <c r="L1002" s="117">
        <f>IF(SUMIFS('MUSD26-30'!B:B,'MUSD26-30'!A:A,ListaUsinas!E1002)=0,"",SUMIFS('MUSD26-30'!B:B,'MUSD26-30'!A:A,ListaUsinas!E1002))</f>
        <v>2</v>
      </c>
      <c r="M1002" s="117">
        <f>IF(SUMIFS(MUSD!C:C,MUSD!A:A,ListaUsinas!E1002)=0,"",SUMIFS(MUSD!C:C,MUSD!A:A,ListaUsinas!E1002))</f>
        <v>2</v>
      </c>
      <c r="N1002" s="46" t="s">
        <v>8529</v>
      </c>
      <c r="O1002" s="50"/>
      <c r="P1002" s="79"/>
      <c r="Q1002" s="79"/>
      <c r="R1002" s="79"/>
      <c r="S1002" s="79"/>
      <c r="T1002" s="79"/>
      <c r="U1002" s="79"/>
      <c r="V1002" s="79"/>
      <c r="W1002" s="78"/>
    </row>
    <row r="1003" spans="1:34" s="1" customFormat="1" x14ac:dyDescent="0.25">
      <c r="A1003" s="3" t="s">
        <v>6634</v>
      </c>
      <c r="B1003" s="48" t="s">
        <v>5112</v>
      </c>
      <c r="C1003" s="15" t="s">
        <v>4535</v>
      </c>
      <c r="D1003" s="14" t="s">
        <v>2926</v>
      </c>
      <c r="E1003" s="14" t="str">
        <f t="shared" si="15"/>
        <v>029013</v>
      </c>
      <c r="F1003" s="3" t="s">
        <v>4564</v>
      </c>
      <c r="G1003" s="3" t="s">
        <v>940</v>
      </c>
      <c r="H1003" s="3" t="s">
        <v>6</v>
      </c>
      <c r="I1003" s="3" t="str">
        <f>IFERROR(VLOOKUP(E1003,[2]Sheet1!$C:$D,2,0),"TIPO III - Não classificada")</f>
        <v>TIPO III</v>
      </c>
      <c r="J1003" s="3">
        <v>47097</v>
      </c>
      <c r="K1003" s="86"/>
      <c r="L1003" s="117">
        <f>IF(SUMIFS('MUSD26-30'!B:B,'MUSD26-30'!A:A,ListaUsinas!E1003)=0,"",SUMIFS('MUSD26-30'!B:B,'MUSD26-30'!A:A,ListaUsinas!E1003))</f>
        <v>13</v>
      </c>
      <c r="M1003" s="117">
        <f>IF(SUMIFS(MUSD!C:C,MUSD!A:A,ListaUsinas!E1003)=0,"",SUMIFS(MUSD!C:C,MUSD!A:A,ListaUsinas!E1003))</f>
        <v>13</v>
      </c>
      <c r="N1003" s="46" t="s">
        <v>8529</v>
      </c>
      <c r="O1003" s="50"/>
      <c r="P1003" s="79"/>
      <c r="Q1003" s="79"/>
      <c r="R1003" s="79"/>
      <c r="S1003" s="79"/>
      <c r="T1003" s="79"/>
      <c r="U1003" s="79"/>
      <c r="V1003" s="79"/>
      <c r="W1003" s="78"/>
    </row>
    <row r="1004" spans="1:34" s="1" customFormat="1" x14ac:dyDescent="0.25">
      <c r="A1004" s="3" t="s">
        <v>6634</v>
      </c>
      <c r="B1004" s="48" t="s">
        <v>5112</v>
      </c>
      <c r="C1004" s="8" t="s">
        <v>4536</v>
      </c>
      <c r="D1004" s="14" t="s">
        <v>3760</v>
      </c>
      <c r="E1004" s="14" t="str">
        <f t="shared" si="15"/>
        <v>000859</v>
      </c>
      <c r="F1004" s="3" t="s">
        <v>4564</v>
      </c>
      <c r="G1004" s="3" t="s">
        <v>940</v>
      </c>
      <c r="H1004" s="3" t="s">
        <v>6</v>
      </c>
      <c r="I1004" s="3" t="str">
        <f>IFERROR(VLOOKUP(E1004,[2]Sheet1!$C:$D,2,0),"TIPO III - Não classificada")</f>
        <v>TIPO III</v>
      </c>
      <c r="J1004" s="3">
        <v>47100</v>
      </c>
      <c r="K1004" s="86"/>
      <c r="L1004" s="117">
        <f>IF(SUMIFS('MUSD26-30'!B:B,'MUSD26-30'!A:A,ListaUsinas!E1004)=0,"",SUMIFS('MUSD26-30'!B:B,'MUSD26-30'!A:A,ListaUsinas!E1004))</f>
        <v>4.5</v>
      </c>
      <c r="M1004" s="117">
        <f>IF(SUMIFS(MUSD!C:C,MUSD!A:A,ListaUsinas!E1004)=0,"",SUMIFS(MUSD!C:C,MUSD!A:A,ListaUsinas!E1004))</f>
        <v>4.5</v>
      </c>
      <c r="N1004" s="46" t="s">
        <v>8529</v>
      </c>
      <c r="O1004" s="50"/>
      <c r="P1004" s="79"/>
      <c r="Q1004" s="79"/>
      <c r="R1004" s="79"/>
      <c r="S1004" s="79"/>
      <c r="T1004" s="79"/>
      <c r="U1004" s="79"/>
      <c r="V1004" s="79"/>
      <c r="W1004" s="78"/>
    </row>
    <row r="1005" spans="1:34" s="1" customFormat="1" x14ac:dyDescent="0.25">
      <c r="A1005" s="3" t="s">
        <v>6634</v>
      </c>
      <c r="B1005" s="48" t="s">
        <v>5112</v>
      </c>
      <c r="C1005" s="15" t="s">
        <v>4537</v>
      </c>
      <c r="D1005" s="14" t="s">
        <v>3646</v>
      </c>
      <c r="E1005" s="14" t="str">
        <f t="shared" si="15"/>
        <v>000872</v>
      </c>
      <c r="F1005" s="3" t="s">
        <v>4564</v>
      </c>
      <c r="G1005" s="3" t="s">
        <v>940</v>
      </c>
      <c r="H1005" s="3" t="s">
        <v>6</v>
      </c>
      <c r="I1005" s="3" t="str">
        <f>IFERROR(VLOOKUP(E1005,[2]Sheet1!$C:$D,2,0),"TIPO III - Não classificada")</f>
        <v>TIPO III</v>
      </c>
      <c r="J1005" s="3">
        <v>47098</v>
      </c>
      <c r="K1005" s="86"/>
      <c r="L1005" s="117">
        <f>IF(SUMIFS('MUSD26-30'!B:B,'MUSD26-30'!A:A,ListaUsinas!E1005)=0,"",SUMIFS('MUSD26-30'!B:B,'MUSD26-30'!A:A,ListaUsinas!E1005))</f>
        <v>15.81</v>
      </c>
      <c r="M1005" s="117">
        <f>IF(SUMIFS(MUSD!C:C,MUSD!A:A,ListaUsinas!E1005)=0,"",SUMIFS(MUSD!C:C,MUSD!A:A,ListaUsinas!E1005))</f>
        <v>15.81</v>
      </c>
      <c r="N1005" s="46" t="s">
        <v>8529</v>
      </c>
      <c r="O1005" s="50"/>
      <c r="P1005" s="79"/>
      <c r="Q1005" s="79"/>
      <c r="R1005" s="79"/>
      <c r="S1005" s="79"/>
      <c r="T1005" s="79"/>
      <c r="U1005" s="79"/>
      <c r="V1005" s="79"/>
      <c r="W1005" s="78"/>
    </row>
    <row r="1006" spans="1:34" s="28" customFormat="1" x14ac:dyDescent="0.25">
      <c r="A1006" s="3" t="s">
        <v>6634</v>
      </c>
      <c r="B1006" s="48" t="s">
        <v>5112</v>
      </c>
      <c r="C1006" s="15" t="s">
        <v>4538</v>
      </c>
      <c r="D1006" s="14" t="s">
        <v>2751</v>
      </c>
      <c r="E1006" s="14" t="str">
        <f t="shared" si="15"/>
        <v>029261</v>
      </c>
      <c r="F1006" s="3" t="s">
        <v>4564</v>
      </c>
      <c r="G1006" s="3" t="s">
        <v>940</v>
      </c>
      <c r="H1006" s="3" t="s">
        <v>6</v>
      </c>
      <c r="I1006" s="3" t="str">
        <f>IFERROR(VLOOKUP(E1006,[2]Sheet1!$C:$D,2,0),"TIPO III - Não classificada")</f>
        <v>TIPO III</v>
      </c>
      <c r="J1006" s="3">
        <v>47095</v>
      </c>
      <c r="K1006" s="86"/>
      <c r="L1006" s="117">
        <f>IF(SUMIFS('MUSD26-30'!B:B,'MUSD26-30'!A:A,ListaUsinas!E1006)=0,"",SUMIFS('MUSD26-30'!B:B,'MUSD26-30'!A:A,ListaUsinas!E1006))</f>
        <v>27.44</v>
      </c>
      <c r="M1006" s="117">
        <f>IF(SUMIFS(MUSD!C:C,MUSD!A:A,ListaUsinas!E1006)=0,"",SUMIFS(MUSD!C:C,MUSD!A:A,ListaUsinas!E1006))</f>
        <v>27.44</v>
      </c>
      <c r="N1006" s="46" t="s">
        <v>8529</v>
      </c>
      <c r="O1006" s="50"/>
      <c r="P1006" s="79"/>
      <c r="Q1006" s="79"/>
      <c r="R1006" s="79"/>
      <c r="S1006" s="79"/>
      <c r="T1006" s="79"/>
      <c r="U1006" s="79"/>
      <c r="V1006" s="79"/>
      <c r="W1006" s="78"/>
      <c r="Y1006" s="1"/>
      <c r="Z1006" s="1"/>
      <c r="AA1006" s="1"/>
      <c r="AB1006" s="1"/>
      <c r="AC1006" s="1"/>
      <c r="AD1006" s="1"/>
      <c r="AE1006" s="1"/>
      <c r="AF1006" s="1"/>
      <c r="AG1006" s="1"/>
      <c r="AH1006" s="1"/>
    </row>
    <row r="1007" spans="1:34" s="1" customFormat="1" x14ac:dyDescent="0.25">
      <c r="A1007" s="3" t="s">
        <v>6634</v>
      </c>
      <c r="B1007" s="48" t="s">
        <v>5112</v>
      </c>
      <c r="C1007" s="15" t="s">
        <v>4539</v>
      </c>
      <c r="D1007" s="14" t="s">
        <v>3074</v>
      </c>
      <c r="E1007" s="14" t="str">
        <f t="shared" si="15"/>
        <v>031438</v>
      </c>
      <c r="F1007" s="3" t="s">
        <v>4564</v>
      </c>
      <c r="G1007" s="3" t="s">
        <v>940</v>
      </c>
      <c r="H1007" s="3" t="s">
        <v>6</v>
      </c>
      <c r="I1007" s="3" t="str">
        <f>IFERROR(VLOOKUP(E1007,[2]Sheet1!$C:$D,2,0),"TIPO III - Não classificada")</f>
        <v>TIPO III</v>
      </c>
      <c r="J1007" s="3">
        <v>47098</v>
      </c>
      <c r="K1007" s="86"/>
      <c r="L1007" s="117">
        <f>IF(SUMIFS('MUSD26-30'!B:B,'MUSD26-30'!A:A,ListaUsinas!E1007)=0,"",SUMIFS('MUSD26-30'!B:B,'MUSD26-30'!A:A,ListaUsinas!E1007))</f>
        <v>8.7050000000000001</v>
      </c>
      <c r="M1007" s="117">
        <f>IF(SUMIFS(MUSD!C:C,MUSD!A:A,ListaUsinas!E1007)=0,"",SUMIFS(MUSD!C:C,MUSD!A:A,ListaUsinas!E1007))</f>
        <v>8.9499999999999993</v>
      </c>
      <c r="N1007" s="46" t="s">
        <v>8529</v>
      </c>
      <c r="O1007" s="50"/>
      <c r="P1007" s="79"/>
      <c r="Q1007" s="79"/>
      <c r="R1007" s="79"/>
      <c r="S1007" s="79"/>
      <c r="T1007" s="79"/>
      <c r="U1007" s="79"/>
      <c r="V1007" s="79"/>
      <c r="W1007" s="78"/>
    </row>
    <row r="1008" spans="1:34" s="1" customFormat="1" x14ac:dyDescent="0.25">
      <c r="A1008" s="3" t="s">
        <v>6634</v>
      </c>
      <c r="B1008" s="48" t="s">
        <v>5112</v>
      </c>
      <c r="C1008" s="15" t="s">
        <v>4540</v>
      </c>
      <c r="D1008" s="14" t="s">
        <v>3903</v>
      </c>
      <c r="E1008" s="14" t="str">
        <f t="shared" si="15"/>
        <v>029260</v>
      </c>
      <c r="F1008" s="3" t="s">
        <v>4564</v>
      </c>
      <c r="G1008" s="3" t="s">
        <v>940</v>
      </c>
      <c r="H1008" s="3" t="s">
        <v>6</v>
      </c>
      <c r="I1008" s="3" t="str">
        <f>IFERROR(VLOOKUP(E1008,[2]Sheet1!$C:$D,2,0),"TIPO III - Não classificada")</f>
        <v>TIPO III</v>
      </c>
      <c r="J1008" s="3">
        <v>47095</v>
      </c>
      <c r="K1008" s="86"/>
      <c r="L1008" s="117">
        <f>IF(SUMIFS('MUSD26-30'!B:B,'MUSD26-30'!A:A,ListaUsinas!E1008)=0,"",SUMIFS('MUSD26-30'!B:B,'MUSD26-30'!A:A,ListaUsinas!E1008))</f>
        <v>18.55</v>
      </c>
      <c r="M1008" s="117">
        <f>IF(SUMIFS(MUSD!C:C,MUSD!A:A,ListaUsinas!E1008)=0,"",SUMIFS(MUSD!C:C,MUSD!A:A,ListaUsinas!E1008))</f>
        <v>18.55</v>
      </c>
      <c r="N1008" s="46" t="s">
        <v>8529</v>
      </c>
      <c r="O1008" s="50"/>
      <c r="P1008" s="79"/>
      <c r="Q1008" s="79"/>
      <c r="R1008" s="79"/>
      <c r="S1008" s="79"/>
      <c r="T1008" s="79"/>
      <c r="U1008" s="79"/>
      <c r="V1008" s="79"/>
      <c r="W1008" s="78"/>
    </row>
    <row r="1009" spans="1:23" s="1" customFormat="1" x14ac:dyDescent="0.25">
      <c r="A1009" s="3" t="s">
        <v>6634</v>
      </c>
      <c r="B1009" s="48" t="s">
        <v>5112</v>
      </c>
      <c r="C1009" s="8" t="s">
        <v>4541</v>
      </c>
      <c r="D1009" s="14" t="s">
        <v>2164</v>
      </c>
      <c r="E1009" s="14" t="str">
        <f t="shared" si="15"/>
        <v>044877</v>
      </c>
      <c r="F1009" s="3" t="s">
        <v>4564</v>
      </c>
      <c r="G1009" s="3" t="s">
        <v>940</v>
      </c>
      <c r="H1009" s="3" t="s">
        <v>6</v>
      </c>
      <c r="I1009" s="3" t="str">
        <f>IFERROR(VLOOKUP(E1009,[2]Sheet1!$C:$D,2,0),"TIPO III - Não classificada")</f>
        <v>TIPO III</v>
      </c>
      <c r="J1009" s="3">
        <v>47098</v>
      </c>
      <c r="K1009" s="86"/>
      <c r="L1009" s="117">
        <f>IF(SUMIFS('MUSD26-30'!B:B,'MUSD26-30'!A:A,ListaUsinas!E1009)=0,"",SUMIFS('MUSD26-30'!B:B,'MUSD26-30'!A:A,ListaUsinas!E1009))</f>
        <v>4</v>
      </c>
      <c r="M1009" s="117">
        <f>IF(SUMIFS(MUSD!C:C,MUSD!A:A,ListaUsinas!E1009)=0,"",SUMIFS(MUSD!C:C,MUSD!A:A,ListaUsinas!E1009))</f>
        <v>4</v>
      </c>
      <c r="N1009" s="46" t="s">
        <v>8529</v>
      </c>
      <c r="O1009" s="50"/>
      <c r="P1009" s="79"/>
      <c r="Q1009" s="79"/>
      <c r="R1009" s="79"/>
      <c r="S1009" s="79"/>
      <c r="T1009" s="79"/>
      <c r="U1009" s="79"/>
      <c r="V1009" s="79"/>
      <c r="W1009" s="78"/>
    </row>
    <row r="1010" spans="1:23" s="1" customFormat="1" x14ac:dyDescent="0.25">
      <c r="A1010" s="3" t="s">
        <v>6634</v>
      </c>
      <c r="B1010" s="48" t="s">
        <v>5112</v>
      </c>
      <c r="C1010" s="81" t="s">
        <v>4542</v>
      </c>
      <c r="D1010" s="14" t="s">
        <v>2392</v>
      </c>
      <c r="E1010" s="14" t="str">
        <f t="shared" si="15"/>
        <v>050519</v>
      </c>
      <c r="F1010" s="3" t="s">
        <v>4564</v>
      </c>
      <c r="G1010" s="3" t="s">
        <v>940</v>
      </c>
      <c r="H1010" s="3" t="s">
        <v>6</v>
      </c>
      <c r="I1010" s="3" t="str">
        <f>IFERROR(VLOOKUP(E1010,[2]Sheet1!$C:$D,2,0),"TIPO III - Não classificada")</f>
        <v>TIPO III</v>
      </c>
      <c r="J1010" s="3">
        <v>10389</v>
      </c>
      <c r="K1010" s="86"/>
      <c r="L1010" s="117">
        <f>IF(SUMIFS('MUSD26-30'!B:B,'MUSD26-30'!A:A,ListaUsinas!E1010)=0,"",SUMIFS('MUSD26-30'!B:B,'MUSD26-30'!A:A,ListaUsinas!E1010))</f>
        <v>26</v>
      </c>
      <c r="M1010" s="117">
        <f>IF(SUMIFS(MUSD!C:C,MUSD!A:A,ListaUsinas!E1010)=0,"",SUMIFS(MUSD!C:C,MUSD!A:A,ListaUsinas!E1010))</f>
        <v>26</v>
      </c>
      <c r="N1010" s="46" t="s">
        <v>8529</v>
      </c>
      <c r="O1010" s="50"/>
      <c r="P1010" s="79"/>
      <c r="Q1010" s="79"/>
      <c r="R1010" s="79"/>
      <c r="S1010" s="79"/>
      <c r="T1010" s="79"/>
      <c r="U1010" s="79"/>
      <c r="V1010" s="79"/>
      <c r="W1010" s="78"/>
    </row>
    <row r="1011" spans="1:23" s="1" customFormat="1" x14ac:dyDescent="0.25">
      <c r="A1011" s="3" t="s">
        <v>6634</v>
      </c>
      <c r="B1011" s="48" t="s">
        <v>5112</v>
      </c>
      <c r="C1011" s="8" t="s">
        <v>4543</v>
      </c>
      <c r="D1011" s="14" t="s">
        <v>4544</v>
      </c>
      <c r="E1011" s="14" t="str">
        <f t="shared" si="15"/>
        <v>037179</v>
      </c>
      <c r="F1011" s="3" t="s">
        <v>4564</v>
      </c>
      <c r="G1011" s="3" t="s">
        <v>940</v>
      </c>
      <c r="H1011" s="3" t="s">
        <v>6</v>
      </c>
      <c r="I1011" s="3" t="str">
        <f>IFERROR(VLOOKUP(E1011,[2]Sheet1!$C:$D,2,0),"TIPO III - Não classificada")</f>
        <v>TIPO III</v>
      </c>
      <c r="J1011" s="3">
        <v>1859</v>
      </c>
      <c r="K1011" s="86">
        <v>45876</v>
      </c>
      <c r="L1011" s="117">
        <f>IF(SUMIFS('MUSD26-30'!B:B,'MUSD26-30'!A:A,ListaUsinas!E1011)=0,"",SUMIFS('MUSD26-30'!B:B,'MUSD26-30'!A:A,ListaUsinas!E1011))</f>
        <v>22</v>
      </c>
      <c r="M1011" s="117">
        <f>IF(SUMIFS(MUSD!C:C,MUSD!A:A,ListaUsinas!E1011)=0,"",SUMIFS(MUSD!C:C,MUSD!A:A,ListaUsinas!E1011))</f>
        <v>22</v>
      </c>
      <c r="N1011" s="46" t="s">
        <v>8529</v>
      </c>
      <c r="O1011" s="50"/>
      <c r="P1011" s="79"/>
      <c r="Q1011" s="79"/>
      <c r="R1011" s="79"/>
      <c r="S1011" s="79"/>
      <c r="T1011" s="79"/>
      <c r="U1011" s="79"/>
      <c r="V1011" s="79"/>
      <c r="W1011" s="78"/>
    </row>
    <row r="1012" spans="1:23" s="1" customFormat="1" x14ac:dyDescent="0.25">
      <c r="A1012" s="3" t="s">
        <v>6634</v>
      </c>
      <c r="B1012" s="48" t="s">
        <v>5112</v>
      </c>
      <c r="C1012" s="8" t="s">
        <v>4545</v>
      </c>
      <c r="D1012" s="14" t="s">
        <v>4546</v>
      </c>
      <c r="E1012" s="14" t="str">
        <f t="shared" si="15"/>
        <v>048551</v>
      </c>
      <c r="F1012" s="3" t="s">
        <v>4564</v>
      </c>
      <c r="G1012" s="3" t="s">
        <v>940</v>
      </c>
      <c r="H1012" s="3" t="s">
        <v>6</v>
      </c>
      <c r="I1012" s="3" t="str">
        <f>IFERROR(VLOOKUP(E1012,[2]Sheet1!$C:$D,2,0),"TIPO III - Não classificada")</f>
        <v>TIPO III</v>
      </c>
      <c r="J1012" s="3">
        <v>47099</v>
      </c>
      <c r="K1012" s="86"/>
      <c r="L1012" s="117">
        <f>IF(SUMIFS('MUSD26-30'!B:B,'MUSD26-30'!A:A,ListaUsinas!E1012)=0,"",SUMIFS('MUSD26-30'!B:B,'MUSD26-30'!A:A,ListaUsinas!E1012))</f>
        <v>10</v>
      </c>
      <c r="M1012" s="117">
        <f>IF(SUMIFS(MUSD!C:C,MUSD!A:A,ListaUsinas!E1012)=0,"",SUMIFS(MUSD!C:C,MUSD!A:A,ListaUsinas!E1012))</f>
        <v>13.221</v>
      </c>
      <c r="N1012" s="46" t="s">
        <v>8529</v>
      </c>
      <c r="O1012" s="50"/>
      <c r="P1012" s="79"/>
      <c r="Q1012" s="79"/>
      <c r="R1012" s="79"/>
      <c r="S1012" s="79"/>
      <c r="T1012" s="79"/>
      <c r="U1012" s="79"/>
      <c r="V1012" s="79"/>
      <c r="W1012" s="78"/>
    </row>
    <row r="1013" spans="1:23" s="1" customFormat="1" x14ac:dyDescent="0.25">
      <c r="A1013" s="3" t="s">
        <v>6634</v>
      </c>
      <c r="B1013" s="48" t="s">
        <v>5112</v>
      </c>
      <c r="C1013" s="8" t="s">
        <v>4547</v>
      </c>
      <c r="D1013" s="14" t="s">
        <v>4548</v>
      </c>
      <c r="E1013" s="14" t="str">
        <f t="shared" si="15"/>
        <v>030482</v>
      </c>
      <c r="F1013" s="3" t="s">
        <v>4564</v>
      </c>
      <c r="G1013" s="3" t="s">
        <v>940</v>
      </c>
      <c r="H1013" s="3" t="s">
        <v>6</v>
      </c>
      <c r="I1013" s="3" t="str">
        <f>IFERROR(VLOOKUP(E1013,[2]Sheet1!$C:$D,2,0),"TIPO III - Não classificada")</f>
        <v>TIPO III</v>
      </c>
      <c r="J1013" s="3">
        <v>10461</v>
      </c>
      <c r="K1013" s="86"/>
      <c r="L1013" s="117">
        <f>IF(SUMIFS('MUSD26-30'!B:B,'MUSD26-30'!A:A,ListaUsinas!E1013)=0,"",SUMIFS('MUSD26-30'!B:B,'MUSD26-30'!A:A,ListaUsinas!E1013))</f>
        <v>10</v>
      </c>
      <c r="M1013" s="117">
        <f>IF(SUMIFS(MUSD!C:C,MUSD!A:A,ListaUsinas!E1013)=0,"",SUMIFS(MUSD!C:C,MUSD!A:A,ListaUsinas!E1013))</f>
        <v>11</v>
      </c>
      <c r="N1013" s="46" t="s">
        <v>8529</v>
      </c>
      <c r="O1013" s="50"/>
      <c r="P1013" s="79"/>
      <c r="Q1013" s="79"/>
      <c r="R1013" s="79"/>
      <c r="S1013" s="79"/>
      <c r="T1013" s="79"/>
      <c r="U1013" s="79"/>
      <c r="V1013" s="79"/>
      <c r="W1013" s="78"/>
    </row>
    <row r="1014" spans="1:23" s="1" customFormat="1" x14ac:dyDescent="0.25">
      <c r="A1014" s="3" t="s">
        <v>6634</v>
      </c>
      <c r="B1014" s="48" t="s">
        <v>5112</v>
      </c>
      <c r="C1014" s="8" t="s">
        <v>5187</v>
      </c>
      <c r="D1014" s="14" t="s">
        <v>4549</v>
      </c>
      <c r="E1014" s="14" t="str">
        <f t="shared" si="15"/>
        <v>060305</v>
      </c>
      <c r="F1014" s="3" t="s">
        <v>4564</v>
      </c>
      <c r="G1014" s="3" t="s">
        <v>6599</v>
      </c>
      <c r="H1014" s="3" t="s">
        <v>6</v>
      </c>
      <c r="I1014" s="3" t="str">
        <f>IFERROR(VLOOKUP(E1014,[2]Sheet1!$C:$D,2,0),"TIPO III - Não classificada")</f>
        <v>TIPO III</v>
      </c>
      <c r="J1014" s="3">
        <v>10460</v>
      </c>
      <c r="K1014" s="86">
        <v>46539</v>
      </c>
      <c r="L1014" s="117">
        <f>IF(SUMIFS('MUSD26-30'!B:B,'MUSD26-30'!A:A,ListaUsinas!E1014)=0,"",SUMIFS('MUSD26-30'!B:B,'MUSD26-30'!A:A,ListaUsinas!E1014))</f>
        <v>9.5</v>
      </c>
      <c r="M1014" s="117">
        <f>IF(SUMIFS(MUSD!C:C,MUSD!A:A,ListaUsinas!E1014)=0,"",SUMIFS(MUSD!C:C,MUSD!A:A,ListaUsinas!E1014))</f>
        <v>9</v>
      </c>
      <c r="N1014" s="46" t="s">
        <v>8529</v>
      </c>
      <c r="O1014" s="50"/>
      <c r="P1014" s="79"/>
      <c r="Q1014" s="79"/>
      <c r="R1014" s="79"/>
      <c r="S1014" s="79"/>
      <c r="T1014" s="79"/>
      <c r="U1014" s="79"/>
      <c r="V1014" s="79"/>
      <c r="W1014" s="78"/>
    </row>
    <row r="1015" spans="1:23" s="1" customFormat="1" x14ac:dyDescent="0.25">
      <c r="A1015" s="3" t="s">
        <v>6634</v>
      </c>
      <c r="B1015" s="48" t="s">
        <v>5112</v>
      </c>
      <c r="C1015" s="8" t="s">
        <v>450</v>
      </c>
      <c r="D1015" s="14" t="s">
        <v>4550</v>
      </c>
      <c r="E1015" s="14" t="str">
        <f t="shared" si="15"/>
        <v>060307</v>
      </c>
      <c r="F1015" s="3" t="s">
        <v>4564</v>
      </c>
      <c r="G1015" s="3" t="s">
        <v>940</v>
      </c>
      <c r="H1015" s="3" t="s">
        <v>6</v>
      </c>
      <c r="I1015" s="3" t="str">
        <f>IFERROR(VLOOKUP(E1015,[2]Sheet1!$C:$D,2,0),"TIPO III - Não classificada")</f>
        <v>TIPO III</v>
      </c>
      <c r="J1015" s="3">
        <v>10462</v>
      </c>
      <c r="K1015" s="86"/>
      <c r="L1015" s="117">
        <f>IF(SUMIFS('MUSD26-30'!B:B,'MUSD26-30'!A:A,ListaUsinas!E1015)=0,"",SUMIFS('MUSD26-30'!B:B,'MUSD26-30'!A:A,ListaUsinas!E1015))</f>
        <v>60</v>
      </c>
      <c r="M1015" s="117">
        <f>IF(SUMIFS(MUSD!C:C,MUSD!A:A,ListaUsinas!E1015)=0,"",SUMIFS(MUSD!C:C,MUSD!A:A,ListaUsinas!E1015))</f>
        <v>30</v>
      </c>
      <c r="N1015" s="46" t="s">
        <v>8529</v>
      </c>
      <c r="O1015" s="50"/>
      <c r="P1015" s="79"/>
      <c r="Q1015" s="79"/>
      <c r="R1015" s="79"/>
      <c r="S1015" s="79"/>
      <c r="T1015" s="79"/>
      <c r="U1015" s="79"/>
      <c r="V1015" s="79"/>
      <c r="W1015" s="78"/>
    </row>
    <row r="1016" spans="1:23" s="1" customFormat="1" x14ac:dyDescent="0.25">
      <c r="A1016" s="3" t="s">
        <v>6634</v>
      </c>
      <c r="B1016" s="48" t="s">
        <v>5112</v>
      </c>
      <c r="C1016" s="81" t="s">
        <v>4567</v>
      </c>
      <c r="D1016" s="14" t="s">
        <v>2921</v>
      </c>
      <c r="E1016" s="14" t="str">
        <f t="shared" si="15"/>
        <v>001085</v>
      </c>
      <c r="F1016" s="3" t="s">
        <v>4678</v>
      </c>
      <c r="G1016" s="3" t="s">
        <v>940</v>
      </c>
      <c r="H1016" s="3" t="s">
        <v>6</v>
      </c>
      <c r="I1016" s="3" t="str">
        <f>IFERROR(VLOOKUP(E1016,[2]Sheet1!$C:$D,2,0),"TIPO III - Não classificada")</f>
        <v>TIPO III</v>
      </c>
      <c r="J1016" s="3">
        <v>47200</v>
      </c>
      <c r="K1016" s="86"/>
      <c r="L1016" s="117">
        <f>IF(SUMIFS('MUSD26-30'!B:B,'MUSD26-30'!A:A,ListaUsinas!E1016)=0,"",SUMIFS('MUSD26-30'!B:B,'MUSD26-30'!A:A,ListaUsinas!E1016))</f>
        <v>1.49</v>
      </c>
      <c r="M1016" s="117">
        <f>IF(SUMIFS(MUSD!C:C,MUSD!A:A,ListaUsinas!E1016)=0,"",SUMIFS(MUSD!C:C,MUSD!A:A,ListaUsinas!E1016))</f>
        <v>0.03</v>
      </c>
      <c r="N1016" s="46" t="s">
        <v>8529</v>
      </c>
      <c r="O1016" s="50"/>
      <c r="P1016" s="79"/>
      <c r="Q1016" s="79"/>
      <c r="R1016" s="79"/>
      <c r="S1016" s="79"/>
      <c r="T1016" s="79"/>
      <c r="U1016" s="79"/>
      <c r="V1016" s="79"/>
      <c r="W1016" s="78"/>
    </row>
    <row r="1017" spans="1:23" s="1" customFormat="1" x14ac:dyDescent="0.25">
      <c r="A1017" s="3" t="s">
        <v>6634</v>
      </c>
      <c r="B1017" s="48" t="s">
        <v>5112</v>
      </c>
      <c r="C1017" s="81" t="s">
        <v>4568</v>
      </c>
      <c r="D1017" s="14" t="s">
        <v>3210</v>
      </c>
      <c r="E1017" s="14" t="str">
        <f t="shared" si="15"/>
        <v>002054</v>
      </c>
      <c r="F1017" s="3" t="s">
        <v>4678</v>
      </c>
      <c r="G1017" s="3" t="s">
        <v>940</v>
      </c>
      <c r="H1017" s="3" t="s">
        <v>6</v>
      </c>
      <c r="I1017" s="3" t="str">
        <f>IFERROR(VLOOKUP(E1017,[2]Sheet1!$C:$D,2,0),"TIPO III - Não classificada")</f>
        <v>TIPO III</v>
      </c>
      <c r="J1017" s="3">
        <v>47200</v>
      </c>
      <c r="K1017" s="86"/>
      <c r="L1017" s="117">
        <f>IF(SUMIFS('MUSD26-30'!B:B,'MUSD26-30'!A:A,ListaUsinas!E1017)=0,"",SUMIFS('MUSD26-30'!B:B,'MUSD26-30'!A:A,ListaUsinas!E1017))</f>
        <v>1.1499999999999999</v>
      </c>
      <c r="M1017" s="117">
        <f>IF(SUMIFS(MUSD!C:C,MUSD!A:A,ListaUsinas!E1017)=0,"",SUMIFS(MUSD!C:C,MUSD!A:A,ListaUsinas!E1017))</f>
        <v>1.1499999999999999</v>
      </c>
      <c r="N1017" s="46" t="s">
        <v>8529</v>
      </c>
      <c r="O1017" s="50"/>
      <c r="P1017" s="79"/>
      <c r="Q1017" s="79"/>
      <c r="R1017" s="79"/>
      <c r="S1017" s="79"/>
      <c r="T1017" s="79"/>
      <c r="U1017" s="79"/>
      <c r="V1017" s="79"/>
      <c r="W1017" s="78"/>
    </row>
    <row r="1018" spans="1:23" s="1" customFormat="1" x14ac:dyDescent="0.25">
      <c r="A1018" s="3" t="s">
        <v>6634</v>
      </c>
      <c r="B1018" s="48" t="s">
        <v>5112</v>
      </c>
      <c r="C1018" s="81" t="s">
        <v>4569</v>
      </c>
      <c r="D1018" s="14" t="s">
        <v>3003</v>
      </c>
      <c r="E1018" s="14" t="str">
        <f t="shared" si="15"/>
        <v>029148</v>
      </c>
      <c r="F1018" s="3" t="s">
        <v>4678</v>
      </c>
      <c r="G1018" s="3" t="s">
        <v>940</v>
      </c>
      <c r="H1018" s="3" t="s">
        <v>6</v>
      </c>
      <c r="I1018" s="3" t="str">
        <f>IFERROR(VLOOKUP(E1018,[2]Sheet1!$C:$D,2,0),"TIPO III - Não classificada")</f>
        <v>TIPO III</v>
      </c>
      <c r="J1018" s="3">
        <v>47181</v>
      </c>
      <c r="K1018" s="86"/>
      <c r="L1018" s="117">
        <f>IF(SUMIFS('MUSD26-30'!B:B,'MUSD26-30'!A:A,ListaUsinas!E1018)=0,"",SUMIFS('MUSD26-30'!B:B,'MUSD26-30'!A:A,ListaUsinas!E1018))</f>
        <v>4.0999999999999996</v>
      </c>
      <c r="M1018" s="117">
        <f>IF(SUMIFS(MUSD!C:C,MUSD!A:A,ListaUsinas!E1018)=0,"",SUMIFS(MUSD!C:C,MUSD!A:A,ListaUsinas!E1018))</f>
        <v>4.0999999999999996</v>
      </c>
      <c r="N1018" s="46" t="s">
        <v>8529</v>
      </c>
      <c r="O1018" s="50"/>
      <c r="P1018" s="79"/>
      <c r="Q1018" s="79"/>
      <c r="R1018" s="79"/>
      <c r="S1018" s="79"/>
      <c r="T1018" s="79"/>
      <c r="U1018" s="79"/>
      <c r="V1018" s="79"/>
      <c r="W1018" s="78"/>
    </row>
    <row r="1019" spans="1:23" s="1" customFormat="1" x14ac:dyDescent="0.25">
      <c r="A1019" s="3" t="s">
        <v>6634</v>
      </c>
      <c r="B1019" s="48" t="s">
        <v>5112</v>
      </c>
      <c r="C1019" s="8" t="s">
        <v>4570</v>
      </c>
      <c r="D1019" s="14" t="s">
        <v>3097</v>
      </c>
      <c r="E1019" s="14" t="str">
        <f t="shared" si="15"/>
        <v>028600</v>
      </c>
      <c r="F1019" s="3" t="s">
        <v>4678</v>
      </c>
      <c r="G1019" s="3" t="s">
        <v>940</v>
      </c>
      <c r="H1019" s="3" t="s">
        <v>6</v>
      </c>
      <c r="I1019" s="3" t="str">
        <f>IFERROR(VLOOKUP(E1019,[2]Sheet1!$C:$D,2,0),"TIPO III - Não classificada")</f>
        <v>TIPO III</v>
      </c>
      <c r="J1019" s="3">
        <v>47181</v>
      </c>
      <c r="K1019" s="86"/>
      <c r="L1019" s="117">
        <f>IF(SUMIFS('MUSD26-30'!B:B,'MUSD26-30'!A:A,ListaUsinas!E1019)=0,"",SUMIFS('MUSD26-30'!B:B,'MUSD26-30'!A:A,ListaUsinas!E1019))</f>
        <v>2.0249999999999999</v>
      </c>
      <c r="M1019" s="117">
        <f>IF(SUMIFS(MUSD!C:C,MUSD!A:A,ListaUsinas!E1019)=0,"",SUMIFS(MUSD!C:C,MUSD!A:A,ListaUsinas!E1019))</f>
        <v>2.0249999999999999</v>
      </c>
      <c r="N1019" s="46" t="s">
        <v>8529</v>
      </c>
      <c r="O1019" s="50"/>
      <c r="P1019" s="79"/>
      <c r="Q1019" s="79"/>
      <c r="R1019" s="79"/>
      <c r="S1019" s="79"/>
      <c r="T1019" s="79"/>
      <c r="U1019" s="79"/>
      <c r="V1019" s="79"/>
      <c r="W1019" s="78"/>
    </row>
    <row r="1020" spans="1:23" s="1" customFormat="1" ht="12.75" customHeight="1" x14ac:dyDescent="0.25">
      <c r="A1020" s="3" t="s">
        <v>6634</v>
      </c>
      <c r="B1020" s="48" t="s">
        <v>5112</v>
      </c>
      <c r="C1020" s="8" t="s">
        <v>4571</v>
      </c>
      <c r="D1020" s="14" t="s">
        <v>3153</v>
      </c>
      <c r="E1020" s="14" t="str">
        <f t="shared" si="15"/>
        <v>028967</v>
      </c>
      <c r="F1020" s="3" t="s">
        <v>4678</v>
      </c>
      <c r="G1020" s="3" t="s">
        <v>940</v>
      </c>
      <c r="H1020" s="3" t="s">
        <v>6</v>
      </c>
      <c r="I1020" s="3" t="str">
        <f>IFERROR(VLOOKUP(E1020,[2]Sheet1!$C:$D,2,0),"TIPO III - Não classificada")</f>
        <v>TIPO III</v>
      </c>
      <c r="J1020" s="3">
        <v>47182</v>
      </c>
      <c r="K1020" s="86"/>
      <c r="L1020" s="117">
        <f>IF(SUMIFS('MUSD26-30'!B:B,'MUSD26-30'!A:A,ListaUsinas!E1020)=0,"",SUMIFS('MUSD26-30'!B:B,'MUSD26-30'!A:A,ListaUsinas!E1020))</f>
        <v>16.75</v>
      </c>
      <c r="M1020" s="117">
        <f>IF(SUMIFS(MUSD!C:C,MUSD!A:A,ListaUsinas!E1020)=0,"",SUMIFS(MUSD!C:C,MUSD!A:A,ListaUsinas!E1020))</f>
        <v>16.75</v>
      </c>
      <c r="N1020" s="46" t="s">
        <v>8529</v>
      </c>
      <c r="O1020" s="50"/>
      <c r="P1020" s="79"/>
      <c r="Q1020" s="79"/>
      <c r="R1020" s="79"/>
      <c r="S1020" s="79"/>
      <c r="T1020" s="79"/>
      <c r="U1020" s="79"/>
      <c r="V1020" s="79"/>
      <c r="W1020" s="78"/>
    </row>
    <row r="1021" spans="1:23" s="1" customFormat="1" ht="12.75" customHeight="1" x14ac:dyDescent="0.25">
      <c r="A1021" s="3" t="s">
        <v>6634</v>
      </c>
      <c r="B1021" s="48" t="s">
        <v>5112</v>
      </c>
      <c r="C1021" s="8" t="s">
        <v>4572</v>
      </c>
      <c r="D1021" s="14" t="s">
        <v>2904</v>
      </c>
      <c r="E1021" s="14" t="str">
        <f t="shared" si="15"/>
        <v>027885</v>
      </c>
      <c r="F1021" s="3" t="s">
        <v>4678</v>
      </c>
      <c r="G1021" s="3" t="s">
        <v>940</v>
      </c>
      <c r="H1021" s="3" t="s">
        <v>6</v>
      </c>
      <c r="I1021" s="3" t="str">
        <f>IFERROR(VLOOKUP(E1021,[2]Sheet1!$C:$D,2,0),"TIPO III - Não classificada")</f>
        <v>TIPO III</v>
      </c>
      <c r="J1021" s="3">
        <v>47182</v>
      </c>
      <c r="K1021" s="86"/>
      <c r="L1021" s="117">
        <f>IF(SUMIFS('MUSD26-30'!B:B,'MUSD26-30'!A:A,ListaUsinas!E1021)=0,"",SUMIFS('MUSD26-30'!B:B,'MUSD26-30'!A:A,ListaUsinas!E1021))</f>
        <v>9.1999999999999993</v>
      </c>
      <c r="M1021" s="117">
        <f>IF(SUMIFS(MUSD!C:C,MUSD!A:A,ListaUsinas!E1021)=0,"",SUMIFS(MUSD!C:C,MUSD!A:A,ListaUsinas!E1021))</f>
        <v>9.1999999999999993</v>
      </c>
      <c r="N1021" s="46" t="s">
        <v>8529</v>
      </c>
      <c r="O1021" s="50"/>
      <c r="P1021" s="79"/>
      <c r="Q1021" s="79"/>
      <c r="R1021" s="79"/>
      <c r="S1021" s="79"/>
      <c r="T1021" s="79"/>
      <c r="U1021" s="79"/>
      <c r="V1021" s="79"/>
      <c r="W1021" s="78"/>
    </row>
    <row r="1022" spans="1:23" s="1" customFormat="1" ht="12.75" customHeight="1" x14ac:dyDescent="0.25">
      <c r="A1022" s="3" t="s">
        <v>6634</v>
      </c>
      <c r="B1022" s="48" t="s">
        <v>5112</v>
      </c>
      <c r="C1022" s="8" t="s">
        <v>4573</v>
      </c>
      <c r="D1022" s="14" t="s">
        <v>2845</v>
      </c>
      <c r="E1022" s="14" t="str">
        <f t="shared" si="15"/>
        <v>001076</v>
      </c>
      <c r="F1022" s="3" t="s">
        <v>4678</v>
      </c>
      <c r="G1022" s="3" t="s">
        <v>940</v>
      </c>
      <c r="H1022" s="3" t="s">
        <v>6</v>
      </c>
      <c r="I1022" s="3" t="str">
        <f>IFERROR(VLOOKUP(E1022,[2]Sheet1!$C:$D,2,0),"TIPO III - Não classificada")</f>
        <v>TIPO III</v>
      </c>
      <c r="J1022" s="3">
        <v>47210</v>
      </c>
      <c r="K1022" s="86"/>
      <c r="L1022" s="117">
        <f>IF(SUMIFS('MUSD26-30'!B:B,'MUSD26-30'!A:A,ListaUsinas!E1022)=0,"",SUMIFS('MUSD26-30'!B:B,'MUSD26-30'!A:A,ListaUsinas!E1022))</f>
        <v>1.76</v>
      </c>
      <c r="M1022" s="117">
        <f>IF(SUMIFS(MUSD!C:C,MUSD!A:A,ListaUsinas!E1022)=0,"",SUMIFS(MUSD!C:C,MUSD!A:A,ListaUsinas!E1022))</f>
        <v>0.03</v>
      </c>
      <c r="N1022" s="46" t="s">
        <v>8529</v>
      </c>
      <c r="O1022" s="50"/>
      <c r="P1022" s="79"/>
      <c r="Q1022" s="79"/>
      <c r="R1022" s="79"/>
      <c r="S1022" s="79"/>
      <c r="T1022" s="79"/>
      <c r="U1022" s="79"/>
      <c r="V1022" s="79"/>
      <c r="W1022" s="78"/>
    </row>
    <row r="1023" spans="1:23" s="1" customFormat="1" ht="12.75" customHeight="1" x14ac:dyDescent="0.25">
      <c r="A1023" s="3" t="s">
        <v>6634</v>
      </c>
      <c r="B1023" s="48" t="s">
        <v>5112</v>
      </c>
      <c r="C1023" s="8" t="s">
        <v>4574</v>
      </c>
      <c r="D1023" s="14" t="s">
        <v>3016</v>
      </c>
      <c r="E1023" s="14" t="str">
        <f t="shared" si="15"/>
        <v>030064</v>
      </c>
      <c r="F1023" s="3" t="s">
        <v>4678</v>
      </c>
      <c r="G1023" s="3" t="s">
        <v>940</v>
      </c>
      <c r="H1023" s="3" t="s">
        <v>6</v>
      </c>
      <c r="I1023" s="3" t="str">
        <f>IFERROR(VLOOKUP(E1023,[2]Sheet1!$C:$D,2,0),"TIPO III - Não classificada")</f>
        <v>TIPO III</v>
      </c>
      <c r="J1023" s="3">
        <v>47182</v>
      </c>
      <c r="K1023" s="86"/>
      <c r="L1023" s="117">
        <f>IF(SUMIFS('MUSD26-30'!B:B,'MUSD26-30'!A:A,ListaUsinas!E1023)=0,"",SUMIFS('MUSD26-30'!B:B,'MUSD26-30'!A:A,ListaUsinas!E1023))</f>
        <v>8.8059999999999992</v>
      </c>
      <c r="M1023" s="117">
        <f>IF(SUMIFS(MUSD!C:C,MUSD!A:A,ListaUsinas!E1023)=0,"",SUMIFS(MUSD!C:C,MUSD!A:A,ListaUsinas!E1023))</f>
        <v>8.8059999999999992</v>
      </c>
      <c r="N1023" s="46" t="s">
        <v>8529</v>
      </c>
      <c r="O1023" s="50"/>
      <c r="P1023" s="79"/>
      <c r="Q1023" s="79"/>
      <c r="R1023" s="79"/>
      <c r="S1023" s="79"/>
      <c r="T1023" s="79"/>
      <c r="U1023" s="79"/>
      <c r="V1023" s="79"/>
      <c r="W1023" s="78"/>
    </row>
    <row r="1024" spans="1:23" s="1" customFormat="1" x14ac:dyDescent="0.25">
      <c r="A1024" s="3" t="s">
        <v>6634</v>
      </c>
      <c r="B1024" s="48" t="s">
        <v>5112</v>
      </c>
      <c r="C1024" s="8" t="s">
        <v>4575</v>
      </c>
      <c r="D1024" s="14" t="s">
        <v>3044</v>
      </c>
      <c r="E1024" s="14" t="str">
        <f t="shared" si="15"/>
        <v>028969</v>
      </c>
      <c r="F1024" s="3" t="s">
        <v>4678</v>
      </c>
      <c r="G1024" s="3" t="s">
        <v>940</v>
      </c>
      <c r="H1024" s="3" t="s">
        <v>6</v>
      </c>
      <c r="I1024" s="3" t="str">
        <f>IFERROR(VLOOKUP(E1024,[2]Sheet1!$C:$D,2,0),"TIPO III - Não classificada")</f>
        <v>TIPO III</v>
      </c>
      <c r="J1024" s="3">
        <v>47182</v>
      </c>
      <c r="K1024" s="86"/>
      <c r="L1024" s="117">
        <f>IF(SUMIFS('MUSD26-30'!B:B,'MUSD26-30'!A:A,ListaUsinas!E1024)=0,"",SUMIFS('MUSD26-30'!B:B,'MUSD26-30'!A:A,ListaUsinas!E1024))</f>
        <v>11.84</v>
      </c>
      <c r="M1024" s="117">
        <f>IF(SUMIFS(MUSD!C:C,MUSD!A:A,ListaUsinas!E1024)=0,"",SUMIFS(MUSD!C:C,MUSD!A:A,ListaUsinas!E1024))</f>
        <v>11.84</v>
      </c>
      <c r="N1024" s="46" t="s">
        <v>8529</v>
      </c>
      <c r="O1024" s="50"/>
      <c r="P1024" s="79"/>
      <c r="Q1024" s="79"/>
      <c r="R1024" s="79"/>
      <c r="S1024" s="79"/>
      <c r="T1024" s="79"/>
      <c r="U1024" s="79"/>
      <c r="V1024" s="79"/>
      <c r="W1024" s="78"/>
    </row>
    <row r="1025" spans="1:35" s="1" customFormat="1" x14ac:dyDescent="0.25">
      <c r="A1025" s="3" t="s">
        <v>6634</v>
      </c>
      <c r="B1025" s="48" t="s">
        <v>5112</v>
      </c>
      <c r="C1025" s="8" t="s">
        <v>4576</v>
      </c>
      <c r="D1025" s="14" t="s">
        <v>2871</v>
      </c>
      <c r="E1025" s="14" t="str">
        <f t="shared" si="15"/>
        <v>029037</v>
      </c>
      <c r="F1025" s="3" t="s">
        <v>4678</v>
      </c>
      <c r="G1025" s="3" t="s">
        <v>940</v>
      </c>
      <c r="H1025" s="3" t="s">
        <v>6</v>
      </c>
      <c r="I1025" s="3" t="str">
        <f>IFERROR(VLOOKUP(E1025,[2]Sheet1!$C:$D,2,0),"TIPO III - Não classificada")</f>
        <v>TIPO III</v>
      </c>
      <c r="J1025" s="3">
        <v>47182</v>
      </c>
      <c r="K1025" s="86"/>
      <c r="L1025" s="117">
        <f>IF(SUMIFS('MUSD26-30'!B:B,'MUSD26-30'!A:A,ListaUsinas!E1025)=0,"",SUMIFS('MUSD26-30'!B:B,'MUSD26-30'!A:A,ListaUsinas!E1025))</f>
        <v>1.2</v>
      </c>
      <c r="M1025" s="117">
        <f>IF(SUMIFS(MUSD!C:C,MUSD!A:A,ListaUsinas!E1025)=0,"",SUMIFS(MUSD!C:C,MUSD!A:A,ListaUsinas!E1025))</f>
        <v>1.2</v>
      </c>
      <c r="N1025" s="46" t="s">
        <v>8529</v>
      </c>
      <c r="O1025" s="50"/>
      <c r="P1025" s="79"/>
      <c r="Q1025" s="79"/>
      <c r="R1025" s="79"/>
      <c r="S1025" s="79"/>
      <c r="T1025" s="79"/>
      <c r="U1025" s="79"/>
      <c r="V1025" s="79"/>
      <c r="W1025" s="78"/>
    </row>
    <row r="1026" spans="1:35" s="1" customFormat="1" x14ac:dyDescent="0.25">
      <c r="A1026" s="3" t="s">
        <v>6634</v>
      </c>
      <c r="B1026" s="48" t="s">
        <v>5112</v>
      </c>
      <c r="C1026" s="15" t="s">
        <v>4577</v>
      </c>
      <c r="D1026" s="14" t="s">
        <v>2657</v>
      </c>
      <c r="E1026" s="14" t="str">
        <f t="shared" ref="E1026:E1089" si="16">MID(D1026,11,6)</f>
        <v>029212</v>
      </c>
      <c r="F1026" s="3" t="s">
        <v>4678</v>
      </c>
      <c r="G1026" s="3" t="s">
        <v>940</v>
      </c>
      <c r="H1026" s="3" t="s">
        <v>6</v>
      </c>
      <c r="I1026" s="3" t="str">
        <f>IFERROR(VLOOKUP(E1026,[2]Sheet1!$C:$D,2,0),"TIPO III - Não classificada")</f>
        <v>TIPO III</v>
      </c>
      <c r="J1026" s="3">
        <v>47182</v>
      </c>
      <c r="K1026" s="86"/>
      <c r="L1026" s="117">
        <f>IF(SUMIFS('MUSD26-30'!B:B,'MUSD26-30'!A:A,ListaUsinas!E1026)=0,"",SUMIFS('MUSD26-30'!B:B,'MUSD26-30'!A:A,ListaUsinas!E1026))</f>
        <v>1</v>
      </c>
      <c r="M1026" s="117">
        <f>IF(SUMIFS(MUSD!C:C,MUSD!A:A,ListaUsinas!E1026)=0,"",SUMIFS(MUSD!C:C,MUSD!A:A,ListaUsinas!E1026))</f>
        <v>1</v>
      </c>
      <c r="N1026" s="46" t="s">
        <v>8529</v>
      </c>
      <c r="O1026" s="50"/>
      <c r="P1026" s="79"/>
      <c r="Q1026" s="79"/>
      <c r="R1026" s="79"/>
      <c r="S1026" s="79"/>
      <c r="T1026" s="79"/>
      <c r="U1026" s="79"/>
      <c r="V1026" s="79"/>
      <c r="W1026" s="78"/>
    </row>
    <row r="1027" spans="1:35" s="1" customFormat="1" x14ac:dyDescent="0.25">
      <c r="A1027" s="3" t="s">
        <v>6634</v>
      </c>
      <c r="B1027" s="48" t="s">
        <v>5112</v>
      </c>
      <c r="C1027" s="8" t="s">
        <v>4578</v>
      </c>
      <c r="D1027" s="14" t="s">
        <v>2935</v>
      </c>
      <c r="E1027" s="14" t="str">
        <f t="shared" si="16"/>
        <v>001199</v>
      </c>
      <c r="F1027" s="3" t="s">
        <v>4678</v>
      </c>
      <c r="G1027" s="3" t="s">
        <v>940</v>
      </c>
      <c r="H1027" s="3" t="s">
        <v>6</v>
      </c>
      <c r="I1027" s="3" t="str">
        <f>IFERROR(VLOOKUP(E1027,[2]Sheet1!$C:$D,2,0),"TIPO III - Não classificada")</f>
        <v>TIPO III</v>
      </c>
      <c r="J1027" s="3">
        <v>47183</v>
      </c>
      <c r="K1027" s="86"/>
      <c r="L1027" s="117">
        <f>IF(SUMIFS('MUSD26-30'!B:B,'MUSD26-30'!A:A,ListaUsinas!E1027)=0,"",SUMIFS('MUSD26-30'!B:B,'MUSD26-30'!A:A,ListaUsinas!E1027))</f>
        <v>0.77</v>
      </c>
      <c r="M1027" s="117">
        <f>IF(SUMIFS(MUSD!C:C,MUSD!A:A,ListaUsinas!E1027)=0,"",SUMIFS(MUSD!C:C,MUSD!A:A,ListaUsinas!E1027))</f>
        <v>0.77</v>
      </c>
      <c r="N1027" s="46" t="s">
        <v>8529</v>
      </c>
      <c r="O1027" s="50"/>
      <c r="P1027" s="79"/>
      <c r="Q1027" s="79"/>
      <c r="R1027" s="79"/>
      <c r="S1027" s="79"/>
      <c r="T1027" s="79"/>
      <c r="U1027" s="79"/>
      <c r="V1027" s="79"/>
      <c r="W1027" s="78"/>
    </row>
    <row r="1028" spans="1:35" s="1" customFormat="1" x14ac:dyDescent="0.25">
      <c r="A1028" s="3" t="s">
        <v>6634</v>
      </c>
      <c r="B1028" s="48" t="s">
        <v>5112</v>
      </c>
      <c r="C1028" s="8" t="s">
        <v>4579</v>
      </c>
      <c r="D1028" s="14" t="s">
        <v>3393</v>
      </c>
      <c r="E1028" s="14" t="str">
        <f t="shared" si="16"/>
        <v>028941</v>
      </c>
      <c r="F1028" s="3" t="s">
        <v>4678</v>
      </c>
      <c r="G1028" s="3" t="s">
        <v>940</v>
      </c>
      <c r="H1028" s="3" t="s">
        <v>6</v>
      </c>
      <c r="I1028" s="3" t="str">
        <f>IFERROR(VLOOKUP(E1028,[2]Sheet1!$C:$D,2,0),"TIPO III - Não classificada")</f>
        <v>TIPO III</v>
      </c>
      <c r="J1028" s="3">
        <v>47184</v>
      </c>
      <c r="K1028" s="86"/>
      <c r="L1028" s="117">
        <f>IF(SUMIFS('MUSD26-30'!B:B,'MUSD26-30'!A:A,ListaUsinas!E1028)=0,"",SUMIFS('MUSD26-30'!B:B,'MUSD26-30'!A:A,ListaUsinas!E1028))</f>
        <v>0.42</v>
      </c>
      <c r="M1028" s="117">
        <f>IF(SUMIFS(MUSD!C:C,MUSD!A:A,ListaUsinas!E1028)=0,"",SUMIFS(MUSD!C:C,MUSD!A:A,ListaUsinas!E1028))</f>
        <v>0.42</v>
      </c>
      <c r="N1028" s="46" t="s">
        <v>8529</v>
      </c>
      <c r="O1028" s="50"/>
      <c r="P1028" s="79"/>
      <c r="Q1028" s="79"/>
      <c r="R1028" s="79"/>
      <c r="S1028" s="79"/>
      <c r="T1028" s="79"/>
      <c r="U1028" s="79"/>
      <c r="V1028" s="79"/>
      <c r="W1028" s="78"/>
    </row>
    <row r="1029" spans="1:35" s="1" customFormat="1" x14ac:dyDescent="0.25">
      <c r="A1029" s="3" t="s">
        <v>6634</v>
      </c>
      <c r="B1029" s="48" t="s">
        <v>5112</v>
      </c>
      <c r="C1029" s="8" t="s">
        <v>4580</v>
      </c>
      <c r="D1029" s="14" t="s">
        <v>3280</v>
      </c>
      <c r="E1029" s="14" t="str">
        <f t="shared" si="16"/>
        <v>001067</v>
      </c>
      <c r="F1029" s="3" t="s">
        <v>4678</v>
      </c>
      <c r="G1029" s="3" t="s">
        <v>940</v>
      </c>
      <c r="H1029" s="3" t="s">
        <v>6</v>
      </c>
      <c r="I1029" s="3" t="str">
        <f>IFERROR(VLOOKUP(E1029,[2]Sheet1!$C:$D,2,0),"TIPO III - Não classificada")</f>
        <v>TIPO III</v>
      </c>
      <c r="J1029" s="3">
        <v>47206</v>
      </c>
      <c r="K1029" s="86"/>
      <c r="L1029" s="117">
        <f>IF(SUMIFS('MUSD26-30'!B:B,'MUSD26-30'!A:A,ListaUsinas!E1029)=0,"",SUMIFS('MUSD26-30'!B:B,'MUSD26-30'!A:A,ListaUsinas!E1029))</f>
        <v>0.66700000000000004</v>
      </c>
      <c r="M1029" s="117">
        <f>IF(SUMIFS(MUSD!C:C,MUSD!A:A,ListaUsinas!E1029)=0,"",SUMIFS(MUSD!C:C,MUSD!A:A,ListaUsinas!E1029))</f>
        <v>0.66700000000000004</v>
      </c>
      <c r="N1029" s="46" t="s">
        <v>8529</v>
      </c>
      <c r="O1029" s="50"/>
      <c r="P1029" s="79"/>
      <c r="Q1029" s="79"/>
      <c r="R1029" s="79"/>
      <c r="S1029" s="79"/>
      <c r="T1029" s="79"/>
      <c r="U1029" s="79"/>
      <c r="V1029" s="79"/>
      <c r="W1029" s="78"/>
      <c r="AI1029" s="1" t="e">
        <f>VLOOKUP(AA1029,'[3]Separação TipoIIB-III-carga-UFV'!$A:$D,4,0)</f>
        <v>#N/A</v>
      </c>
    </row>
    <row r="1030" spans="1:35" s="1" customFormat="1" x14ac:dyDescent="0.25">
      <c r="A1030" s="3" t="s">
        <v>6634</v>
      </c>
      <c r="B1030" s="48" t="s">
        <v>5112</v>
      </c>
      <c r="C1030" s="15" t="s">
        <v>4581</v>
      </c>
      <c r="D1030" s="14" t="s">
        <v>3264</v>
      </c>
      <c r="E1030" s="14" t="str">
        <f t="shared" si="16"/>
        <v>027948</v>
      </c>
      <c r="F1030" s="3" t="s">
        <v>4678</v>
      </c>
      <c r="G1030" s="3" t="s">
        <v>940</v>
      </c>
      <c r="H1030" s="3" t="s">
        <v>6</v>
      </c>
      <c r="I1030" s="3" t="str">
        <f>IFERROR(VLOOKUP(E1030,[2]Sheet1!$C:$D,2,0),"TIPO III - Não classificada")</f>
        <v>TIPO III</v>
      </c>
      <c r="J1030" s="3">
        <v>47186</v>
      </c>
      <c r="K1030" s="86"/>
      <c r="L1030" s="117">
        <f>IF(SUMIFS('MUSD26-30'!B:B,'MUSD26-30'!A:A,ListaUsinas!E1030)=0,"",SUMIFS('MUSD26-30'!B:B,'MUSD26-30'!A:A,ListaUsinas!E1030))</f>
        <v>4.2</v>
      </c>
      <c r="M1030" s="117">
        <f>IF(SUMIFS(MUSD!C:C,MUSD!A:A,ListaUsinas!E1030)=0,"",SUMIFS(MUSD!C:C,MUSD!A:A,ListaUsinas!E1030))</f>
        <v>4.2</v>
      </c>
      <c r="N1030" s="46" t="s">
        <v>8529</v>
      </c>
      <c r="O1030" s="50"/>
      <c r="P1030" s="79"/>
      <c r="Q1030" s="79"/>
      <c r="R1030" s="79"/>
      <c r="S1030" s="79"/>
      <c r="T1030" s="79"/>
      <c r="U1030" s="79"/>
      <c r="V1030" s="79"/>
      <c r="W1030" s="78"/>
    </row>
    <row r="1031" spans="1:35" s="1" customFormat="1" x14ac:dyDescent="0.25">
      <c r="A1031" s="3" t="s">
        <v>6634</v>
      </c>
      <c r="B1031" s="48" t="s">
        <v>5112</v>
      </c>
      <c r="C1031" s="8" t="s">
        <v>4582</v>
      </c>
      <c r="D1031" s="14" t="s">
        <v>3141</v>
      </c>
      <c r="E1031" s="14" t="str">
        <f t="shared" si="16"/>
        <v>029583</v>
      </c>
      <c r="F1031" s="3" t="s">
        <v>4678</v>
      </c>
      <c r="G1031" s="3" t="s">
        <v>940</v>
      </c>
      <c r="H1031" s="3" t="s">
        <v>6</v>
      </c>
      <c r="I1031" s="3" t="str">
        <f>IFERROR(VLOOKUP(E1031,[2]Sheet1!$C:$D,2,0),"TIPO III - Não classificada")</f>
        <v>TIPO III</v>
      </c>
      <c r="J1031" s="3">
        <v>47188</v>
      </c>
      <c r="K1031" s="86"/>
      <c r="L1031" s="117">
        <f>IF(SUMIFS('MUSD26-30'!B:B,'MUSD26-30'!A:A,ListaUsinas!E1031)=0,"",SUMIFS('MUSD26-30'!B:B,'MUSD26-30'!A:A,ListaUsinas!E1031))</f>
        <v>11.07</v>
      </c>
      <c r="M1031" s="117">
        <f>IF(SUMIFS(MUSD!C:C,MUSD!A:A,ListaUsinas!E1031)=0,"",SUMIFS(MUSD!C:C,MUSD!A:A,ListaUsinas!E1031))</f>
        <v>11.07</v>
      </c>
      <c r="N1031" s="46" t="s">
        <v>8529</v>
      </c>
      <c r="O1031" s="50"/>
      <c r="P1031" s="79"/>
      <c r="Q1031" s="79"/>
      <c r="R1031" s="79"/>
      <c r="S1031" s="79"/>
      <c r="T1031" s="79"/>
      <c r="U1031" s="79"/>
      <c r="V1031" s="79"/>
      <c r="W1031" s="78"/>
    </row>
    <row r="1032" spans="1:35" s="1" customFormat="1" x14ac:dyDescent="0.25">
      <c r="A1032" s="3" t="s">
        <v>6634</v>
      </c>
      <c r="B1032" s="48" t="s">
        <v>5112</v>
      </c>
      <c r="C1032" s="15" t="s">
        <v>596</v>
      </c>
      <c r="D1032" s="14" t="s">
        <v>3267</v>
      </c>
      <c r="E1032" s="14" t="str">
        <f t="shared" si="16"/>
        <v>029050</v>
      </c>
      <c r="F1032" s="3" t="s">
        <v>4678</v>
      </c>
      <c r="G1032" s="3" t="s">
        <v>940</v>
      </c>
      <c r="H1032" s="3" t="s">
        <v>6</v>
      </c>
      <c r="I1032" s="3" t="str">
        <f>IFERROR(VLOOKUP(E1032,[2]Sheet1!$C:$D,2,0),"TIPO III - Não classificada")</f>
        <v>TIPO III</v>
      </c>
      <c r="J1032" s="3">
        <v>47190</v>
      </c>
      <c r="K1032" s="86"/>
      <c r="L1032" s="117" t="str">
        <f>IF(SUMIFS('MUSD26-30'!B:B,'MUSD26-30'!A:A,ListaUsinas!E1032)=0,"",SUMIFS('MUSD26-30'!B:B,'MUSD26-30'!A:A,ListaUsinas!E1032))</f>
        <v/>
      </c>
      <c r="M1032" s="117">
        <f>IF(SUMIFS(MUSD!C:C,MUSD!A:A,ListaUsinas!E1032)=0,"",SUMIFS(MUSD!C:C,MUSD!A:A,ListaUsinas!E1032))</f>
        <v>4.5</v>
      </c>
      <c r="N1032" s="46" t="s">
        <v>8529</v>
      </c>
      <c r="O1032" s="50"/>
      <c r="P1032" s="79"/>
      <c r="Q1032" s="79"/>
      <c r="R1032" s="79"/>
      <c r="S1032" s="79"/>
      <c r="T1032" s="79"/>
      <c r="U1032" s="79"/>
      <c r="V1032" s="79"/>
      <c r="W1032" s="78"/>
    </row>
    <row r="1033" spans="1:35" s="1" customFormat="1" x14ac:dyDescent="0.25">
      <c r="A1033" s="3" t="s">
        <v>6634</v>
      </c>
      <c r="B1033" s="48" t="s">
        <v>5112</v>
      </c>
      <c r="C1033" s="8" t="s">
        <v>4045</v>
      </c>
      <c r="D1033" s="14" t="s">
        <v>2852</v>
      </c>
      <c r="E1033" s="14" t="str">
        <f t="shared" si="16"/>
        <v>026730</v>
      </c>
      <c r="F1033" s="3" t="s">
        <v>4678</v>
      </c>
      <c r="G1033" s="3" t="s">
        <v>940</v>
      </c>
      <c r="H1033" s="3" t="s">
        <v>6</v>
      </c>
      <c r="I1033" s="3" t="str">
        <f>IFERROR(VLOOKUP(E1033,[2]Sheet1!$C:$D,2,0),"TIPO III - Não classificada")</f>
        <v>TIPO III</v>
      </c>
      <c r="J1033" s="3">
        <v>47190</v>
      </c>
      <c r="K1033" s="86"/>
      <c r="L1033" s="117">
        <f>IF(SUMIFS('MUSD26-30'!B:B,'MUSD26-30'!A:A,ListaUsinas!E1033)=0,"",SUMIFS('MUSD26-30'!B:B,'MUSD26-30'!A:A,ListaUsinas!E1033))</f>
        <v>1.58</v>
      </c>
      <c r="M1033" s="117">
        <f>IF(SUMIFS(MUSD!C:C,MUSD!A:A,ListaUsinas!E1033)=0,"",SUMIFS(MUSD!C:C,MUSD!A:A,ListaUsinas!E1033))</f>
        <v>1.58</v>
      </c>
      <c r="N1033" s="46" t="s">
        <v>8529</v>
      </c>
      <c r="O1033" s="50"/>
      <c r="P1033" s="79"/>
      <c r="Q1033" s="79"/>
      <c r="R1033" s="79"/>
      <c r="S1033" s="79"/>
      <c r="T1033" s="79"/>
      <c r="U1033" s="79"/>
      <c r="V1033" s="79"/>
      <c r="W1033" s="78"/>
    </row>
    <row r="1034" spans="1:35" s="1" customFormat="1" x14ac:dyDescent="0.25">
      <c r="A1034" s="3" t="s">
        <v>6634</v>
      </c>
      <c r="B1034" s="48" t="s">
        <v>5112</v>
      </c>
      <c r="C1034" s="8" t="s">
        <v>4583</v>
      </c>
      <c r="D1034" s="14" t="s">
        <v>3808</v>
      </c>
      <c r="E1034" s="14" t="str">
        <f t="shared" si="16"/>
        <v>030879</v>
      </c>
      <c r="F1034" s="3" t="s">
        <v>4678</v>
      </c>
      <c r="G1034" s="3" t="s">
        <v>940</v>
      </c>
      <c r="H1034" s="3" t="s">
        <v>6</v>
      </c>
      <c r="I1034" s="3" t="str">
        <f>IFERROR(VLOOKUP(E1034,[2]Sheet1!$C:$D,2,0),"TIPO III - Não classificada")</f>
        <v>TIPO III</v>
      </c>
      <c r="J1034" s="3">
        <v>47190</v>
      </c>
      <c r="K1034" s="86"/>
      <c r="L1034" s="117">
        <f>IF(SUMIFS('MUSD26-30'!B:B,'MUSD26-30'!A:A,ListaUsinas!E1034)=0,"",SUMIFS('MUSD26-30'!B:B,'MUSD26-30'!A:A,ListaUsinas!E1034))</f>
        <v>2.25</v>
      </c>
      <c r="M1034" s="117">
        <f>IF(SUMIFS(MUSD!C:C,MUSD!A:A,ListaUsinas!E1034)=0,"",SUMIFS(MUSD!C:C,MUSD!A:A,ListaUsinas!E1034))</f>
        <v>2.25</v>
      </c>
      <c r="N1034" s="46" t="s">
        <v>8529</v>
      </c>
      <c r="O1034" s="50"/>
      <c r="P1034" s="79"/>
      <c r="Q1034" s="79"/>
      <c r="R1034" s="79"/>
      <c r="S1034" s="79"/>
      <c r="T1034" s="79"/>
      <c r="U1034" s="79"/>
      <c r="V1034" s="79"/>
      <c r="W1034" s="78"/>
    </row>
    <row r="1035" spans="1:35" s="1" customFormat="1" x14ac:dyDescent="0.25">
      <c r="A1035" s="3" t="s">
        <v>6634</v>
      </c>
      <c r="B1035" s="48" t="s">
        <v>5112</v>
      </c>
      <c r="C1035" s="8" t="s">
        <v>4584</v>
      </c>
      <c r="D1035" s="14" t="s">
        <v>2841</v>
      </c>
      <c r="E1035" s="14" t="str">
        <f t="shared" si="16"/>
        <v>000898</v>
      </c>
      <c r="F1035" s="3" t="s">
        <v>4678</v>
      </c>
      <c r="G1035" s="3" t="s">
        <v>940</v>
      </c>
      <c r="H1035" s="3" t="s">
        <v>6</v>
      </c>
      <c r="I1035" s="3" t="str">
        <f>IFERROR(VLOOKUP(E1035,[2]Sheet1!$C:$D,2,0),"TIPO III - Não classificada")</f>
        <v>TIPO III</v>
      </c>
      <c r="J1035" s="3">
        <v>47191</v>
      </c>
      <c r="K1035" s="86"/>
      <c r="L1035" s="117">
        <f>IF(SUMIFS('MUSD26-30'!B:B,'MUSD26-30'!A:A,ListaUsinas!E1035)=0,"",SUMIFS('MUSD26-30'!B:B,'MUSD26-30'!A:A,ListaUsinas!E1035))</f>
        <v>4.8</v>
      </c>
      <c r="M1035" s="117">
        <f>IF(SUMIFS(MUSD!C:C,MUSD!A:A,ListaUsinas!E1035)=0,"",SUMIFS(MUSD!C:C,MUSD!A:A,ListaUsinas!E1035))</f>
        <v>4.8</v>
      </c>
      <c r="N1035" s="46" t="s">
        <v>8529</v>
      </c>
      <c r="O1035" s="50"/>
      <c r="P1035" s="79"/>
      <c r="Q1035" s="79"/>
      <c r="R1035" s="79"/>
      <c r="S1035" s="79"/>
      <c r="T1035" s="79"/>
      <c r="U1035" s="79"/>
      <c r="V1035" s="79"/>
      <c r="W1035" s="78"/>
    </row>
    <row r="1036" spans="1:35" s="1" customFormat="1" ht="13.5" customHeight="1" x14ac:dyDescent="0.25">
      <c r="A1036" s="3" t="s">
        <v>6634</v>
      </c>
      <c r="B1036" s="48" t="s">
        <v>5112</v>
      </c>
      <c r="C1036" s="8" t="s">
        <v>4585</v>
      </c>
      <c r="D1036" s="14" t="s">
        <v>2837</v>
      </c>
      <c r="E1036" s="14" t="str">
        <f t="shared" si="16"/>
        <v>000654</v>
      </c>
      <c r="F1036" s="3" t="s">
        <v>4678</v>
      </c>
      <c r="G1036" s="3" t="s">
        <v>940</v>
      </c>
      <c r="H1036" s="3" t="s">
        <v>6</v>
      </c>
      <c r="I1036" s="3" t="str">
        <f>IFERROR(VLOOKUP(E1036,[2]Sheet1!$C:$D,2,0),"TIPO III - Não classificada")</f>
        <v>TIPO III</v>
      </c>
      <c r="J1036" s="3">
        <v>47191</v>
      </c>
      <c r="K1036" s="86"/>
      <c r="L1036" s="117">
        <f>IF(SUMIFS('MUSD26-30'!B:B,'MUSD26-30'!A:A,ListaUsinas!E1036)=0,"",SUMIFS('MUSD26-30'!B:B,'MUSD26-30'!A:A,ListaUsinas!E1036))</f>
        <v>3.76</v>
      </c>
      <c r="M1036" s="117">
        <f>IF(SUMIFS(MUSD!C:C,MUSD!A:A,ListaUsinas!E1036)=0,"",SUMIFS(MUSD!C:C,MUSD!A:A,ListaUsinas!E1036))</f>
        <v>3.76</v>
      </c>
      <c r="N1036" s="46" t="s">
        <v>8529</v>
      </c>
      <c r="O1036" s="50"/>
      <c r="P1036" s="79"/>
      <c r="Q1036" s="79"/>
      <c r="R1036" s="79"/>
      <c r="S1036" s="79"/>
      <c r="T1036" s="79"/>
      <c r="U1036" s="79"/>
      <c r="V1036" s="79"/>
      <c r="W1036" s="78"/>
    </row>
    <row r="1037" spans="1:35" s="1" customFormat="1" x14ac:dyDescent="0.25">
      <c r="A1037" s="3" t="s">
        <v>6634</v>
      </c>
      <c r="B1037" s="48" t="s">
        <v>5112</v>
      </c>
      <c r="C1037" s="15" t="s">
        <v>4586</v>
      </c>
      <c r="D1037" s="14" t="s">
        <v>3129</v>
      </c>
      <c r="E1037" s="14" t="str">
        <f t="shared" si="16"/>
        <v>001009</v>
      </c>
      <c r="F1037" s="3" t="s">
        <v>4678</v>
      </c>
      <c r="G1037" s="3" t="s">
        <v>940</v>
      </c>
      <c r="H1037" s="3" t="s">
        <v>6</v>
      </c>
      <c r="I1037" s="3" t="str">
        <f>IFERROR(VLOOKUP(E1037,[2]Sheet1!$C:$D,2,0),"TIPO III - Não classificada")</f>
        <v>TIPO III</v>
      </c>
      <c r="J1037" s="3">
        <v>47192</v>
      </c>
      <c r="K1037" s="86"/>
      <c r="L1037" s="117">
        <f>IF(SUMIFS('MUSD26-30'!B:B,'MUSD26-30'!A:A,ListaUsinas!E1037)=0,"",SUMIFS('MUSD26-30'!B:B,'MUSD26-30'!A:A,ListaUsinas!E1037))</f>
        <v>9.8000000000000007</v>
      </c>
      <c r="M1037" s="117">
        <f>IF(SUMIFS(MUSD!C:C,MUSD!A:A,ListaUsinas!E1037)=0,"",SUMIFS(MUSD!C:C,MUSD!A:A,ListaUsinas!E1037))</f>
        <v>9.8000000000000007</v>
      </c>
      <c r="N1037" s="46" t="s">
        <v>8529</v>
      </c>
      <c r="O1037" s="50"/>
      <c r="P1037" s="79"/>
      <c r="Q1037" s="79"/>
      <c r="R1037" s="79"/>
      <c r="S1037" s="79"/>
      <c r="T1037" s="79"/>
      <c r="U1037" s="79"/>
      <c r="V1037" s="79"/>
      <c r="W1037" s="78"/>
    </row>
    <row r="1038" spans="1:35" s="1" customFormat="1" ht="13.5" customHeight="1" x14ac:dyDescent="0.25">
      <c r="A1038" s="3" t="s">
        <v>6634</v>
      </c>
      <c r="B1038" s="48" t="s">
        <v>5112</v>
      </c>
      <c r="C1038" s="8" t="s">
        <v>4587</v>
      </c>
      <c r="D1038" s="14" t="s">
        <v>2703</v>
      </c>
      <c r="E1038" s="14" t="str">
        <f t="shared" si="16"/>
        <v>028430</v>
      </c>
      <c r="F1038" s="3" t="s">
        <v>4678</v>
      </c>
      <c r="G1038" s="3" t="s">
        <v>940</v>
      </c>
      <c r="H1038" s="3" t="s">
        <v>6</v>
      </c>
      <c r="I1038" s="3" t="str">
        <f>IFERROR(VLOOKUP(E1038,[2]Sheet1!$C:$D,2,0),"TIPO III - Não classificada")</f>
        <v>TIPO III</v>
      </c>
      <c r="J1038" s="3">
        <v>47193</v>
      </c>
      <c r="K1038" s="86"/>
      <c r="L1038" s="117">
        <f>IF(SUMIFS('MUSD26-30'!B:B,'MUSD26-30'!A:A,ListaUsinas!E1038)=0,"",SUMIFS('MUSD26-30'!B:B,'MUSD26-30'!A:A,ListaUsinas!E1038))</f>
        <v>22.2</v>
      </c>
      <c r="M1038" s="117">
        <f>IF(SUMIFS(MUSD!C:C,MUSD!A:A,ListaUsinas!E1038)=0,"",SUMIFS(MUSD!C:C,MUSD!A:A,ListaUsinas!E1038))</f>
        <v>22.2</v>
      </c>
      <c r="N1038" s="46" t="s">
        <v>8529</v>
      </c>
      <c r="O1038" s="50"/>
      <c r="P1038" s="79"/>
      <c r="Q1038" s="79"/>
      <c r="R1038" s="79"/>
      <c r="S1038" s="79"/>
      <c r="T1038" s="79"/>
      <c r="U1038" s="79"/>
      <c r="V1038" s="79"/>
      <c r="W1038" s="78"/>
    </row>
    <row r="1039" spans="1:35" s="1" customFormat="1" x14ac:dyDescent="0.25">
      <c r="A1039" s="3" t="s">
        <v>6634</v>
      </c>
      <c r="B1039" s="48" t="s">
        <v>5112</v>
      </c>
      <c r="C1039" s="8" t="s">
        <v>220</v>
      </c>
      <c r="D1039" s="14" t="s">
        <v>3730</v>
      </c>
      <c r="E1039" s="14" t="str">
        <f t="shared" si="16"/>
        <v>028431</v>
      </c>
      <c r="F1039" s="3" t="s">
        <v>4678</v>
      </c>
      <c r="G1039" s="3" t="s">
        <v>940</v>
      </c>
      <c r="H1039" s="3" t="s">
        <v>6</v>
      </c>
      <c r="I1039" s="3" t="str">
        <f>IFERROR(VLOOKUP(E1039,[2]Sheet1!$C:$D,2,0),"TIPO III - Não classificada")</f>
        <v>TIPO III</v>
      </c>
      <c r="J1039" s="3">
        <v>47193</v>
      </c>
      <c r="K1039" s="86"/>
      <c r="L1039" s="117">
        <f>IF(SUMIFS('MUSD26-30'!B:B,'MUSD26-30'!A:A,ListaUsinas!E1039)=0,"",SUMIFS('MUSD26-30'!B:B,'MUSD26-30'!A:A,ListaUsinas!E1039))</f>
        <v>15</v>
      </c>
      <c r="M1039" s="117">
        <f>IF(SUMIFS(MUSD!C:C,MUSD!A:A,ListaUsinas!E1039)=0,"",SUMIFS(MUSD!C:C,MUSD!A:A,ListaUsinas!E1039))</f>
        <v>15</v>
      </c>
      <c r="N1039" s="46" t="s">
        <v>8529</v>
      </c>
      <c r="O1039" s="50"/>
      <c r="P1039" s="79"/>
      <c r="Q1039" s="79"/>
      <c r="R1039" s="79"/>
      <c r="S1039" s="79"/>
      <c r="T1039" s="79"/>
      <c r="U1039" s="79"/>
      <c r="V1039" s="79"/>
      <c r="W1039" s="78"/>
    </row>
    <row r="1040" spans="1:35" s="1" customFormat="1" x14ac:dyDescent="0.25">
      <c r="A1040" s="3" t="s">
        <v>6634</v>
      </c>
      <c r="B1040" s="48" t="s">
        <v>5112</v>
      </c>
      <c r="C1040" s="8" t="s">
        <v>4588</v>
      </c>
      <c r="D1040" s="14" t="s">
        <v>2925</v>
      </c>
      <c r="E1040" s="14" t="str">
        <f t="shared" si="16"/>
        <v>000976</v>
      </c>
      <c r="F1040" s="3" t="s">
        <v>4678</v>
      </c>
      <c r="G1040" s="3" t="s">
        <v>940</v>
      </c>
      <c r="H1040" s="3" t="s">
        <v>6</v>
      </c>
      <c r="I1040" s="3" t="str">
        <f>IFERROR(VLOOKUP(E1040,[2]Sheet1!$C:$D,2,0),"TIPO III - Não classificada")</f>
        <v>TIPO III</v>
      </c>
      <c r="J1040" s="3">
        <v>47193</v>
      </c>
      <c r="K1040" s="86"/>
      <c r="L1040" s="117">
        <f>IF(SUMIFS('MUSD26-30'!B:B,'MUSD26-30'!A:A,ListaUsinas!E1040)=0,"",SUMIFS('MUSD26-30'!B:B,'MUSD26-30'!A:A,ListaUsinas!E1040))</f>
        <v>1.1000000000000001</v>
      </c>
      <c r="M1040" s="117">
        <f>IF(SUMIFS(MUSD!C:C,MUSD!A:A,ListaUsinas!E1040)=0,"",SUMIFS(MUSD!C:C,MUSD!A:A,ListaUsinas!E1040))</f>
        <v>1.1000000000000001</v>
      </c>
      <c r="N1040" s="46" t="s">
        <v>8529</v>
      </c>
      <c r="O1040" s="50"/>
      <c r="P1040" s="79"/>
      <c r="Q1040" s="79"/>
      <c r="R1040" s="79"/>
      <c r="S1040" s="79"/>
      <c r="T1040" s="79"/>
      <c r="U1040" s="79"/>
      <c r="V1040" s="79"/>
      <c r="W1040" s="78"/>
    </row>
    <row r="1041" spans="1:34" x14ac:dyDescent="0.25">
      <c r="A1041" s="3" t="s">
        <v>6634</v>
      </c>
      <c r="B1041" s="48" t="s">
        <v>5112</v>
      </c>
      <c r="C1041" s="8" t="s">
        <v>4589</v>
      </c>
      <c r="D1041" s="14" t="s">
        <v>2191</v>
      </c>
      <c r="E1041" s="14" t="str">
        <f t="shared" si="16"/>
        <v>034057</v>
      </c>
      <c r="F1041" s="3" t="s">
        <v>4678</v>
      </c>
      <c r="G1041" s="3" t="s">
        <v>940</v>
      </c>
      <c r="H1041" s="3" t="s">
        <v>6</v>
      </c>
      <c r="I1041" s="3" t="str">
        <f>IFERROR(VLOOKUP(E1041,[2]Sheet1!$C:$D,2,0),"TIPO III - Não classificada")</f>
        <v>TIPO III</v>
      </c>
      <c r="J1041" s="3">
        <v>47193</v>
      </c>
      <c r="K1041" s="86"/>
      <c r="L1041" s="117">
        <f>IF(SUMIFS('MUSD26-30'!B:B,'MUSD26-30'!A:A,ListaUsinas!E1041)=0,"",SUMIFS('MUSD26-30'!B:B,'MUSD26-30'!A:A,ListaUsinas!E1041))</f>
        <v>12.67</v>
      </c>
      <c r="M1041" s="117">
        <f>IF(SUMIFS(MUSD!C:C,MUSD!A:A,ListaUsinas!E1041)=0,"",SUMIFS(MUSD!C:C,MUSD!A:A,ListaUsinas!E1041))</f>
        <v>12.67</v>
      </c>
      <c r="N1041" s="46" t="s">
        <v>8529</v>
      </c>
      <c r="O1041" s="50"/>
      <c r="P1041" s="79"/>
      <c r="Q1041" s="79"/>
      <c r="R1041" s="79"/>
      <c r="S1041" s="79"/>
      <c r="T1041" s="79"/>
      <c r="U1041" s="79"/>
      <c r="V1041" s="79"/>
      <c r="W1041" s="78"/>
      <c r="Y1041" s="1"/>
      <c r="Z1041" s="1"/>
      <c r="AA1041" s="1"/>
      <c r="AB1041" s="1"/>
      <c r="AC1041" s="1"/>
      <c r="AD1041" s="1"/>
      <c r="AE1041" s="1"/>
      <c r="AF1041" s="1"/>
      <c r="AG1041" s="1"/>
      <c r="AH1041" s="1"/>
    </row>
    <row r="1042" spans="1:34" x14ac:dyDescent="0.25">
      <c r="A1042" s="3" t="s">
        <v>6634</v>
      </c>
      <c r="B1042" s="48" t="s">
        <v>5112</v>
      </c>
      <c r="C1042" s="8" t="s">
        <v>4590</v>
      </c>
      <c r="D1042" s="14" t="s">
        <v>2190</v>
      </c>
      <c r="E1042" s="14" t="str">
        <f t="shared" si="16"/>
        <v>031956</v>
      </c>
      <c r="F1042" s="3" t="s">
        <v>4678</v>
      </c>
      <c r="G1042" s="3" t="s">
        <v>940</v>
      </c>
      <c r="H1042" s="3" t="s">
        <v>6</v>
      </c>
      <c r="I1042" s="3" t="str">
        <f>IFERROR(VLOOKUP(E1042,[2]Sheet1!$C:$D,2,0),"TIPO III - Não classificada")</f>
        <v>TIPO III</v>
      </c>
      <c r="J1042" s="3">
        <v>47194</v>
      </c>
      <c r="K1042" s="86"/>
      <c r="L1042" s="117">
        <f>IF(SUMIFS('MUSD26-30'!B:B,'MUSD26-30'!A:A,ListaUsinas!E1042)=0,"",SUMIFS('MUSD26-30'!B:B,'MUSD26-30'!A:A,ListaUsinas!E1042))</f>
        <v>9.8000000000000007</v>
      </c>
      <c r="M1042" s="117">
        <f>IF(SUMIFS(MUSD!C:C,MUSD!A:A,ListaUsinas!E1042)=0,"",SUMIFS(MUSD!C:C,MUSD!A:A,ListaUsinas!E1042))</f>
        <v>9.8010000000000002</v>
      </c>
      <c r="N1042" s="46" t="s">
        <v>8529</v>
      </c>
      <c r="O1042" s="50"/>
      <c r="P1042" s="79"/>
      <c r="Q1042" s="79"/>
      <c r="R1042" s="79"/>
      <c r="S1042" s="79"/>
      <c r="T1042" s="79"/>
      <c r="U1042" s="79"/>
      <c r="V1042" s="79"/>
      <c r="W1042" s="78"/>
      <c r="Y1042" s="1"/>
      <c r="Z1042" s="1"/>
      <c r="AA1042" s="1"/>
      <c r="AB1042" s="1"/>
      <c r="AC1042" s="1"/>
      <c r="AD1042" s="1"/>
      <c r="AE1042" s="1"/>
      <c r="AF1042" s="1"/>
      <c r="AG1042" s="1"/>
      <c r="AH1042" s="1"/>
    </row>
    <row r="1043" spans="1:34" s="1" customFormat="1" x14ac:dyDescent="0.25">
      <c r="A1043" s="3" t="s">
        <v>6634</v>
      </c>
      <c r="B1043" s="48" t="s">
        <v>5112</v>
      </c>
      <c r="C1043" s="8" t="s">
        <v>4591</v>
      </c>
      <c r="D1043" s="14" t="s">
        <v>3485</v>
      </c>
      <c r="E1043" s="14" t="str">
        <f t="shared" si="16"/>
        <v>027876</v>
      </c>
      <c r="F1043" s="3" t="s">
        <v>4678</v>
      </c>
      <c r="G1043" s="3" t="s">
        <v>940</v>
      </c>
      <c r="H1043" s="3" t="s">
        <v>6</v>
      </c>
      <c r="I1043" s="3" t="str">
        <f>IFERROR(VLOOKUP(E1043,[2]Sheet1!$C:$D,2,0),"TIPO III - Não classificada")</f>
        <v>TIPO III</v>
      </c>
      <c r="J1043" s="3">
        <v>47185</v>
      </c>
      <c r="K1043" s="86"/>
      <c r="L1043" s="117">
        <f>IF(SUMIFS('MUSD26-30'!B:B,'MUSD26-30'!A:A,ListaUsinas!E1043)=0,"",SUMIFS('MUSD26-30'!B:B,'MUSD26-30'!A:A,ListaUsinas!E1043))</f>
        <v>18.8</v>
      </c>
      <c r="M1043" s="117">
        <f>IF(SUMIFS(MUSD!C:C,MUSD!A:A,ListaUsinas!E1043)=0,"",SUMIFS(MUSD!C:C,MUSD!A:A,ListaUsinas!E1043))</f>
        <v>18.8</v>
      </c>
      <c r="N1043" s="46" t="s">
        <v>8529</v>
      </c>
      <c r="O1043" s="50"/>
      <c r="P1043" s="79"/>
      <c r="Q1043" s="79"/>
      <c r="R1043" s="79"/>
      <c r="S1043" s="79"/>
      <c r="T1043" s="79"/>
      <c r="U1043" s="79"/>
      <c r="V1043" s="79"/>
      <c r="W1043" s="78"/>
    </row>
    <row r="1044" spans="1:34" s="1" customFormat="1" x14ac:dyDescent="0.25">
      <c r="A1044" s="3" t="s">
        <v>6634</v>
      </c>
      <c r="B1044" s="48" t="s">
        <v>5112</v>
      </c>
      <c r="C1044" s="8" t="s">
        <v>4592</v>
      </c>
      <c r="D1044" s="14" t="s">
        <v>2697</v>
      </c>
      <c r="E1044" s="14" t="str">
        <f t="shared" si="16"/>
        <v>027878</v>
      </c>
      <c r="F1044" s="3" t="s">
        <v>4678</v>
      </c>
      <c r="G1044" s="3" t="s">
        <v>940</v>
      </c>
      <c r="H1044" s="3" t="s">
        <v>6</v>
      </c>
      <c r="I1044" s="3" t="str">
        <f>IFERROR(VLOOKUP(E1044,[2]Sheet1!$C:$D,2,0),"TIPO III - Não classificada")</f>
        <v>TIPO III</v>
      </c>
      <c r="J1044" s="3">
        <v>47185</v>
      </c>
      <c r="K1044" s="86"/>
      <c r="L1044" s="117">
        <f>IF(SUMIFS('MUSD26-30'!B:B,'MUSD26-30'!A:A,ListaUsinas!E1044)=0,"",SUMIFS('MUSD26-30'!B:B,'MUSD26-30'!A:A,ListaUsinas!E1044))</f>
        <v>22</v>
      </c>
      <c r="M1044" s="117">
        <f>IF(SUMIFS(MUSD!C:C,MUSD!A:A,ListaUsinas!E1044)=0,"",SUMIFS(MUSD!C:C,MUSD!A:A,ListaUsinas!E1044))</f>
        <v>22</v>
      </c>
      <c r="N1044" s="46" t="s">
        <v>8529</v>
      </c>
      <c r="O1044" s="50"/>
      <c r="P1044" s="79"/>
      <c r="Q1044" s="79"/>
      <c r="R1044" s="79"/>
      <c r="S1044" s="79"/>
      <c r="T1044" s="79"/>
      <c r="U1044" s="79"/>
      <c r="V1044" s="79"/>
      <c r="W1044" s="78"/>
    </row>
    <row r="1045" spans="1:34" s="1" customFormat="1" ht="13.5" customHeight="1" x14ac:dyDescent="0.25">
      <c r="A1045" s="3" t="s">
        <v>6634</v>
      </c>
      <c r="B1045" s="48" t="s">
        <v>5112</v>
      </c>
      <c r="C1045" s="8" t="s">
        <v>4593</v>
      </c>
      <c r="D1045" s="14" t="s">
        <v>3039</v>
      </c>
      <c r="E1045" s="14" t="str">
        <f t="shared" si="16"/>
        <v>027877</v>
      </c>
      <c r="F1045" s="3" t="s">
        <v>4678</v>
      </c>
      <c r="G1045" s="3" t="s">
        <v>940</v>
      </c>
      <c r="H1045" s="3" t="s">
        <v>6</v>
      </c>
      <c r="I1045" s="3" t="str">
        <f>IFERROR(VLOOKUP(E1045,[2]Sheet1!$C:$D,2,0),"TIPO III - Não classificada")</f>
        <v>TIPO III</v>
      </c>
      <c r="J1045" s="3">
        <v>47185</v>
      </c>
      <c r="K1045" s="86"/>
      <c r="L1045" s="117">
        <f>IF(SUMIFS('MUSD26-30'!B:B,'MUSD26-30'!A:A,ListaUsinas!E1045)=0,"",SUMIFS('MUSD26-30'!B:B,'MUSD26-30'!A:A,ListaUsinas!E1045))</f>
        <v>18.8</v>
      </c>
      <c r="M1045" s="117">
        <f>IF(SUMIFS(MUSD!C:C,MUSD!A:A,ListaUsinas!E1045)=0,"",SUMIFS(MUSD!C:C,MUSD!A:A,ListaUsinas!E1045))</f>
        <v>18.8</v>
      </c>
      <c r="N1045" s="46" t="s">
        <v>8529</v>
      </c>
      <c r="O1045" s="50"/>
      <c r="P1045" s="79"/>
      <c r="Q1045" s="79"/>
      <c r="R1045" s="79"/>
      <c r="S1045" s="79"/>
      <c r="T1045" s="79"/>
      <c r="U1045" s="79"/>
      <c r="V1045" s="79"/>
      <c r="W1045" s="78"/>
    </row>
    <row r="1046" spans="1:34" s="1" customFormat="1" x14ac:dyDescent="0.25">
      <c r="A1046" s="3" t="s">
        <v>6634</v>
      </c>
      <c r="B1046" s="48" t="s">
        <v>5112</v>
      </c>
      <c r="C1046" s="15" t="s">
        <v>4594</v>
      </c>
      <c r="D1046" s="14" t="s">
        <v>3442</v>
      </c>
      <c r="E1046" s="14" t="str">
        <f t="shared" si="16"/>
        <v>028725</v>
      </c>
      <c r="F1046" s="3" t="s">
        <v>4678</v>
      </c>
      <c r="G1046" s="3" t="s">
        <v>940</v>
      </c>
      <c r="H1046" s="3" t="s">
        <v>6</v>
      </c>
      <c r="I1046" s="3" t="str">
        <f>IFERROR(VLOOKUP(E1046,[2]Sheet1!$C:$D,2,0),"TIPO III - Não classificada")</f>
        <v>TIPO III</v>
      </c>
      <c r="J1046" s="3">
        <v>47185</v>
      </c>
      <c r="K1046" s="86"/>
      <c r="L1046" s="117">
        <f>IF(SUMIFS('MUSD26-30'!B:B,'MUSD26-30'!A:A,ListaUsinas!E1046)=0,"",SUMIFS('MUSD26-30'!B:B,'MUSD26-30'!A:A,ListaUsinas!E1046))</f>
        <v>26</v>
      </c>
      <c r="M1046" s="117">
        <f>IF(SUMIFS(MUSD!C:C,MUSD!A:A,ListaUsinas!E1046)=0,"",SUMIFS(MUSD!C:C,MUSD!A:A,ListaUsinas!E1046))</f>
        <v>26</v>
      </c>
      <c r="N1046" s="46" t="s">
        <v>8529</v>
      </c>
      <c r="O1046" s="50"/>
      <c r="P1046" s="79"/>
      <c r="Q1046" s="79"/>
      <c r="R1046" s="79"/>
      <c r="S1046" s="79"/>
      <c r="T1046" s="79"/>
      <c r="U1046" s="79"/>
      <c r="V1046" s="79"/>
      <c r="W1046" s="78"/>
    </row>
    <row r="1047" spans="1:34" s="1" customFormat="1" ht="13.5" customHeight="1" x14ac:dyDescent="0.25">
      <c r="A1047" s="3" t="s">
        <v>6634</v>
      </c>
      <c r="B1047" s="48" t="s">
        <v>5112</v>
      </c>
      <c r="C1047" s="8" t="s">
        <v>4595</v>
      </c>
      <c r="D1047" s="14" t="s">
        <v>3449</v>
      </c>
      <c r="E1047" s="14" t="str">
        <f t="shared" si="16"/>
        <v>028715</v>
      </c>
      <c r="F1047" s="3" t="s">
        <v>4678</v>
      </c>
      <c r="G1047" s="3" t="s">
        <v>940</v>
      </c>
      <c r="H1047" s="3" t="s">
        <v>6</v>
      </c>
      <c r="I1047" s="3" t="str">
        <f>IFERROR(VLOOKUP(E1047,[2]Sheet1!$C:$D,2,0),"TIPO III - Não classificada")</f>
        <v>TIPO III</v>
      </c>
      <c r="J1047" s="3">
        <v>47185</v>
      </c>
      <c r="K1047" s="86"/>
      <c r="L1047" s="117">
        <f>IF(SUMIFS('MUSD26-30'!B:B,'MUSD26-30'!A:A,ListaUsinas!E1047)=0,"",SUMIFS('MUSD26-30'!B:B,'MUSD26-30'!A:A,ListaUsinas!E1047))</f>
        <v>28</v>
      </c>
      <c r="M1047" s="117">
        <f>IF(SUMIFS(MUSD!C:C,MUSD!A:A,ListaUsinas!E1047)=0,"",SUMIFS(MUSD!C:C,MUSD!A:A,ListaUsinas!E1047))</f>
        <v>28</v>
      </c>
      <c r="N1047" s="46" t="s">
        <v>8529</v>
      </c>
      <c r="O1047" s="50"/>
      <c r="P1047" s="79"/>
      <c r="Q1047" s="79"/>
      <c r="R1047" s="79"/>
      <c r="S1047" s="79"/>
      <c r="T1047" s="79"/>
      <c r="U1047" s="79"/>
      <c r="V1047" s="79"/>
      <c r="W1047" s="78"/>
    </row>
    <row r="1048" spans="1:34" s="1" customFormat="1" x14ac:dyDescent="0.25">
      <c r="A1048" s="3" t="s">
        <v>6634</v>
      </c>
      <c r="B1048" s="48" t="s">
        <v>5112</v>
      </c>
      <c r="C1048" s="15" t="s">
        <v>4596</v>
      </c>
      <c r="D1048" s="14" t="s">
        <v>3436</v>
      </c>
      <c r="E1048" s="14" t="str">
        <f t="shared" si="16"/>
        <v>028030</v>
      </c>
      <c r="F1048" s="3" t="s">
        <v>4678</v>
      </c>
      <c r="G1048" s="3" t="s">
        <v>940</v>
      </c>
      <c r="H1048" s="3" t="s">
        <v>6</v>
      </c>
      <c r="I1048" s="3" t="str">
        <f>IFERROR(VLOOKUP(E1048,[2]Sheet1!$C:$D,2,0),"TIPO III - Não classificada")</f>
        <v>TIPO III</v>
      </c>
      <c r="J1048" s="3">
        <v>47182</v>
      </c>
      <c r="K1048" s="86"/>
      <c r="L1048" s="117">
        <f>IF(SUMIFS('MUSD26-30'!B:B,'MUSD26-30'!A:A,ListaUsinas!E1048)=0,"",SUMIFS('MUSD26-30'!B:B,'MUSD26-30'!A:A,ListaUsinas!E1048))</f>
        <v>9</v>
      </c>
      <c r="M1048" s="117">
        <f>IF(SUMIFS(MUSD!C:C,MUSD!A:A,ListaUsinas!E1048)=0,"",SUMIFS(MUSD!C:C,MUSD!A:A,ListaUsinas!E1048))</f>
        <v>9</v>
      </c>
      <c r="N1048" s="46" t="s">
        <v>8529</v>
      </c>
      <c r="O1048" s="50"/>
      <c r="P1048" s="79"/>
      <c r="Q1048" s="79"/>
      <c r="R1048" s="79"/>
      <c r="S1048" s="79"/>
      <c r="T1048" s="79"/>
      <c r="U1048" s="79"/>
      <c r="V1048" s="79"/>
      <c r="W1048" s="78"/>
    </row>
    <row r="1049" spans="1:34" s="1" customFormat="1" ht="13.5" customHeight="1" x14ac:dyDescent="0.25">
      <c r="A1049" s="3" t="s">
        <v>6634</v>
      </c>
      <c r="B1049" s="48" t="s">
        <v>5112</v>
      </c>
      <c r="C1049" s="8" t="s">
        <v>4597</v>
      </c>
      <c r="D1049" s="14" t="s">
        <v>3456</v>
      </c>
      <c r="E1049" s="14" t="str">
        <f t="shared" si="16"/>
        <v>030887</v>
      </c>
      <c r="F1049" s="3" t="s">
        <v>4678</v>
      </c>
      <c r="G1049" s="3" t="s">
        <v>940</v>
      </c>
      <c r="H1049" s="3" t="s">
        <v>6</v>
      </c>
      <c r="I1049" s="3" t="str">
        <f>IFERROR(VLOOKUP(E1049,[2]Sheet1!$C:$D,2,0),"TIPO III - Não classificada")</f>
        <v>TIPO III</v>
      </c>
      <c r="J1049" s="3">
        <v>47195</v>
      </c>
      <c r="K1049" s="86"/>
      <c r="L1049" s="117">
        <f>IF(SUMIFS('MUSD26-30'!B:B,'MUSD26-30'!A:A,ListaUsinas!E1049)=0,"",SUMIFS('MUSD26-30'!B:B,'MUSD26-30'!A:A,ListaUsinas!E1049))</f>
        <v>9</v>
      </c>
      <c r="M1049" s="117">
        <f>IF(SUMIFS(MUSD!C:C,MUSD!A:A,ListaUsinas!E1049)=0,"",SUMIFS(MUSD!C:C,MUSD!A:A,ListaUsinas!E1049))</f>
        <v>9</v>
      </c>
      <c r="N1049" s="46" t="s">
        <v>8529</v>
      </c>
      <c r="O1049" s="50"/>
      <c r="P1049" s="79"/>
      <c r="Q1049" s="79"/>
      <c r="R1049" s="79"/>
      <c r="S1049" s="79"/>
      <c r="T1049" s="79"/>
      <c r="U1049" s="79"/>
      <c r="V1049" s="79"/>
      <c r="W1049" s="78"/>
    </row>
    <row r="1050" spans="1:34" s="1" customFormat="1" x14ac:dyDescent="0.25">
      <c r="A1050" s="3" t="s">
        <v>6634</v>
      </c>
      <c r="B1050" s="48" t="s">
        <v>5112</v>
      </c>
      <c r="C1050" s="8" t="s">
        <v>4598</v>
      </c>
      <c r="D1050" s="14" t="s">
        <v>2941</v>
      </c>
      <c r="E1050" s="14" t="str">
        <f t="shared" si="16"/>
        <v>030723</v>
      </c>
      <c r="F1050" s="3" t="s">
        <v>4678</v>
      </c>
      <c r="G1050" s="3" t="s">
        <v>940</v>
      </c>
      <c r="H1050" s="3" t="s">
        <v>6</v>
      </c>
      <c r="I1050" s="3" t="str">
        <f>IFERROR(VLOOKUP(E1050,[2]Sheet1!$C:$D,2,0),"TIPO III - Não classificada")</f>
        <v>TIPO III</v>
      </c>
      <c r="J1050" s="3">
        <v>47195</v>
      </c>
      <c r="K1050" s="86"/>
      <c r="L1050" s="117">
        <f>IF(SUMIFS('MUSD26-30'!B:B,'MUSD26-30'!A:A,ListaUsinas!E1050)=0,"",SUMIFS('MUSD26-30'!B:B,'MUSD26-30'!A:A,ListaUsinas!E1050))</f>
        <v>10.5</v>
      </c>
      <c r="M1050" s="117">
        <f>IF(SUMIFS(MUSD!C:C,MUSD!A:A,ListaUsinas!E1050)=0,"",SUMIFS(MUSD!C:C,MUSD!A:A,ListaUsinas!E1050))</f>
        <v>10.5</v>
      </c>
      <c r="N1050" s="46" t="s">
        <v>8529</v>
      </c>
      <c r="O1050" s="50"/>
      <c r="P1050" s="79"/>
      <c r="Q1050" s="79"/>
      <c r="R1050" s="79"/>
      <c r="S1050" s="79"/>
      <c r="T1050" s="79"/>
      <c r="U1050" s="79"/>
      <c r="V1050" s="79"/>
      <c r="W1050" s="78"/>
    </row>
    <row r="1051" spans="1:34" s="1" customFormat="1" x14ac:dyDescent="0.25">
      <c r="A1051" s="3" t="s">
        <v>6634</v>
      </c>
      <c r="B1051" s="48" t="s">
        <v>5112</v>
      </c>
      <c r="C1051" s="8" t="s">
        <v>4599</v>
      </c>
      <c r="D1051" s="14" t="s">
        <v>3291</v>
      </c>
      <c r="E1051" s="14" t="str">
        <f t="shared" si="16"/>
        <v>002572</v>
      </c>
      <c r="F1051" s="3" t="s">
        <v>4678</v>
      </c>
      <c r="G1051" s="3" t="s">
        <v>940</v>
      </c>
      <c r="H1051" s="3" t="s">
        <v>6</v>
      </c>
      <c r="I1051" s="3" t="str">
        <f>IFERROR(VLOOKUP(E1051,[2]Sheet1!$C:$D,2,0),"TIPO III - Não classificada")</f>
        <v>TIPO III</v>
      </c>
      <c r="J1051" s="3">
        <v>47195</v>
      </c>
      <c r="K1051" s="86"/>
      <c r="L1051" s="117">
        <f>IF(SUMIFS('MUSD26-30'!B:B,'MUSD26-30'!A:A,ListaUsinas!E1051)=0,"",SUMIFS('MUSD26-30'!B:B,'MUSD26-30'!A:A,ListaUsinas!E1051))</f>
        <v>0.8</v>
      </c>
      <c r="M1051" s="117">
        <f>IF(SUMIFS(MUSD!C:C,MUSD!A:A,ListaUsinas!E1051)=0,"",SUMIFS(MUSD!C:C,MUSD!A:A,ListaUsinas!E1051))</f>
        <v>0.8</v>
      </c>
      <c r="N1051" s="46" t="s">
        <v>8529</v>
      </c>
      <c r="O1051" s="50"/>
      <c r="P1051" s="79"/>
      <c r="Q1051" s="79"/>
      <c r="R1051" s="79"/>
      <c r="S1051" s="79"/>
      <c r="T1051" s="79"/>
      <c r="U1051" s="79"/>
      <c r="V1051" s="79"/>
      <c r="W1051" s="78"/>
    </row>
    <row r="1052" spans="1:34" s="1" customFormat="1" x14ac:dyDescent="0.25">
      <c r="A1052" s="3" t="s">
        <v>6634</v>
      </c>
      <c r="B1052" s="48" t="s">
        <v>5112</v>
      </c>
      <c r="C1052" s="8" t="s">
        <v>4600</v>
      </c>
      <c r="D1052" s="14" t="s">
        <v>3467</v>
      </c>
      <c r="E1052" s="14" t="str">
        <f t="shared" si="16"/>
        <v>031330</v>
      </c>
      <c r="F1052" s="3" t="s">
        <v>4678</v>
      </c>
      <c r="G1052" s="3" t="s">
        <v>940</v>
      </c>
      <c r="H1052" s="3" t="s">
        <v>6</v>
      </c>
      <c r="I1052" s="3" t="str">
        <f>IFERROR(VLOOKUP(E1052,[2]Sheet1!$C:$D,2,0),"TIPO III - Não classificada")</f>
        <v>TIPO III</v>
      </c>
      <c r="J1052" s="3">
        <v>47195</v>
      </c>
      <c r="K1052" s="86"/>
      <c r="L1052" s="117">
        <f>IF(SUMIFS('MUSD26-30'!B:B,'MUSD26-30'!A:A,ListaUsinas!E1052)=0,"",SUMIFS('MUSD26-30'!B:B,'MUSD26-30'!A:A,ListaUsinas!E1052))</f>
        <v>1</v>
      </c>
      <c r="M1052" s="117">
        <f>IF(SUMIFS(MUSD!C:C,MUSD!A:A,ListaUsinas!E1052)=0,"",SUMIFS(MUSD!C:C,MUSD!A:A,ListaUsinas!E1052))</f>
        <v>1</v>
      </c>
      <c r="N1052" s="46" t="s">
        <v>8529</v>
      </c>
      <c r="O1052" s="50"/>
      <c r="P1052" s="79"/>
      <c r="Q1052" s="79"/>
      <c r="R1052" s="79"/>
      <c r="S1052" s="79"/>
      <c r="T1052" s="79"/>
      <c r="U1052" s="79"/>
      <c r="V1052" s="79"/>
      <c r="W1052" s="78"/>
    </row>
    <row r="1053" spans="1:34" s="1" customFormat="1" x14ac:dyDescent="0.25">
      <c r="A1053" s="3" t="s">
        <v>6634</v>
      </c>
      <c r="B1053" s="48" t="s">
        <v>5112</v>
      </c>
      <c r="C1053" s="8" t="s">
        <v>4601</v>
      </c>
      <c r="D1053" s="14" t="s">
        <v>2131</v>
      </c>
      <c r="E1053" s="14" t="str">
        <f t="shared" si="16"/>
        <v>030950</v>
      </c>
      <c r="F1053" s="3" t="s">
        <v>4678</v>
      </c>
      <c r="G1053" s="3" t="s">
        <v>940</v>
      </c>
      <c r="H1053" s="3" t="s">
        <v>6</v>
      </c>
      <c r="I1053" s="3" t="str">
        <f>IFERROR(VLOOKUP(E1053,[2]Sheet1!$C:$D,2,0),"TIPO III - Não classificada")</f>
        <v>TIPO III</v>
      </c>
      <c r="J1053" s="3">
        <v>47195</v>
      </c>
      <c r="K1053" s="86"/>
      <c r="L1053" s="117">
        <f>IF(SUMIFS('MUSD26-30'!B:B,'MUSD26-30'!A:A,ListaUsinas!E1053)=0,"",SUMIFS('MUSD26-30'!B:B,'MUSD26-30'!A:A,ListaUsinas!E1053))</f>
        <v>9.8000000000000007</v>
      </c>
      <c r="M1053" s="117">
        <f>IF(SUMIFS(MUSD!C:C,MUSD!A:A,ListaUsinas!E1053)=0,"",SUMIFS(MUSD!C:C,MUSD!A:A,ListaUsinas!E1053))</f>
        <v>9.8000000000000007</v>
      </c>
      <c r="N1053" s="46" t="s">
        <v>8529</v>
      </c>
      <c r="O1053" s="50"/>
      <c r="P1053" s="79"/>
      <c r="Q1053" s="79"/>
      <c r="R1053" s="79"/>
      <c r="S1053" s="79"/>
      <c r="T1053" s="79"/>
      <c r="U1053" s="79"/>
      <c r="V1053" s="79"/>
      <c r="W1053" s="78"/>
    </row>
    <row r="1054" spans="1:34" s="1" customFormat="1" x14ac:dyDescent="0.25">
      <c r="A1054" s="3" t="s">
        <v>6634</v>
      </c>
      <c r="B1054" s="48" t="s">
        <v>5112</v>
      </c>
      <c r="C1054" s="15" t="s">
        <v>4602</v>
      </c>
      <c r="D1054" s="14" t="s">
        <v>2828</v>
      </c>
      <c r="E1054" s="14" t="str">
        <f t="shared" si="16"/>
        <v>002192</v>
      </c>
      <c r="F1054" s="3" t="s">
        <v>4678</v>
      </c>
      <c r="G1054" s="3" t="s">
        <v>940</v>
      </c>
      <c r="H1054" s="3" t="s">
        <v>6</v>
      </c>
      <c r="I1054" s="3" t="str">
        <f>IFERROR(VLOOKUP(E1054,[2]Sheet1!$C:$D,2,0),"TIPO III - Não classificada")</f>
        <v>TIPO III</v>
      </c>
      <c r="J1054" s="3">
        <v>47795</v>
      </c>
      <c r="K1054" s="86"/>
      <c r="L1054" s="117">
        <f>IF(SUMIFS('MUSD26-30'!B:B,'MUSD26-30'!A:A,ListaUsinas!E1054)=0,"",SUMIFS('MUSD26-30'!B:B,'MUSD26-30'!A:A,ListaUsinas!E1054))</f>
        <v>26.285</v>
      </c>
      <c r="M1054" s="117">
        <f>IF(SUMIFS(MUSD!C:C,MUSD!A:A,ListaUsinas!E1054)=0,"",SUMIFS(MUSD!C:C,MUSD!A:A,ListaUsinas!E1054))</f>
        <v>26.285</v>
      </c>
      <c r="N1054" s="46" t="s">
        <v>8529</v>
      </c>
      <c r="O1054" s="50"/>
      <c r="P1054" s="79"/>
      <c r="Q1054" s="79"/>
      <c r="R1054" s="79"/>
      <c r="S1054" s="79"/>
      <c r="T1054" s="79"/>
      <c r="U1054" s="79"/>
      <c r="V1054" s="79"/>
      <c r="W1054" s="78"/>
    </row>
    <row r="1055" spans="1:34" s="1" customFormat="1" x14ac:dyDescent="0.25">
      <c r="A1055" s="3" t="s">
        <v>6634</v>
      </c>
      <c r="B1055" s="48" t="s">
        <v>5112</v>
      </c>
      <c r="C1055" s="8" t="s">
        <v>4603</v>
      </c>
      <c r="D1055" s="14" t="s">
        <v>2993</v>
      </c>
      <c r="E1055" s="14" t="str">
        <f t="shared" si="16"/>
        <v>029714</v>
      </c>
      <c r="F1055" s="3" t="s">
        <v>4678</v>
      </c>
      <c r="G1055" s="3" t="s">
        <v>940</v>
      </c>
      <c r="H1055" s="3" t="s">
        <v>6</v>
      </c>
      <c r="I1055" s="3" t="str">
        <f>IFERROR(VLOOKUP(E1055,[2]Sheet1!$C:$D,2,0),"TIPO III - Não classificada")</f>
        <v>TIPO III</v>
      </c>
      <c r="J1055" s="3">
        <v>47196</v>
      </c>
      <c r="K1055" s="86"/>
      <c r="L1055" s="117">
        <f>IF(SUMIFS('MUSD26-30'!B:B,'MUSD26-30'!A:A,ListaUsinas!E1055)=0,"",SUMIFS('MUSD26-30'!B:B,'MUSD26-30'!A:A,ListaUsinas!E1055))</f>
        <v>1.5</v>
      </c>
      <c r="M1055" s="117">
        <f>IF(SUMIFS(MUSD!C:C,MUSD!A:A,ListaUsinas!E1055)=0,"",SUMIFS(MUSD!C:C,MUSD!A:A,ListaUsinas!E1055))</f>
        <v>1.5</v>
      </c>
      <c r="N1055" s="46" t="s">
        <v>8529</v>
      </c>
      <c r="O1055" s="50"/>
      <c r="P1055" s="79"/>
      <c r="Q1055" s="79"/>
      <c r="R1055" s="79"/>
      <c r="S1055" s="79"/>
      <c r="T1055" s="79"/>
      <c r="U1055" s="79"/>
      <c r="V1055" s="79"/>
      <c r="W1055" s="78"/>
    </row>
    <row r="1056" spans="1:34" s="1" customFormat="1" x14ac:dyDescent="0.25">
      <c r="A1056" s="3" t="s">
        <v>6634</v>
      </c>
      <c r="B1056" s="48" t="s">
        <v>5112</v>
      </c>
      <c r="C1056" s="8" t="s">
        <v>4604</v>
      </c>
      <c r="D1056" s="14" t="s">
        <v>2830</v>
      </c>
      <c r="E1056" s="14" t="str">
        <f t="shared" si="16"/>
        <v>000324</v>
      </c>
      <c r="F1056" s="3" t="s">
        <v>4678</v>
      </c>
      <c r="G1056" s="3" t="s">
        <v>940</v>
      </c>
      <c r="H1056" s="3" t="s">
        <v>6</v>
      </c>
      <c r="I1056" s="3" t="str">
        <f>IFERROR(VLOOKUP(E1056,[2]Sheet1!$C:$D,2,0),"TIPO III - Não classificada")</f>
        <v>TIPO III</v>
      </c>
      <c r="J1056" s="3">
        <v>2050</v>
      </c>
      <c r="K1056" s="86"/>
      <c r="L1056" s="117">
        <f>IF(SUMIFS('MUSD26-30'!B:B,'MUSD26-30'!A:A,ListaUsinas!E1056)=0,"",SUMIFS('MUSD26-30'!B:B,'MUSD26-30'!A:A,ListaUsinas!E1056))</f>
        <v>11.5</v>
      </c>
      <c r="M1056" s="117">
        <f>IF(SUMIFS(MUSD!C:C,MUSD!A:A,ListaUsinas!E1056)=0,"",SUMIFS(MUSD!C:C,MUSD!A:A,ListaUsinas!E1056))</f>
        <v>11.5</v>
      </c>
      <c r="N1056" s="46" t="s">
        <v>8529</v>
      </c>
      <c r="O1056" s="50"/>
      <c r="P1056" s="79"/>
      <c r="Q1056" s="79"/>
      <c r="R1056" s="79"/>
      <c r="S1056" s="79"/>
      <c r="T1056" s="79"/>
      <c r="U1056" s="79"/>
      <c r="V1056" s="79"/>
      <c r="W1056" s="78"/>
    </row>
    <row r="1057" spans="1:23" s="1" customFormat="1" ht="32.25" customHeight="1" x14ac:dyDescent="0.25">
      <c r="A1057" s="3" t="s">
        <v>7932</v>
      </c>
      <c r="B1057" s="48" t="s">
        <v>5112</v>
      </c>
      <c r="C1057" s="8" t="s">
        <v>4605</v>
      </c>
      <c r="D1057" s="14" t="s">
        <v>2004</v>
      </c>
      <c r="E1057" s="14" t="str">
        <f t="shared" si="16"/>
        <v>043021</v>
      </c>
      <c r="F1057" s="3" t="s">
        <v>4678</v>
      </c>
      <c r="G1057" s="3" t="s">
        <v>4905</v>
      </c>
      <c r="H1057" s="3" t="s">
        <v>7</v>
      </c>
      <c r="I1057" s="3" t="str">
        <f>IFERROR(VLOOKUP(E1057,[2]Sheet1!$C:$D,2,0),"TIPO III - Não classificada")</f>
        <v>TIPO III</v>
      </c>
      <c r="J1057" s="3">
        <v>47198</v>
      </c>
      <c r="K1057" s="86"/>
      <c r="L1057" s="117">
        <f>IF(SUMIFS('MUSD26-30'!B:B,'MUSD26-30'!A:A,ListaUsinas!E1057)=0,"",SUMIFS('MUSD26-30'!B:B,'MUSD26-30'!A:A,ListaUsinas!E1057))</f>
        <v>2.2999999999999998</v>
      </c>
      <c r="M1057" s="117">
        <f>IF(SUMIFS(MUSD!C:C,MUSD!A:A,ListaUsinas!E1057)=0,"",SUMIFS(MUSD!C:C,MUSD!A:A,ListaUsinas!E1057))</f>
        <v>1.2</v>
      </c>
      <c r="N1057" s="46" t="s">
        <v>8557</v>
      </c>
      <c r="O1057" s="50"/>
      <c r="P1057" s="79"/>
      <c r="Q1057" s="79"/>
      <c r="R1057" s="79"/>
      <c r="S1057" s="79"/>
      <c r="T1057" s="79"/>
      <c r="U1057" s="79"/>
      <c r="V1057" s="79"/>
      <c r="W1057" s="78"/>
    </row>
    <row r="1058" spans="1:23" s="1" customFormat="1" x14ac:dyDescent="0.25">
      <c r="A1058" s="3" t="s">
        <v>6634</v>
      </c>
      <c r="B1058" s="48" t="s">
        <v>5112</v>
      </c>
      <c r="C1058" s="15" t="s">
        <v>4606</v>
      </c>
      <c r="D1058" s="14" t="s">
        <v>2590</v>
      </c>
      <c r="E1058" s="14" t="str">
        <f t="shared" si="16"/>
        <v>035434</v>
      </c>
      <c r="F1058" s="3" t="s">
        <v>4678</v>
      </c>
      <c r="G1058" s="3" t="s">
        <v>940</v>
      </c>
      <c r="H1058" s="3" t="s">
        <v>6</v>
      </c>
      <c r="I1058" s="3" t="str">
        <f>IFERROR(VLOOKUP(E1058,[2]Sheet1!$C:$D,2,0),"TIPO III - Não classificada")</f>
        <v>TIPO III</v>
      </c>
      <c r="J1058" s="3">
        <v>47209</v>
      </c>
      <c r="K1058" s="86"/>
      <c r="L1058" s="117">
        <f>IF(SUMIFS('MUSD26-30'!B:B,'MUSD26-30'!A:A,ListaUsinas!E1058)=0,"",SUMIFS('MUSD26-30'!B:B,'MUSD26-30'!A:A,ListaUsinas!E1058))</f>
        <v>3</v>
      </c>
      <c r="M1058" s="117">
        <f>IF(SUMIFS(MUSD!C:C,MUSD!A:A,ListaUsinas!E1058)=0,"",SUMIFS(MUSD!C:C,MUSD!A:A,ListaUsinas!E1058))</f>
        <v>3</v>
      </c>
      <c r="N1058" s="46" t="s">
        <v>8529</v>
      </c>
      <c r="O1058" s="50"/>
      <c r="P1058" s="79"/>
      <c r="Q1058" s="79"/>
      <c r="R1058" s="79"/>
      <c r="S1058" s="79"/>
      <c r="T1058" s="79"/>
      <c r="U1058" s="79"/>
      <c r="V1058" s="79"/>
      <c r="W1058" s="78"/>
    </row>
    <row r="1059" spans="1:23" s="1" customFormat="1" x14ac:dyDescent="0.25">
      <c r="A1059" s="3" t="s">
        <v>6634</v>
      </c>
      <c r="B1059" s="48" t="s">
        <v>5112</v>
      </c>
      <c r="C1059" s="81" t="s">
        <v>4607</v>
      </c>
      <c r="D1059" s="14" t="s">
        <v>3837</v>
      </c>
      <c r="E1059" s="14" t="str">
        <f t="shared" si="16"/>
        <v>031049</v>
      </c>
      <c r="F1059" s="3" t="s">
        <v>4678</v>
      </c>
      <c r="G1059" s="3" t="s">
        <v>940</v>
      </c>
      <c r="H1059" s="3" t="s">
        <v>6</v>
      </c>
      <c r="I1059" s="3" t="str">
        <f>IFERROR(VLOOKUP(E1059,[2]Sheet1!$C:$D,2,0),"TIPO III - Não classificada")</f>
        <v>TIPO III (EM DIT)</v>
      </c>
      <c r="J1059" s="3">
        <v>47199</v>
      </c>
      <c r="K1059" s="86"/>
      <c r="L1059" s="117">
        <f>IF(SUMIFS('MUSD26-30'!B:B,'MUSD26-30'!A:A,ListaUsinas!E1059)=0,"",SUMIFS('MUSD26-30'!B:B,'MUSD26-30'!A:A,ListaUsinas!E1059))</f>
        <v>12.016</v>
      </c>
      <c r="M1059" s="117">
        <f>IF(SUMIFS(MUSD!C:C,MUSD!A:A,ListaUsinas!E1059)=0,"",SUMIFS(MUSD!C:C,MUSD!A:A,ListaUsinas!E1059))</f>
        <v>12.016</v>
      </c>
      <c r="N1059" s="46" t="s">
        <v>8529</v>
      </c>
      <c r="O1059" s="50"/>
      <c r="P1059" s="79"/>
      <c r="Q1059" s="79"/>
      <c r="R1059" s="79"/>
      <c r="S1059" s="79"/>
      <c r="T1059" s="79"/>
      <c r="U1059" s="79"/>
      <c r="V1059" s="79"/>
      <c r="W1059" s="78"/>
    </row>
    <row r="1060" spans="1:23" s="1" customFormat="1" x14ac:dyDescent="0.25">
      <c r="A1060" s="3" t="s">
        <v>6634</v>
      </c>
      <c r="B1060" s="48" t="s">
        <v>5112</v>
      </c>
      <c r="C1060" s="15" t="s">
        <v>4608</v>
      </c>
      <c r="D1060" s="14" t="s">
        <v>3838</v>
      </c>
      <c r="E1060" s="14" t="str">
        <f t="shared" si="16"/>
        <v>031035</v>
      </c>
      <c r="F1060" s="3" t="s">
        <v>4678</v>
      </c>
      <c r="G1060" s="3" t="s">
        <v>940</v>
      </c>
      <c r="H1060" s="3" t="s">
        <v>6</v>
      </c>
      <c r="I1060" s="3" t="str">
        <f>IFERROR(VLOOKUP(E1060,[2]Sheet1!$C:$D,2,0),"TIPO III - Não classificada")</f>
        <v>TIPO III</v>
      </c>
      <c r="J1060" s="3">
        <v>47199</v>
      </c>
      <c r="K1060" s="86"/>
      <c r="L1060" s="117">
        <f>IF(SUMIFS('MUSD26-30'!B:B,'MUSD26-30'!A:A,ListaUsinas!E1060)=0,"",SUMIFS('MUSD26-30'!B:B,'MUSD26-30'!A:A,ListaUsinas!E1060))</f>
        <v>22.024999999999999</v>
      </c>
      <c r="M1060" s="117">
        <f>IF(SUMIFS(MUSD!C:C,MUSD!A:A,ListaUsinas!E1060)=0,"",SUMIFS(MUSD!C:C,MUSD!A:A,ListaUsinas!E1060))</f>
        <v>22.024999999999999</v>
      </c>
      <c r="N1060" s="46" t="s">
        <v>8529</v>
      </c>
      <c r="O1060" s="50"/>
      <c r="P1060" s="79"/>
      <c r="Q1060" s="79"/>
      <c r="R1060" s="79"/>
      <c r="S1060" s="79"/>
      <c r="T1060" s="79"/>
      <c r="U1060" s="79"/>
      <c r="V1060" s="79"/>
      <c r="W1060" s="78"/>
    </row>
    <row r="1061" spans="1:23" s="1" customFormat="1" x14ac:dyDescent="0.25">
      <c r="A1061" s="3" t="s">
        <v>6634</v>
      </c>
      <c r="B1061" s="48" t="s">
        <v>5112</v>
      </c>
      <c r="C1061" s="8" t="s">
        <v>4609</v>
      </c>
      <c r="D1061" s="14" t="s">
        <v>3185</v>
      </c>
      <c r="E1061" s="14" t="str">
        <f t="shared" si="16"/>
        <v>035444</v>
      </c>
      <c r="F1061" s="3" t="s">
        <v>4678</v>
      </c>
      <c r="G1061" s="3" t="s">
        <v>940</v>
      </c>
      <c r="H1061" s="3" t="s">
        <v>6</v>
      </c>
      <c r="I1061" s="3" t="str">
        <f>IFERROR(VLOOKUP(E1061,[2]Sheet1!$C:$D,2,0),"TIPO III - Não classificada")</f>
        <v>TIPO III</v>
      </c>
      <c r="J1061" s="3">
        <v>47180</v>
      </c>
      <c r="K1061" s="86"/>
      <c r="L1061" s="117">
        <f>IF(SUMIFS('MUSD26-30'!B:B,'MUSD26-30'!A:A,ListaUsinas!E1061)=0,"",SUMIFS('MUSD26-30'!B:B,'MUSD26-30'!A:A,ListaUsinas!E1061))</f>
        <v>0.7</v>
      </c>
      <c r="M1061" s="117">
        <f>IF(SUMIFS(MUSD!C:C,MUSD!A:A,ListaUsinas!E1061)=0,"",SUMIFS(MUSD!C:C,MUSD!A:A,ListaUsinas!E1061))</f>
        <v>0.7</v>
      </c>
      <c r="N1061" s="46" t="s">
        <v>8529</v>
      </c>
      <c r="O1061" s="50"/>
      <c r="P1061" s="79"/>
      <c r="Q1061" s="79"/>
      <c r="R1061" s="79"/>
      <c r="S1061" s="79"/>
      <c r="T1061" s="79"/>
      <c r="U1061" s="79"/>
      <c r="V1061" s="79"/>
      <c r="W1061" s="78"/>
    </row>
    <row r="1062" spans="1:23" s="1" customFormat="1" x14ac:dyDescent="0.25">
      <c r="A1062" s="3" t="s">
        <v>6634</v>
      </c>
      <c r="B1062" s="48" t="s">
        <v>5112</v>
      </c>
      <c r="C1062" s="8" t="s">
        <v>4610</v>
      </c>
      <c r="D1062" s="14" t="s">
        <v>2717</v>
      </c>
      <c r="E1062" s="14" t="str">
        <f t="shared" si="16"/>
        <v>029514</v>
      </c>
      <c r="F1062" s="3" t="s">
        <v>4678</v>
      </c>
      <c r="G1062" s="3" t="s">
        <v>940</v>
      </c>
      <c r="H1062" s="3" t="s">
        <v>6</v>
      </c>
      <c r="I1062" s="3" t="str">
        <f>IFERROR(VLOOKUP(E1062,[2]Sheet1!$C:$D,2,0),"TIPO III - Não classificada")</f>
        <v>TIPO III</v>
      </c>
      <c r="J1062" s="3">
        <v>47180</v>
      </c>
      <c r="K1062" s="86"/>
      <c r="L1062" s="117">
        <f>IF(SUMIFS('MUSD26-30'!B:B,'MUSD26-30'!A:A,ListaUsinas!E1062)=0,"",SUMIFS('MUSD26-30'!B:B,'MUSD26-30'!A:A,ListaUsinas!E1062))</f>
        <v>3</v>
      </c>
      <c r="M1062" s="117">
        <f>IF(SUMIFS(MUSD!C:C,MUSD!A:A,ListaUsinas!E1062)=0,"",SUMIFS(MUSD!C:C,MUSD!A:A,ListaUsinas!E1062))</f>
        <v>3</v>
      </c>
      <c r="N1062" s="46" t="s">
        <v>8529</v>
      </c>
      <c r="O1062" s="50"/>
      <c r="P1062" s="79"/>
      <c r="Q1062" s="79"/>
      <c r="R1062" s="79"/>
      <c r="S1062" s="79"/>
      <c r="T1062" s="79"/>
      <c r="U1062" s="79"/>
      <c r="V1062" s="79"/>
      <c r="W1062" s="78"/>
    </row>
    <row r="1063" spans="1:23" s="1" customFormat="1" x14ac:dyDescent="0.25">
      <c r="A1063" s="3" t="s">
        <v>6634</v>
      </c>
      <c r="B1063" s="48" t="s">
        <v>5112</v>
      </c>
      <c r="C1063" s="8" t="s">
        <v>4611</v>
      </c>
      <c r="D1063" s="14" t="s">
        <v>3286</v>
      </c>
      <c r="E1063" s="14" t="str">
        <f t="shared" si="16"/>
        <v>028089</v>
      </c>
      <c r="F1063" s="3" t="s">
        <v>4678</v>
      </c>
      <c r="G1063" s="3" t="s">
        <v>940</v>
      </c>
      <c r="H1063" s="3" t="s">
        <v>6</v>
      </c>
      <c r="I1063" s="3" t="str">
        <f>IFERROR(VLOOKUP(E1063,[2]Sheet1!$C:$D,2,0),"TIPO III - Não classificada")</f>
        <v>TIPO III</v>
      </c>
      <c r="J1063" s="3">
        <v>47205</v>
      </c>
      <c r="K1063" s="86"/>
      <c r="L1063" s="117">
        <f>IF(SUMIFS('MUSD26-30'!B:B,'MUSD26-30'!A:A,ListaUsinas!E1063)=0,"",SUMIFS('MUSD26-30'!B:B,'MUSD26-30'!A:A,ListaUsinas!E1063))</f>
        <v>0.75600000000000001</v>
      </c>
      <c r="M1063" s="117">
        <f>IF(SUMIFS(MUSD!C:C,MUSD!A:A,ListaUsinas!E1063)=0,"",SUMIFS(MUSD!C:C,MUSD!A:A,ListaUsinas!E1063))</f>
        <v>0.75600000000000001</v>
      </c>
      <c r="N1063" s="46" t="s">
        <v>8529</v>
      </c>
      <c r="O1063" s="50"/>
      <c r="P1063" s="79"/>
      <c r="Q1063" s="79"/>
      <c r="R1063" s="79"/>
      <c r="S1063" s="79"/>
      <c r="T1063" s="79"/>
      <c r="U1063" s="79"/>
      <c r="V1063" s="79"/>
      <c r="W1063" s="78"/>
    </row>
    <row r="1064" spans="1:23" s="1" customFormat="1" x14ac:dyDescent="0.25">
      <c r="A1064" s="3" t="s">
        <v>6634</v>
      </c>
      <c r="B1064" s="48" t="s">
        <v>5112</v>
      </c>
      <c r="C1064" s="15" t="s">
        <v>4612</v>
      </c>
      <c r="D1064" s="14" t="s">
        <v>2574</v>
      </c>
      <c r="E1064" s="14" t="str">
        <f t="shared" si="16"/>
        <v>046811</v>
      </c>
      <c r="F1064" s="3" t="s">
        <v>4678</v>
      </c>
      <c r="G1064" s="3" t="s">
        <v>940</v>
      </c>
      <c r="H1064" s="3" t="s">
        <v>6</v>
      </c>
      <c r="I1064" s="3" t="str">
        <f>IFERROR(VLOOKUP(E1064,[2]Sheet1!$C:$D,2,0),"TIPO III - Não classificada")</f>
        <v>TIPO III</v>
      </c>
      <c r="J1064" s="3">
        <v>47201</v>
      </c>
      <c r="K1064" s="86"/>
      <c r="L1064" s="117">
        <f>IF(SUMIFS('MUSD26-30'!B:B,'MUSD26-30'!A:A,ListaUsinas!E1064)=0,"",SUMIFS('MUSD26-30'!B:B,'MUSD26-30'!A:A,ListaUsinas!E1064))</f>
        <v>1.87</v>
      </c>
      <c r="M1064" s="117">
        <f>IF(SUMIFS(MUSD!C:C,MUSD!A:A,ListaUsinas!E1064)=0,"",SUMIFS(MUSD!C:C,MUSD!A:A,ListaUsinas!E1064))</f>
        <v>1.87</v>
      </c>
      <c r="N1064" s="46" t="s">
        <v>8529</v>
      </c>
      <c r="O1064" s="50"/>
      <c r="P1064" s="79"/>
      <c r="Q1064" s="79"/>
      <c r="R1064" s="79"/>
      <c r="S1064" s="79"/>
      <c r="T1064" s="79"/>
      <c r="U1064" s="79"/>
      <c r="V1064" s="79"/>
      <c r="W1064" s="78"/>
    </row>
    <row r="1065" spans="1:23" s="1" customFormat="1" x14ac:dyDescent="0.25">
      <c r="A1065" s="3" t="s">
        <v>6634</v>
      </c>
      <c r="B1065" s="48" t="s">
        <v>5112</v>
      </c>
      <c r="C1065" s="8" t="s">
        <v>4613</v>
      </c>
      <c r="D1065" s="14" t="s">
        <v>2724</v>
      </c>
      <c r="E1065" s="14" t="str">
        <f t="shared" si="16"/>
        <v>028204</v>
      </c>
      <c r="F1065" s="3" t="s">
        <v>4678</v>
      </c>
      <c r="G1065" s="3" t="s">
        <v>940</v>
      </c>
      <c r="H1065" s="3" t="s">
        <v>6</v>
      </c>
      <c r="I1065" s="3" t="str">
        <f>IFERROR(VLOOKUP(E1065,[2]Sheet1!$C:$D,2,0),"TIPO III - Não classificada")</f>
        <v>TIPO III</v>
      </c>
      <c r="J1065" s="3">
        <v>47202</v>
      </c>
      <c r="K1065" s="86"/>
      <c r="L1065" s="117">
        <f>IF(SUMIFS('MUSD26-30'!B:B,'MUSD26-30'!A:A,ListaUsinas!E1065)=0,"",SUMIFS('MUSD26-30'!B:B,'MUSD26-30'!A:A,ListaUsinas!E1065))</f>
        <v>0.99</v>
      </c>
      <c r="M1065" s="117">
        <f>IF(SUMIFS(MUSD!C:C,MUSD!A:A,ListaUsinas!E1065)=0,"",SUMIFS(MUSD!C:C,MUSD!A:A,ListaUsinas!E1065))</f>
        <v>0.99</v>
      </c>
      <c r="N1065" s="46" t="s">
        <v>8529</v>
      </c>
      <c r="O1065" s="50"/>
      <c r="P1065" s="79"/>
      <c r="Q1065" s="79"/>
      <c r="R1065" s="79"/>
      <c r="S1065" s="79"/>
      <c r="T1065" s="79"/>
      <c r="U1065" s="79"/>
      <c r="V1065" s="79"/>
      <c r="W1065" s="78"/>
    </row>
    <row r="1066" spans="1:23" s="1" customFormat="1" x14ac:dyDescent="0.25">
      <c r="A1066" s="3" t="s">
        <v>6634</v>
      </c>
      <c r="B1066" s="48" t="s">
        <v>5112</v>
      </c>
      <c r="C1066" s="8" t="s">
        <v>4287</v>
      </c>
      <c r="D1066" s="14" t="s">
        <v>2932</v>
      </c>
      <c r="E1066" s="14" t="str">
        <f t="shared" si="16"/>
        <v>027405</v>
      </c>
      <c r="F1066" s="3" t="s">
        <v>4678</v>
      </c>
      <c r="G1066" s="3" t="s">
        <v>940</v>
      </c>
      <c r="H1066" s="3" t="s">
        <v>6</v>
      </c>
      <c r="I1066" s="3" t="str">
        <f>IFERROR(VLOOKUP(E1066,[2]Sheet1!$C:$D,2,0),"TIPO III - Não classificada")</f>
        <v>TIPO III</v>
      </c>
      <c r="J1066" s="3">
        <v>47187</v>
      </c>
      <c r="K1066" s="86"/>
      <c r="L1066" s="117">
        <f>IF(SUMIFS('MUSD26-30'!B:B,'MUSD26-30'!A:A,ListaUsinas!E1066)=0,"",SUMIFS('MUSD26-30'!B:B,'MUSD26-30'!A:A,ListaUsinas!E1066))</f>
        <v>1</v>
      </c>
      <c r="M1066" s="117">
        <f>IF(SUMIFS(MUSD!C:C,MUSD!A:A,ListaUsinas!E1066)=0,"",SUMIFS(MUSD!C:C,MUSD!A:A,ListaUsinas!E1066))</f>
        <v>1</v>
      </c>
      <c r="N1066" s="46" t="s">
        <v>8529</v>
      </c>
      <c r="O1066" s="50"/>
      <c r="P1066" s="79"/>
      <c r="Q1066" s="79"/>
      <c r="R1066" s="79"/>
      <c r="S1066" s="79"/>
      <c r="T1066" s="79"/>
      <c r="U1066" s="79"/>
      <c r="V1066" s="79"/>
      <c r="W1066" s="78"/>
    </row>
    <row r="1067" spans="1:23" s="1" customFormat="1" x14ac:dyDescent="0.25">
      <c r="A1067" s="3" t="s">
        <v>6634</v>
      </c>
      <c r="B1067" s="48" t="s">
        <v>5112</v>
      </c>
      <c r="C1067" s="8" t="s">
        <v>4614</v>
      </c>
      <c r="D1067" s="14" t="s">
        <v>2810</v>
      </c>
      <c r="E1067" s="14" t="str">
        <f t="shared" si="16"/>
        <v>029077</v>
      </c>
      <c r="F1067" s="3" t="s">
        <v>4678</v>
      </c>
      <c r="G1067" s="3" t="s">
        <v>940</v>
      </c>
      <c r="H1067" s="3" t="s">
        <v>6</v>
      </c>
      <c r="I1067" s="3" t="str">
        <f>IFERROR(VLOOKUP(E1067,[2]Sheet1!$C:$D,2,0),"TIPO III - Não classificada")</f>
        <v>TIPO III</v>
      </c>
      <c r="J1067" s="3">
        <v>47197</v>
      </c>
      <c r="K1067" s="86"/>
      <c r="L1067" s="117">
        <f>IF(SUMIFS('MUSD26-30'!B:B,'MUSD26-30'!A:A,ListaUsinas!E1067)=0,"",SUMIFS('MUSD26-30'!B:B,'MUSD26-30'!A:A,ListaUsinas!E1067))</f>
        <v>1.7</v>
      </c>
      <c r="M1067" s="117">
        <f>IF(SUMIFS(MUSD!C:C,MUSD!A:A,ListaUsinas!E1067)=0,"",SUMIFS(MUSD!C:C,MUSD!A:A,ListaUsinas!E1067))</f>
        <v>1.7</v>
      </c>
      <c r="N1067" s="46" t="s">
        <v>8529</v>
      </c>
      <c r="O1067" s="50"/>
      <c r="P1067" s="79"/>
      <c r="Q1067" s="79"/>
      <c r="R1067" s="79"/>
      <c r="S1067" s="79"/>
      <c r="T1067" s="79"/>
      <c r="U1067" s="79"/>
      <c r="V1067" s="79"/>
      <c r="W1067" s="78"/>
    </row>
    <row r="1068" spans="1:23" s="1" customFormat="1" x14ac:dyDescent="0.25">
      <c r="A1068" s="3" t="s">
        <v>6634</v>
      </c>
      <c r="B1068" s="48" t="s">
        <v>5112</v>
      </c>
      <c r="C1068" s="8" t="s">
        <v>4615</v>
      </c>
      <c r="D1068" s="14" t="s">
        <v>3137</v>
      </c>
      <c r="E1068" s="14" t="str">
        <f t="shared" si="16"/>
        <v>029002</v>
      </c>
      <c r="F1068" s="3" t="s">
        <v>4678</v>
      </c>
      <c r="G1068" s="3" t="s">
        <v>940</v>
      </c>
      <c r="H1068" s="3" t="s">
        <v>6</v>
      </c>
      <c r="I1068" s="3" t="str">
        <f>IFERROR(VLOOKUP(E1068,[2]Sheet1!$C:$D,2,0),"TIPO III - Não classificada")</f>
        <v>TIPO III</v>
      </c>
      <c r="J1068" s="3">
        <v>47197</v>
      </c>
      <c r="K1068" s="86"/>
      <c r="L1068" s="117">
        <f>IF(SUMIFS('MUSD26-30'!B:B,'MUSD26-30'!A:A,ListaUsinas!E1068)=0,"",SUMIFS('MUSD26-30'!B:B,'MUSD26-30'!A:A,ListaUsinas!E1068))</f>
        <v>23.949000000000002</v>
      </c>
      <c r="M1068" s="117">
        <f>IF(SUMIFS(MUSD!C:C,MUSD!A:A,ListaUsinas!E1068)=0,"",SUMIFS(MUSD!C:C,MUSD!A:A,ListaUsinas!E1068))</f>
        <v>23.949000000000002</v>
      </c>
      <c r="N1068" s="46" t="s">
        <v>8529</v>
      </c>
      <c r="O1068" s="50"/>
      <c r="P1068" s="79"/>
      <c r="Q1068" s="79"/>
      <c r="R1068" s="79"/>
      <c r="S1068" s="79"/>
      <c r="T1068" s="79"/>
      <c r="U1068" s="79"/>
      <c r="V1068" s="79"/>
      <c r="W1068" s="78"/>
    </row>
    <row r="1069" spans="1:23" s="1" customFormat="1" x14ac:dyDescent="0.25">
      <c r="A1069" s="3" t="s">
        <v>6634</v>
      </c>
      <c r="B1069" s="48" t="s">
        <v>5112</v>
      </c>
      <c r="C1069" s="15" t="s">
        <v>4616</v>
      </c>
      <c r="D1069" s="14" t="s">
        <v>3250</v>
      </c>
      <c r="E1069" s="14" t="str">
        <f t="shared" si="16"/>
        <v>029001</v>
      </c>
      <c r="F1069" s="3" t="s">
        <v>4678</v>
      </c>
      <c r="G1069" s="3" t="s">
        <v>940</v>
      </c>
      <c r="H1069" s="3" t="s">
        <v>6</v>
      </c>
      <c r="I1069" s="3" t="str">
        <f>IFERROR(VLOOKUP(E1069,[2]Sheet1!$C:$D,2,0),"TIPO III - Não classificada")</f>
        <v>TIPO III</v>
      </c>
      <c r="J1069" s="3">
        <v>47197</v>
      </c>
      <c r="K1069" s="86"/>
      <c r="L1069" s="117">
        <f>IF(SUMIFS('MUSD26-30'!B:B,'MUSD26-30'!A:A,ListaUsinas!E1069)=0,"",SUMIFS('MUSD26-30'!B:B,'MUSD26-30'!A:A,ListaUsinas!E1069))</f>
        <v>24.164999999999999</v>
      </c>
      <c r="M1069" s="117">
        <f>IF(SUMIFS(MUSD!C:C,MUSD!A:A,ListaUsinas!E1069)=0,"",SUMIFS(MUSD!C:C,MUSD!A:A,ListaUsinas!E1069))</f>
        <v>24.164999999999999</v>
      </c>
      <c r="N1069" s="46" t="s">
        <v>8529</v>
      </c>
      <c r="O1069" s="50"/>
      <c r="P1069" s="79"/>
      <c r="Q1069" s="79"/>
      <c r="R1069" s="79"/>
      <c r="S1069" s="79"/>
      <c r="T1069" s="79"/>
      <c r="U1069" s="79"/>
      <c r="V1069" s="79"/>
      <c r="W1069" s="78"/>
    </row>
    <row r="1070" spans="1:23" s="1" customFormat="1" ht="30" x14ac:dyDescent="0.25">
      <c r="A1070" s="3" t="s">
        <v>6634</v>
      </c>
      <c r="B1070" s="48" t="s">
        <v>5112</v>
      </c>
      <c r="C1070" s="8" t="s">
        <v>4301</v>
      </c>
      <c r="D1070" s="14" t="s">
        <v>3509</v>
      </c>
      <c r="E1070" s="14" t="str">
        <f t="shared" si="16"/>
        <v>028231</v>
      </c>
      <c r="F1070" s="3" t="s">
        <v>4678</v>
      </c>
      <c r="G1070" s="3" t="s">
        <v>940</v>
      </c>
      <c r="H1070" s="3" t="s">
        <v>6</v>
      </c>
      <c r="I1070" s="3" t="str">
        <f>IFERROR(VLOOKUP(E1070,[2]Sheet1!$C:$D,2,0),"TIPO III - Não classificada")</f>
        <v>TIPO III</v>
      </c>
      <c r="J1070" s="3">
        <v>47775</v>
      </c>
      <c r="K1070" s="86"/>
      <c r="L1070" s="117" t="str">
        <f>IF(SUMIFS('MUSD26-30'!B:B,'MUSD26-30'!A:A,ListaUsinas!E1070)=0,"",SUMIFS('MUSD26-30'!B:B,'MUSD26-30'!A:A,ListaUsinas!E1070))</f>
        <v/>
      </c>
      <c r="M1070" s="117" t="str">
        <f>IF(SUMIFS(MUSD!C:C,MUSD!A:A,ListaUsinas!E1070)=0,"",SUMIFS(MUSD!C:C,MUSD!A:A,ListaUsinas!E1070))</f>
        <v/>
      </c>
      <c r="N1070" s="46" t="s">
        <v>8558</v>
      </c>
      <c r="O1070" s="50"/>
      <c r="P1070" s="79"/>
      <c r="Q1070" s="79"/>
      <c r="R1070" s="79"/>
      <c r="S1070" s="79"/>
      <c r="T1070" s="79"/>
      <c r="U1070" s="79"/>
      <c r="V1070" s="79"/>
      <c r="W1070" s="78"/>
    </row>
    <row r="1071" spans="1:23" s="1" customFormat="1" ht="30" x14ac:dyDescent="0.25">
      <c r="A1071" s="3" t="s">
        <v>6634</v>
      </c>
      <c r="B1071" s="48" t="s">
        <v>5112</v>
      </c>
      <c r="C1071" s="15" t="s">
        <v>4300</v>
      </c>
      <c r="D1071" s="14" t="s">
        <v>3601</v>
      </c>
      <c r="E1071" s="14" t="str">
        <f t="shared" si="16"/>
        <v>030525</v>
      </c>
      <c r="F1071" s="3" t="s">
        <v>4678</v>
      </c>
      <c r="G1071" s="3" t="s">
        <v>940</v>
      </c>
      <c r="H1071" s="3" t="s">
        <v>6</v>
      </c>
      <c r="I1071" s="3" t="str">
        <f>IFERROR(VLOOKUP(E1071,[2]Sheet1!$C:$D,2,0),"TIPO III - Não classificada")</f>
        <v>TIPO III</v>
      </c>
      <c r="J1071" s="3">
        <v>47775</v>
      </c>
      <c r="K1071" s="86"/>
      <c r="L1071" s="117" t="str">
        <f>IF(SUMIFS('MUSD26-30'!B:B,'MUSD26-30'!A:A,ListaUsinas!E1071)=0,"",SUMIFS('MUSD26-30'!B:B,'MUSD26-30'!A:A,ListaUsinas!E1071))</f>
        <v/>
      </c>
      <c r="M1071" s="117" t="str">
        <f>IF(SUMIFS(MUSD!C:C,MUSD!A:A,ListaUsinas!E1071)=0,"",SUMIFS(MUSD!C:C,MUSD!A:A,ListaUsinas!E1071))</f>
        <v/>
      </c>
      <c r="N1071" s="46" t="s">
        <v>8558</v>
      </c>
      <c r="O1071" s="50"/>
      <c r="P1071" s="79"/>
      <c r="Q1071" s="79"/>
      <c r="R1071" s="79"/>
      <c r="S1071" s="79"/>
      <c r="T1071" s="79"/>
      <c r="U1071" s="79"/>
      <c r="V1071" s="79"/>
      <c r="W1071" s="78"/>
    </row>
    <row r="1072" spans="1:23" s="1" customFormat="1" x14ac:dyDescent="0.25">
      <c r="A1072" s="3" t="s">
        <v>6634</v>
      </c>
      <c r="B1072" s="48" t="s">
        <v>5112</v>
      </c>
      <c r="C1072" s="8" t="s">
        <v>4617</v>
      </c>
      <c r="D1072" s="14" t="s">
        <v>2671</v>
      </c>
      <c r="E1072" s="14" t="str">
        <f t="shared" si="16"/>
        <v>000735</v>
      </c>
      <c r="F1072" s="3" t="s">
        <v>4678</v>
      </c>
      <c r="G1072" s="3" t="s">
        <v>940</v>
      </c>
      <c r="H1072" s="3" t="s">
        <v>6</v>
      </c>
      <c r="I1072" s="3" t="str">
        <f>IFERROR(VLOOKUP(E1072,[2]Sheet1!$C:$D,2,0),"TIPO III - Não classificada")</f>
        <v>TIPO III</v>
      </c>
      <c r="J1072" s="3">
        <v>47203</v>
      </c>
      <c r="K1072" s="86"/>
      <c r="L1072" s="117">
        <f>IF(SUMIFS('MUSD26-30'!B:B,'MUSD26-30'!A:A,ListaUsinas!E1072)=0,"",SUMIFS('MUSD26-30'!B:B,'MUSD26-30'!A:A,ListaUsinas!E1072))</f>
        <v>9.1</v>
      </c>
      <c r="M1072" s="117">
        <f>IF(SUMIFS(MUSD!C:C,MUSD!A:A,ListaUsinas!E1072)=0,"",SUMIFS(MUSD!C:C,MUSD!A:A,ListaUsinas!E1072))</f>
        <v>9.1</v>
      </c>
      <c r="N1072" s="46" t="s">
        <v>8529</v>
      </c>
      <c r="O1072" s="50"/>
      <c r="P1072" s="79"/>
      <c r="Q1072" s="79"/>
      <c r="R1072" s="79"/>
      <c r="S1072" s="79"/>
      <c r="T1072" s="79"/>
      <c r="U1072" s="79"/>
      <c r="V1072" s="79"/>
      <c r="W1072" s="78"/>
    </row>
    <row r="1073" spans="1:34" s="1" customFormat="1" x14ac:dyDescent="0.25">
      <c r="A1073" s="3" t="s">
        <v>6634</v>
      </c>
      <c r="B1073" s="48" t="s">
        <v>5112</v>
      </c>
      <c r="C1073" s="8" t="s">
        <v>4618</v>
      </c>
      <c r="D1073" s="14" t="s">
        <v>3297</v>
      </c>
      <c r="E1073" s="14" t="str">
        <f t="shared" si="16"/>
        <v>000702</v>
      </c>
      <c r="F1073" s="3" t="s">
        <v>4678</v>
      </c>
      <c r="G1073" s="3" t="s">
        <v>940</v>
      </c>
      <c r="H1073" s="3" t="s">
        <v>6</v>
      </c>
      <c r="I1073" s="3" t="str">
        <f>IFERROR(VLOOKUP(E1073,[2]Sheet1!$C:$D,2,0),"TIPO III - Não classificada")</f>
        <v>TIPO III</v>
      </c>
      <c r="J1073" s="3">
        <v>47204</v>
      </c>
      <c r="K1073" s="86"/>
      <c r="L1073" s="117">
        <f>IF(SUMIFS('MUSD26-30'!B:B,'MUSD26-30'!A:A,ListaUsinas!E1073)=0,"",SUMIFS('MUSD26-30'!B:B,'MUSD26-30'!A:A,ListaUsinas!E1073))</f>
        <v>0.51200000000000001</v>
      </c>
      <c r="M1073" s="117">
        <f>IF(SUMIFS(MUSD!C:C,MUSD!A:A,ListaUsinas!E1073)=0,"",SUMIFS(MUSD!C:C,MUSD!A:A,ListaUsinas!E1073))</f>
        <v>0.51200000000000001</v>
      </c>
      <c r="N1073" s="46" t="s">
        <v>8529</v>
      </c>
      <c r="O1073" s="50"/>
      <c r="P1073" s="79"/>
      <c r="Q1073" s="79"/>
      <c r="R1073" s="79"/>
      <c r="S1073" s="79"/>
      <c r="T1073" s="79"/>
      <c r="U1073" s="79"/>
      <c r="V1073" s="79"/>
      <c r="W1073" s="78"/>
    </row>
    <row r="1074" spans="1:34" s="1" customFormat="1" x14ac:dyDescent="0.25">
      <c r="A1074" s="3" t="s">
        <v>6634</v>
      </c>
      <c r="B1074" s="48" t="s">
        <v>5112</v>
      </c>
      <c r="C1074" s="8" t="s">
        <v>4619</v>
      </c>
      <c r="D1074" s="14" t="s">
        <v>3803</v>
      </c>
      <c r="E1074" s="14" t="str">
        <f t="shared" si="16"/>
        <v>029071</v>
      </c>
      <c r="F1074" s="3" t="s">
        <v>4678</v>
      </c>
      <c r="G1074" s="3" t="s">
        <v>940</v>
      </c>
      <c r="H1074" s="3" t="s">
        <v>6</v>
      </c>
      <c r="I1074" s="3" t="str">
        <f>IFERROR(VLOOKUP(E1074,[2]Sheet1!$C:$D,2,0),"TIPO III - Não classificada")</f>
        <v>TIPO III</v>
      </c>
      <c r="J1074" s="3">
        <v>47206</v>
      </c>
      <c r="K1074" s="86"/>
      <c r="L1074" s="117">
        <f>IF(SUMIFS('MUSD26-30'!B:B,'MUSD26-30'!A:A,ListaUsinas!E1074)=0,"",SUMIFS('MUSD26-30'!B:B,'MUSD26-30'!A:A,ListaUsinas!E1074))</f>
        <v>24</v>
      </c>
      <c r="M1074" s="117">
        <f>IF(SUMIFS(MUSD!C:C,MUSD!A:A,ListaUsinas!E1074)=0,"",SUMIFS(MUSD!C:C,MUSD!A:A,ListaUsinas!E1074))</f>
        <v>24</v>
      </c>
      <c r="N1074" s="46" t="s">
        <v>8529</v>
      </c>
      <c r="O1074" s="50"/>
      <c r="P1074" s="79"/>
      <c r="Q1074" s="79"/>
      <c r="R1074" s="79"/>
      <c r="S1074" s="79"/>
      <c r="T1074" s="79"/>
      <c r="U1074" s="79"/>
      <c r="V1074" s="79"/>
      <c r="W1074" s="78"/>
    </row>
    <row r="1075" spans="1:34" s="1" customFormat="1" x14ac:dyDescent="0.25">
      <c r="A1075" s="3" t="s">
        <v>6634</v>
      </c>
      <c r="B1075" s="48" t="s">
        <v>5112</v>
      </c>
      <c r="C1075" s="8" t="s">
        <v>4620</v>
      </c>
      <c r="D1075" s="14" t="s">
        <v>3651</v>
      </c>
      <c r="E1075" s="14" t="str">
        <f t="shared" si="16"/>
        <v>029063</v>
      </c>
      <c r="F1075" s="3" t="s">
        <v>4678</v>
      </c>
      <c r="G1075" s="3" t="s">
        <v>940</v>
      </c>
      <c r="H1075" s="3" t="s">
        <v>6</v>
      </c>
      <c r="I1075" s="3" t="str">
        <f>IFERROR(VLOOKUP(E1075,[2]Sheet1!$C:$D,2,0),"TIPO III - Não classificada")</f>
        <v>TIPO III</v>
      </c>
      <c r="J1075" s="3">
        <v>47206</v>
      </c>
      <c r="K1075" s="86"/>
      <c r="L1075" s="117">
        <f>IF(SUMIFS('MUSD26-30'!B:B,'MUSD26-30'!A:A,ListaUsinas!E1075)=0,"",SUMIFS('MUSD26-30'!B:B,'MUSD26-30'!A:A,ListaUsinas!E1075))</f>
        <v>24</v>
      </c>
      <c r="M1075" s="117">
        <f>IF(SUMIFS(MUSD!C:C,MUSD!A:A,ListaUsinas!E1075)=0,"",SUMIFS(MUSD!C:C,MUSD!A:A,ListaUsinas!E1075))</f>
        <v>24</v>
      </c>
      <c r="N1075" s="46" t="s">
        <v>8529</v>
      </c>
      <c r="O1075" s="50"/>
      <c r="P1075" s="79"/>
      <c r="Q1075" s="79"/>
      <c r="R1075" s="79"/>
      <c r="S1075" s="79"/>
      <c r="T1075" s="79"/>
      <c r="U1075" s="79"/>
      <c r="V1075" s="79"/>
      <c r="W1075" s="78"/>
    </row>
    <row r="1076" spans="1:34" s="1" customFormat="1" x14ac:dyDescent="0.25">
      <c r="A1076" s="3" t="s">
        <v>6634</v>
      </c>
      <c r="B1076" s="48" t="s">
        <v>5112</v>
      </c>
      <c r="C1076" s="8" t="s">
        <v>1903</v>
      </c>
      <c r="D1076" s="14" t="s">
        <v>2905</v>
      </c>
      <c r="E1076" s="14" t="str">
        <f t="shared" si="16"/>
        <v>029067</v>
      </c>
      <c r="F1076" s="3" t="s">
        <v>4678</v>
      </c>
      <c r="G1076" s="3" t="s">
        <v>940</v>
      </c>
      <c r="H1076" s="3" t="s">
        <v>6</v>
      </c>
      <c r="I1076" s="3" t="str">
        <f>IFERROR(VLOOKUP(E1076,[2]Sheet1!$C:$D,2,0),"TIPO III - Não classificada")</f>
        <v>TIPO III</v>
      </c>
      <c r="J1076" s="3">
        <v>47206</v>
      </c>
      <c r="K1076" s="86"/>
      <c r="L1076" s="117">
        <f>IF(SUMIFS('MUSD26-30'!B:B,'MUSD26-30'!A:A,ListaUsinas!E1076)=0,"",SUMIFS('MUSD26-30'!B:B,'MUSD26-30'!A:A,ListaUsinas!E1076))</f>
        <v>16</v>
      </c>
      <c r="M1076" s="117">
        <f>IF(SUMIFS(MUSD!C:C,MUSD!A:A,ListaUsinas!E1076)=0,"",SUMIFS(MUSD!C:C,MUSD!A:A,ListaUsinas!E1076))</f>
        <v>16</v>
      </c>
      <c r="N1076" s="46" t="s">
        <v>8529</v>
      </c>
      <c r="O1076" s="50"/>
      <c r="P1076" s="79"/>
      <c r="Q1076" s="79"/>
      <c r="R1076" s="79"/>
      <c r="S1076" s="79"/>
      <c r="T1076" s="79"/>
      <c r="U1076" s="79"/>
      <c r="V1076" s="79"/>
      <c r="W1076" s="78"/>
    </row>
    <row r="1077" spans="1:34" s="1" customFormat="1" x14ac:dyDescent="0.25">
      <c r="A1077" s="3" t="s">
        <v>6634</v>
      </c>
      <c r="B1077" s="48" t="s">
        <v>5112</v>
      </c>
      <c r="C1077" s="8" t="s">
        <v>4621</v>
      </c>
      <c r="D1077" s="14" t="s">
        <v>3874</v>
      </c>
      <c r="E1077" s="14" t="str">
        <f t="shared" si="16"/>
        <v>038225</v>
      </c>
      <c r="F1077" s="3" t="s">
        <v>4678</v>
      </c>
      <c r="G1077" s="3" t="s">
        <v>940</v>
      </c>
      <c r="H1077" s="3" t="s">
        <v>6</v>
      </c>
      <c r="I1077" s="3" t="str">
        <f>IFERROR(VLOOKUP(E1077,[2]Sheet1!$C:$D,2,0),"TIPO III - Não classificada")</f>
        <v>TIPO III</v>
      </c>
      <c r="J1077" s="3">
        <v>47206</v>
      </c>
      <c r="K1077" s="86"/>
      <c r="L1077" s="117">
        <f>IF(SUMIFS('MUSD26-30'!B:B,'MUSD26-30'!A:A,ListaUsinas!E1077)=0,"",SUMIFS('MUSD26-30'!B:B,'MUSD26-30'!A:A,ListaUsinas!E1077))</f>
        <v>0.99</v>
      </c>
      <c r="M1077" s="117">
        <f>IF(SUMIFS(MUSD!C:C,MUSD!A:A,ListaUsinas!E1077)=0,"",SUMIFS(MUSD!C:C,MUSD!A:A,ListaUsinas!E1077))</f>
        <v>0.99</v>
      </c>
      <c r="N1077" s="46" t="s">
        <v>8529</v>
      </c>
      <c r="O1077" s="50"/>
      <c r="P1077" s="79"/>
      <c r="Q1077" s="79"/>
      <c r="R1077" s="79"/>
      <c r="S1077" s="79"/>
      <c r="T1077" s="79"/>
      <c r="U1077" s="79"/>
      <c r="V1077" s="79"/>
      <c r="W1077" s="78"/>
    </row>
    <row r="1078" spans="1:34" s="1" customFormat="1" x14ac:dyDescent="0.25">
      <c r="A1078" s="3" t="s">
        <v>6634</v>
      </c>
      <c r="B1078" s="48" t="s">
        <v>5112</v>
      </c>
      <c r="C1078" s="15" t="s">
        <v>4622</v>
      </c>
      <c r="D1078" s="14" t="s">
        <v>2460</v>
      </c>
      <c r="E1078" s="14" t="str">
        <f t="shared" si="16"/>
        <v>045162</v>
      </c>
      <c r="F1078" s="3" t="s">
        <v>4678</v>
      </c>
      <c r="G1078" s="3" t="s">
        <v>940</v>
      </c>
      <c r="H1078" s="3" t="s">
        <v>6</v>
      </c>
      <c r="I1078" s="3" t="str">
        <f>IFERROR(VLOOKUP(E1078,[2]Sheet1!$C:$D,2,0),"TIPO III - Não classificada")</f>
        <v>TIPO III</v>
      </c>
      <c r="J1078" s="3">
        <v>47208</v>
      </c>
      <c r="K1078" s="86"/>
      <c r="L1078" s="117">
        <f>IF(SUMIFS('MUSD26-30'!B:B,'MUSD26-30'!A:A,ListaUsinas!E1078)=0,"",SUMIFS('MUSD26-30'!B:B,'MUSD26-30'!A:A,ListaUsinas!E1078))</f>
        <v>2.25</v>
      </c>
      <c r="M1078" s="117">
        <f>IF(SUMIFS(MUSD!C:C,MUSD!A:A,ListaUsinas!E1078)=0,"",SUMIFS(MUSD!C:C,MUSD!A:A,ListaUsinas!E1078))</f>
        <v>2.25</v>
      </c>
      <c r="N1078" s="46" t="s">
        <v>8529</v>
      </c>
      <c r="O1078" s="50"/>
      <c r="P1078" s="79"/>
      <c r="Q1078" s="79"/>
      <c r="R1078" s="79"/>
      <c r="S1078" s="79"/>
      <c r="T1078" s="79"/>
      <c r="U1078" s="79"/>
      <c r="V1078" s="79"/>
      <c r="W1078" s="78"/>
    </row>
    <row r="1079" spans="1:34" s="1" customFormat="1" x14ac:dyDescent="0.25">
      <c r="A1079" s="3" t="s">
        <v>6634</v>
      </c>
      <c r="B1079" s="48" t="s">
        <v>5112</v>
      </c>
      <c r="C1079" s="8" t="s">
        <v>4623</v>
      </c>
      <c r="D1079" s="14" t="s">
        <v>2929</v>
      </c>
      <c r="E1079" s="14" t="str">
        <f t="shared" si="16"/>
        <v>001998</v>
      </c>
      <c r="F1079" s="3" t="s">
        <v>4678</v>
      </c>
      <c r="G1079" s="3" t="s">
        <v>940</v>
      </c>
      <c r="H1079" s="3" t="s">
        <v>6</v>
      </c>
      <c r="I1079" s="3" t="str">
        <f>IFERROR(VLOOKUP(E1079,[2]Sheet1!$C:$D,2,0),"TIPO III - Não classificada")</f>
        <v>TIPO III</v>
      </c>
      <c r="J1079" s="3">
        <v>47207</v>
      </c>
      <c r="K1079" s="86"/>
      <c r="L1079" s="117">
        <f>IF(SUMIFS('MUSD26-30'!B:B,'MUSD26-30'!A:A,ListaUsinas!E1079)=0,"",SUMIFS('MUSD26-30'!B:B,'MUSD26-30'!A:A,ListaUsinas!E1079))</f>
        <v>1.1000000000000001</v>
      </c>
      <c r="M1079" s="117">
        <f>IF(SUMIFS(MUSD!C:C,MUSD!A:A,ListaUsinas!E1079)=0,"",SUMIFS(MUSD!C:C,MUSD!A:A,ListaUsinas!E1079))</f>
        <v>0.03</v>
      </c>
      <c r="N1079" s="46" t="s">
        <v>8559</v>
      </c>
      <c r="O1079" s="50"/>
      <c r="P1079" s="79"/>
      <c r="Q1079" s="79"/>
      <c r="R1079" s="79"/>
      <c r="S1079" s="79"/>
      <c r="T1079" s="79"/>
      <c r="U1079" s="79"/>
      <c r="V1079" s="79"/>
      <c r="W1079" s="78"/>
    </row>
    <row r="1080" spans="1:34" s="1" customFormat="1" x14ac:dyDescent="0.25">
      <c r="A1080" s="3" t="s">
        <v>6634</v>
      </c>
      <c r="B1080" s="48" t="s">
        <v>5112</v>
      </c>
      <c r="C1080" s="8" t="s">
        <v>4624</v>
      </c>
      <c r="D1080" s="14" t="s">
        <v>2931</v>
      </c>
      <c r="E1080" s="14" t="str">
        <f t="shared" si="16"/>
        <v>002853</v>
      </c>
      <c r="F1080" s="3" t="s">
        <v>4678</v>
      </c>
      <c r="G1080" s="3" t="s">
        <v>940</v>
      </c>
      <c r="H1080" s="3" t="s">
        <v>6</v>
      </c>
      <c r="I1080" s="3" t="str">
        <f>IFERROR(VLOOKUP(E1080,[2]Sheet1!$C:$D,2,0),"TIPO III - Não classificada")</f>
        <v>TIPO III</v>
      </c>
      <c r="J1080" s="3">
        <v>47207</v>
      </c>
      <c r="K1080" s="86"/>
      <c r="L1080" s="117">
        <f>IF(SUMIFS('MUSD26-30'!B:B,'MUSD26-30'!A:A,ListaUsinas!E1080)=0,"",SUMIFS('MUSD26-30'!B:B,'MUSD26-30'!A:A,ListaUsinas!E1080))</f>
        <v>1.1000000000000001</v>
      </c>
      <c r="M1080" s="117">
        <f>IF(SUMIFS(MUSD!C:C,MUSD!A:A,ListaUsinas!E1080)=0,"",SUMIFS(MUSD!C:C,MUSD!A:A,ListaUsinas!E1080))</f>
        <v>0.03</v>
      </c>
      <c r="N1080" s="46" t="s">
        <v>8559</v>
      </c>
      <c r="O1080" s="50"/>
      <c r="P1080" s="79"/>
      <c r="Q1080" s="79"/>
      <c r="R1080" s="79"/>
      <c r="S1080" s="79"/>
      <c r="T1080" s="79"/>
      <c r="U1080" s="79"/>
      <c r="V1080" s="79"/>
      <c r="W1080" s="78"/>
    </row>
    <row r="1081" spans="1:34" s="1" customFormat="1" x14ac:dyDescent="0.25">
      <c r="A1081" s="3" t="s">
        <v>6634</v>
      </c>
      <c r="B1081" s="48" t="s">
        <v>5112</v>
      </c>
      <c r="C1081" s="8" t="s">
        <v>4628</v>
      </c>
      <c r="D1081" s="14" t="s">
        <v>2464</v>
      </c>
      <c r="E1081" s="14" t="str">
        <f t="shared" si="16"/>
        <v>071671</v>
      </c>
      <c r="F1081" s="3" t="s">
        <v>4678</v>
      </c>
      <c r="G1081" s="3" t="s">
        <v>940</v>
      </c>
      <c r="H1081" s="3" t="s">
        <v>6</v>
      </c>
      <c r="I1081" s="3" t="str">
        <f>IFERROR(VLOOKUP(E1081,[2]Sheet1!$C:$D,2,0),"TIPO III - Não classificada")</f>
        <v>TIPO III</v>
      </c>
      <c r="J1081" s="3">
        <v>47717</v>
      </c>
      <c r="K1081" s="86"/>
      <c r="L1081" s="117">
        <f>IF(SUMIFS('MUSD26-30'!B:B,'MUSD26-30'!A:A,ListaUsinas!E1081)=0,"",SUMIFS('MUSD26-30'!B:B,'MUSD26-30'!A:A,ListaUsinas!E1081))</f>
        <v>0.6</v>
      </c>
      <c r="M1081" s="117">
        <f>IF(SUMIFS(MUSD!C:C,MUSD!A:A,ListaUsinas!E1081)=0,"",SUMIFS(MUSD!C:C,MUSD!A:A,ListaUsinas!E1081))</f>
        <v>0.6</v>
      </c>
      <c r="N1081" s="46" t="s">
        <v>8529</v>
      </c>
      <c r="O1081" s="50"/>
      <c r="P1081" s="79"/>
      <c r="Q1081" s="79"/>
      <c r="R1081" s="79"/>
      <c r="S1081" s="79"/>
      <c r="T1081" s="79"/>
      <c r="U1081" s="79"/>
      <c r="V1081" s="79"/>
      <c r="W1081" s="78"/>
    </row>
    <row r="1082" spans="1:34" s="1" customFormat="1" x14ac:dyDescent="0.25">
      <c r="A1082" s="3" t="s">
        <v>6634</v>
      </c>
      <c r="B1082" s="48" t="s">
        <v>5112</v>
      </c>
      <c r="C1082" s="8" t="s">
        <v>4641</v>
      </c>
      <c r="D1082" s="14" t="s">
        <v>4642</v>
      </c>
      <c r="E1082" s="14" t="str">
        <f t="shared" si="16"/>
        <v>037469</v>
      </c>
      <c r="F1082" s="3" t="s">
        <v>4678</v>
      </c>
      <c r="G1082" s="3" t="s">
        <v>940</v>
      </c>
      <c r="H1082" s="3" t="s">
        <v>6</v>
      </c>
      <c r="I1082" s="3" t="str">
        <f>IFERROR(VLOOKUP(E1082,[2]Sheet1!$C:$D,2,0),"TIPO III - Não classificada")</f>
        <v>TIPO III</v>
      </c>
      <c r="J1082" s="3">
        <v>47189</v>
      </c>
      <c r="K1082" s="86"/>
      <c r="L1082" s="117" t="str">
        <f>IF(SUMIFS('MUSD26-30'!B:B,'MUSD26-30'!A:A,ListaUsinas!E1082)=0,"",SUMIFS('MUSD26-30'!B:B,'MUSD26-30'!A:A,ListaUsinas!E1082))</f>
        <v/>
      </c>
      <c r="M1082" s="117">
        <f>IF(SUMIFS(MUSD!C:C,MUSD!A:A,ListaUsinas!E1082)=0,"",SUMIFS(MUSD!C:C,MUSD!A:A,ListaUsinas!E1082))</f>
        <v>10.1</v>
      </c>
      <c r="N1082" s="46" t="s">
        <v>8529</v>
      </c>
      <c r="O1082" s="50"/>
      <c r="P1082" s="79"/>
      <c r="Q1082" s="79"/>
      <c r="R1082" s="79"/>
      <c r="S1082" s="79"/>
      <c r="T1082" s="79"/>
      <c r="U1082" s="79"/>
      <c r="V1082" s="79"/>
      <c r="W1082" s="78"/>
    </row>
    <row r="1083" spans="1:34" x14ac:dyDescent="0.25">
      <c r="A1083" s="3" t="s">
        <v>6634</v>
      </c>
      <c r="B1083" s="48" t="s">
        <v>5112</v>
      </c>
      <c r="C1083" s="8" t="s">
        <v>4645</v>
      </c>
      <c r="D1083" s="14" t="s">
        <v>4646</v>
      </c>
      <c r="E1083" s="14" t="str">
        <f t="shared" si="16"/>
        <v>035481</v>
      </c>
      <c r="F1083" s="3" t="s">
        <v>4678</v>
      </c>
      <c r="G1083" s="3" t="s">
        <v>940</v>
      </c>
      <c r="H1083" s="3" t="s">
        <v>6</v>
      </c>
      <c r="I1083" s="3" t="str">
        <f>IFERROR(VLOOKUP(E1083,[2]Sheet1!$C:$D,2,0),"TIPO III - Não classificada")</f>
        <v>TIPO III</v>
      </c>
      <c r="J1083" s="3">
        <v>47195</v>
      </c>
      <c r="K1083" s="86"/>
      <c r="L1083" s="117" t="str">
        <f>IF(SUMIFS('MUSD26-30'!B:B,'MUSD26-30'!A:A,ListaUsinas!E1083)=0,"",SUMIFS('MUSD26-30'!B:B,'MUSD26-30'!A:A,ListaUsinas!E1083))</f>
        <v/>
      </c>
      <c r="M1083" s="117">
        <f>IF(SUMIFS(MUSD!C:C,MUSD!A:A,ListaUsinas!E1083)=0,"",SUMIFS(MUSD!C:C,MUSD!A:A,ListaUsinas!E1083))</f>
        <v>11.824999999999999</v>
      </c>
      <c r="N1083" s="46" t="s">
        <v>8529</v>
      </c>
      <c r="O1083" s="50"/>
      <c r="P1083" s="79"/>
      <c r="Q1083" s="79"/>
      <c r="R1083" s="79"/>
      <c r="S1083" s="79"/>
      <c r="T1083" s="79"/>
      <c r="U1083" s="79"/>
      <c r="V1083" s="79"/>
      <c r="W1083" s="78"/>
      <c r="Y1083" s="1"/>
      <c r="Z1083" s="1"/>
      <c r="AA1083" s="1"/>
      <c r="AB1083" s="1"/>
      <c r="AC1083" s="1"/>
      <c r="AD1083" s="1"/>
      <c r="AE1083" s="1"/>
      <c r="AF1083" s="1"/>
      <c r="AG1083" s="1"/>
      <c r="AH1083" s="1"/>
    </row>
    <row r="1084" spans="1:34" s="1" customFormat="1" x14ac:dyDescent="0.25">
      <c r="A1084" s="3" t="s">
        <v>6634</v>
      </c>
      <c r="B1084" s="48" t="s">
        <v>5112</v>
      </c>
      <c r="C1084" s="15" t="s">
        <v>4649</v>
      </c>
      <c r="D1084" s="14" t="s">
        <v>2490</v>
      </c>
      <c r="E1084" s="14" t="str">
        <f t="shared" si="16"/>
        <v>052115</v>
      </c>
      <c r="F1084" s="3" t="s">
        <v>4678</v>
      </c>
      <c r="G1084" s="3" t="s">
        <v>940</v>
      </c>
      <c r="H1084" s="3" t="s">
        <v>6</v>
      </c>
      <c r="I1084" s="3" t="str">
        <f>IFERROR(VLOOKUP(E1084,[2]Sheet1!$C:$D,2,0),"TIPO III - Não classificada")</f>
        <v>TIPO III</v>
      </c>
      <c r="J1084" s="3">
        <v>47185</v>
      </c>
      <c r="K1084" s="86"/>
      <c r="L1084" s="117">
        <f>IF(SUMIFS('MUSD26-30'!B:B,'MUSD26-30'!A:A,ListaUsinas!E1084)=0,"",SUMIFS('MUSD26-30'!B:B,'MUSD26-30'!A:A,ListaUsinas!E1084))</f>
        <v>1</v>
      </c>
      <c r="M1084" s="117">
        <f>IF(SUMIFS(MUSD!C:C,MUSD!A:A,ListaUsinas!E1084)=0,"",SUMIFS(MUSD!C:C,MUSD!A:A,ListaUsinas!E1084))</f>
        <v>1</v>
      </c>
      <c r="N1084" s="46" t="s">
        <v>8529</v>
      </c>
      <c r="O1084" s="50"/>
      <c r="P1084" s="79"/>
      <c r="Q1084" s="79"/>
      <c r="R1084" s="79"/>
      <c r="S1084" s="79"/>
      <c r="T1084" s="79"/>
      <c r="U1084" s="79"/>
      <c r="V1084" s="79"/>
      <c r="W1084" s="78"/>
    </row>
    <row r="1085" spans="1:34" s="1" customFormat="1" x14ac:dyDescent="0.25">
      <c r="A1085" s="3" t="s">
        <v>7932</v>
      </c>
      <c r="B1085" s="48" t="s">
        <v>5112</v>
      </c>
      <c r="C1085" s="8" t="s">
        <v>4599</v>
      </c>
      <c r="D1085" s="14" t="s">
        <v>4650</v>
      </c>
      <c r="E1085" s="14" t="str">
        <f t="shared" si="16"/>
        <v>037249</v>
      </c>
      <c r="F1085" s="3" t="s">
        <v>4678</v>
      </c>
      <c r="G1085" s="3" t="s">
        <v>940</v>
      </c>
      <c r="H1085" s="3" t="s">
        <v>7</v>
      </c>
      <c r="I1085" s="3" t="str">
        <f>IFERROR(VLOOKUP(E1085,[2]Sheet1!$C:$D,2,0),"TIPO III - Não classificada")</f>
        <v>TIPO III</v>
      </c>
      <c r="J1085" s="3">
        <v>47195</v>
      </c>
      <c r="K1085" s="86">
        <v>45947</v>
      </c>
      <c r="L1085" s="117" t="str">
        <f>IF(SUMIFS('MUSD26-30'!B:B,'MUSD26-30'!A:A,ListaUsinas!E1085)=0,"",SUMIFS('MUSD26-30'!B:B,'MUSD26-30'!A:A,ListaUsinas!E1085))</f>
        <v/>
      </c>
      <c r="M1085" s="117" t="str">
        <f>IF(SUMIFS(MUSD!C:C,MUSD!A:A,ListaUsinas!E1085)=0,"",SUMIFS(MUSD!C:C,MUSD!A:A,ListaUsinas!E1085))</f>
        <v/>
      </c>
      <c r="N1085" s="46" t="s">
        <v>8560</v>
      </c>
      <c r="O1085" s="50"/>
      <c r="P1085" s="79"/>
      <c r="Q1085" s="79"/>
      <c r="R1085" s="79"/>
      <c r="S1085" s="79"/>
      <c r="T1085" s="79"/>
      <c r="U1085" s="79"/>
      <c r="V1085" s="79"/>
      <c r="W1085" s="78"/>
      <c r="AH1085" s="20"/>
    </row>
    <row r="1086" spans="1:34" s="2" customFormat="1" x14ac:dyDescent="0.25">
      <c r="A1086" s="3" t="s">
        <v>6634</v>
      </c>
      <c r="B1086" s="48" t="s">
        <v>5112</v>
      </c>
      <c r="C1086" s="8" t="s">
        <v>5188</v>
      </c>
      <c r="D1086" s="14" t="s">
        <v>4651</v>
      </c>
      <c r="E1086" s="14" t="str">
        <f t="shared" si="16"/>
        <v>066003</v>
      </c>
      <c r="F1086" s="3" t="s">
        <v>4678</v>
      </c>
      <c r="G1086" s="3" t="s">
        <v>940</v>
      </c>
      <c r="H1086" s="3" t="s">
        <v>6</v>
      </c>
      <c r="I1086" s="3" t="str">
        <f>IFERROR(VLOOKUP(E1086,[2]Sheet1!$C:$D,2,0),"TIPO III - Não classificada")</f>
        <v>TIPO III</v>
      </c>
      <c r="J1086" s="3">
        <v>47199</v>
      </c>
      <c r="K1086" s="86"/>
      <c r="L1086" s="117">
        <f>IF(SUMIFS('MUSD26-30'!B:B,'MUSD26-30'!A:A,ListaUsinas!E1086)=0,"",SUMIFS('MUSD26-30'!B:B,'MUSD26-30'!A:A,ListaUsinas!E1086))</f>
        <v>1</v>
      </c>
      <c r="M1086" s="117">
        <f>IF(SUMIFS(MUSD!C:C,MUSD!A:A,ListaUsinas!E1086)=0,"",SUMIFS(MUSD!C:C,MUSD!A:A,ListaUsinas!E1086))</f>
        <v>1</v>
      </c>
      <c r="N1086" s="46" t="s">
        <v>8529</v>
      </c>
      <c r="O1086" s="50"/>
      <c r="P1086" s="79"/>
      <c r="Q1086" s="79"/>
      <c r="R1086" s="79"/>
      <c r="S1086" s="79"/>
      <c r="T1086" s="79"/>
      <c r="U1086" s="79"/>
      <c r="V1086" s="79"/>
      <c r="W1086" s="78"/>
      <c r="Y1086" s="1"/>
      <c r="Z1086" s="1"/>
      <c r="AA1086" s="1"/>
      <c r="AB1086" s="1"/>
      <c r="AC1086" s="1"/>
      <c r="AD1086" s="1"/>
      <c r="AE1086" s="1"/>
      <c r="AF1086" s="1"/>
      <c r="AG1086" s="1"/>
      <c r="AH1086" s="1"/>
    </row>
    <row r="1087" spans="1:34" s="1" customFormat="1" x14ac:dyDescent="0.25">
      <c r="A1087" s="3" t="s">
        <v>6634</v>
      </c>
      <c r="B1087" s="48" t="s">
        <v>5112</v>
      </c>
      <c r="C1087" s="81" t="s">
        <v>4654</v>
      </c>
      <c r="D1087" s="14" t="s">
        <v>3839</v>
      </c>
      <c r="E1087" s="14" t="str">
        <f t="shared" si="16"/>
        <v>031030</v>
      </c>
      <c r="F1087" s="3" t="s">
        <v>4678</v>
      </c>
      <c r="G1087" s="3" t="s">
        <v>940</v>
      </c>
      <c r="H1087" s="3" t="s">
        <v>6</v>
      </c>
      <c r="I1087" s="3" t="str">
        <f>IFERROR(VLOOKUP(E1087,[2]Sheet1!$C:$D,2,0),"TIPO III - Não classificada")</f>
        <v>TIPO III (EM DIT)</v>
      </c>
      <c r="J1087" s="3">
        <v>47199</v>
      </c>
      <c r="K1087" s="86"/>
      <c r="L1087" s="117">
        <f>IF(SUMIFS('MUSD26-30'!B:B,'MUSD26-30'!A:A,ListaUsinas!E1087)=0,"",SUMIFS('MUSD26-30'!B:B,'MUSD26-30'!A:A,ListaUsinas!E1087))</f>
        <v>16.206</v>
      </c>
      <c r="M1087" s="117">
        <f>IF(SUMIFS(MUSD!C:C,MUSD!A:A,ListaUsinas!E1087)=0,"",SUMIFS(MUSD!C:C,MUSD!A:A,ListaUsinas!E1087))</f>
        <v>16.206</v>
      </c>
      <c r="N1087" s="46" t="s">
        <v>8529</v>
      </c>
      <c r="O1087" s="50"/>
      <c r="P1087" s="79"/>
      <c r="Q1087" s="79"/>
      <c r="R1087" s="79"/>
      <c r="S1087" s="79"/>
      <c r="T1087" s="79"/>
      <c r="U1087" s="79"/>
      <c r="V1087" s="79"/>
      <c r="W1087" s="78"/>
    </row>
    <row r="1088" spans="1:34" s="1" customFormat="1" x14ac:dyDescent="0.25">
      <c r="A1088" s="3" t="s">
        <v>6634</v>
      </c>
      <c r="B1088" s="48" t="s">
        <v>5112</v>
      </c>
      <c r="C1088" s="81" t="s">
        <v>4655</v>
      </c>
      <c r="D1088" s="14" t="s">
        <v>4656</v>
      </c>
      <c r="E1088" s="14" t="str">
        <f t="shared" si="16"/>
        <v>031029</v>
      </c>
      <c r="F1088" s="3" t="s">
        <v>4678</v>
      </c>
      <c r="G1088" s="3" t="s">
        <v>940</v>
      </c>
      <c r="H1088" s="3" t="s">
        <v>6</v>
      </c>
      <c r="I1088" s="3" t="str">
        <f>IFERROR(VLOOKUP(E1088,[2]Sheet1!$C:$D,2,0),"TIPO III - Não classificada")</f>
        <v>TIPO III (EM DIT)</v>
      </c>
      <c r="J1088" s="3">
        <v>47199</v>
      </c>
      <c r="K1088" s="86"/>
      <c r="L1088" s="117">
        <f>IF(SUMIFS('MUSD26-30'!B:B,'MUSD26-30'!A:A,ListaUsinas!E1088)=0,"",SUMIFS('MUSD26-30'!B:B,'MUSD26-30'!A:A,ListaUsinas!E1088))</f>
        <v>9.6029999999999998</v>
      </c>
      <c r="M1088" s="117">
        <f>IF(SUMIFS(MUSD!C:C,MUSD!A:A,ListaUsinas!E1088)=0,"",SUMIFS(MUSD!C:C,MUSD!A:A,ListaUsinas!E1088))</f>
        <v>9.6029999999999998</v>
      </c>
      <c r="N1088" s="46" t="s">
        <v>8529</v>
      </c>
      <c r="O1088" s="50"/>
      <c r="P1088" s="79"/>
      <c r="Q1088" s="79"/>
      <c r="R1088" s="79"/>
      <c r="S1088" s="79"/>
      <c r="T1088" s="79"/>
      <c r="U1088" s="79"/>
      <c r="V1088" s="79"/>
      <c r="W1088" s="78"/>
      <c r="AH1088" s="20"/>
    </row>
    <row r="1089" spans="1:23" s="1" customFormat="1" x14ac:dyDescent="0.25">
      <c r="A1089" s="3" t="s">
        <v>6634</v>
      </c>
      <c r="B1089" s="48" t="s">
        <v>5112</v>
      </c>
      <c r="C1089" s="15" t="s">
        <v>4680</v>
      </c>
      <c r="D1089" s="14" t="s">
        <v>2772</v>
      </c>
      <c r="E1089" s="14" t="str">
        <f t="shared" si="16"/>
        <v>028111</v>
      </c>
      <c r="F1089" s="3" t="s">
        <v>4564</v>
      </c>
      <c r="G1089" s="3" t="s">
        <v>940</v>
      </c>
      <c r="H1089" s="3" t="s">
        <v>6</v>
      </c>
      <c r="I1089" s="3" t="str">
        <f>IFERROR(VLOOKUP(E1089,[2]Sheet1!$C:$D,2,0),"TIPO III - Não classificada")</f>
        <v>TIPO III</v>
      </c>
      <c r="J1089" s="3">
        <v>47093</v>
      </c>
      <c r="K1089" s="86"/>
      <c r="L1089" s="117">
        <f>IF(SUMIFS('MUSD26-30'!B:B,'MUSD26-30'!A:A,ListaUsinas!E1089)=0,"",SUMIFS('MUSD26-30'!B:B,'MUSD26-30'!A:A,ListaUsinas!E1089))</f>
        <v>50</v>
      </c>
      <c r="M1089" s="117">
        <f>IF(SUMIFS(MUSD!C:C,MUSD!A:A,ListaUsinas!E1089)=0,"",SUMIFS(MUSD!C:C,MUSD!A:A,ListaUsinas!E1089))</f>
        <v>50</v>
      </c>
      <c r="N1089" s="46" t="s">
        <v>8529</v>
      </c>
      <c r="O1089" s="50"/>
      <c r="P1089" s="79"/>
      <c r="Q1089" s="79"/>
      <c r="R1089" s="79"/>
      <c r="S1089" s="79"/>
      <c r="T1089" s="79"/>
      <c r="U1089" s="79"/>
      <c r="V1089" s="79"/>
      <c r="W1089" s="78"/>
    </row>
    <row r="1090" spans="1:23" s="1" customFormat="1" x14ac:dyDescent="0.25">
      <c r="A1090" s="3" t="s">
        <v>6634</v>
      </c>
      <c r="B1090" s="48" t="s">
        <v>5112</v>
      </c>
      <c r="C1090" s="15" t="s">
        <v>4681</v>
      </c>
      <c r="D1090" s="14" t="s">
        <v>3055</v>
      </c>
      <c r="E1090" s="14" t="str">
        <f t="shared" ref="E1090:E1153" si="17">MID(D1090,11,6)</f>
        <v>029670</v>
      </c>
      <c r="F1090" s="3" t="s">
        <v>4564</v>
      </c>
      <c r="G1090" s="3" t="s">
        <v>940</v>
      </c>
      <c r="H1090" s="3" t="s">
        <v>6</v>
      </c>
      <c r="I1090" s="3" t="str">
        <f>IFERROR(VLOOKUP(E1090,[2]Sheet1!$C:$D,2,0),"TIPO III - Não classificada")</f>
        <v>TIPO III</v>
      </c>
      <c r="J1090" s="3">
        <v>47091</v>
      </c>
      <c r="K1090" s="86"/>
      <c r="L1090" s="117">
        <f>IF(SUMIFS('MUSD26-30'!B:B,'MUSD26-30'!A:A,ListaUsinas!E1090)=0,"",SUMIFS('MUSD26-30'!B:B,'MUSD26-30'!A:A,ListaUsinas!E1090))</f>
        <v>30</v>
      </c>
      <c r="M1090" s="117">
        <f>IF(SUMIFS(MUSD!C:C,MUSD!A:A,ListaUsinas!E1090)=0,"",SUMIFS(MUSD!C:C,MUSD!A:A,ListaUsinas!E1090))</f>
        <v>37</v>
      </c>
      <c r="N1090" s="46" t="s">
        <v>8529</v>
      </c>
      <c r="O1090" s="50"/>
      <c r="P1090" s="79"/>
      <c r="Q1090" s="79"/>
      <c r="R1090" s="79"/>
      <c r="S1090" s="79"/>
      <c r="T1090" s="79"/>
      <c r="U1090" s="79"/>
      <c r="V1090" s="79"/>
      <c r="W1090" s="78"/>
    </row>
    <row r="1091" spans="1:23" s="1" customFormat="1" x14ac:dyDescent="0.25">
      <c r="A1091" s="3" t="s">
        <v>6634</v>
      </c>
      <c r="B1091" s="48" t="s">
        <v>5112</v>
      </c>
      <c r="C1091" s="8" t="s">
        <v>4682</v>
      </c>
      <c r="D1091" s="14" t="s">
        <v>4683</v>
      </c>
      <c r="E1091" s="14" t="str">
        <f t="shared" si="17"/>
        <v>051752</v>
      </c>
      <c r="F1091" s="3" t="s">
        <v>4564</v>
      </c>
      <c r="G1091" s="3" t="s">
        <v>940</v>
      </c>
      <c r="H1091" s="3" t="s">
        <v>6</v>
      </c>
      <c r="I1091" s="3" t="str">
        <f>IFERROR(VLOOKUP(E1091,[2]Sheet1!$C:$D,2,0),"TIPO III - Não classificada")</f>
        <v>TIPO III</v>
      </c>
      <c r="J1091" s="3">
        <v>47091</v>
      </c>
      <c r="K1091" s="86"/>
      <c r="L1091" s="117">
        <f>IF(SUMIFS('MUSD26-30'!B:B,'MUSD26-30'!A:A,ListaUsinas!E1091)=0,"",SUMIFS('MUSD26-30'!B:B,'MUSD26-30'!A:A,ListaUsinas!E1091))</f>
        <v>34</v>
      </c>
      <c r="M1091" s="117">
        <f>IF(SUMIFS(MUSD!C:C,MUSD!A:A,ListaUsinas!E1091)=0,"",SUMIFS(MUSD!C:C,MUSD!A:A,ListaUsinas!E1091))</f>
        <v>35</v>
      </c>
      <c r="N1091" s="46" t="s">
        <v>8529</v>
      </c>
      <c r="O1091" s="50"/>
      <c r="P1091" s="79"/>
      <c r="Q1091" s="79"/>
      <c r="R1091" s="79"/>
      <c r="S1091" s="79"/>
      <c r="T1091" s="79"/>
      <c r="U1091" s="79"/>
      <c r="V1091" s="79"/>
      <c r="W1091" s="78"/>
    </row>
    <row r="1092" spans="1:23" s="1" customFormat="1" x14ac:dyDescent="0.25">
      <c r="A1092" s="3" t="s">
        <v>6634</v>
      </c>
      <c r="B1092" s="48" t="s">
        <v>5112</v>
      </c>
      <c r="C1092" s="15" t="s">
        <v>4684</v>
      </c>
      <c r="D1092" s="14" t="s">
        <v>3130</v>
      </c>
      <c r="E1092" s="14" t="str">
        <f t="shared" si="17"/>
        <v>030104</v>
      </c>
      <c r="F1092" s="3" t="s">
        <v>4564</v>
      </c>
      <c r="G1092" s="3" t="s">
        <v>940</v>
      </c>
      <c r="H1092" s="3" t="s">
        <v>6</v>
      </c>
      <c r="I1092" s="3" t="str">
        <f>IFERROR(VLOOKUP(E1092,[2]Sheet1!$C:$D,2,0),"TIPO III - Não classificada")</f>
        <v>TIPO III</v>
      </c>
      <c r="J1092" s="3">
        <v>47094</v>
      </c>
      <c r="K1092" s="86"/>
      <c r="L1092" s="117">
        <f>IF(SUMIFS('MUSD26-30'!B:B,'MUSD26-30'!A:A,ListaUsinas!E1092)=0,"",SUMIFS('MUSD26-30'!B:B,'MUSD26-30'!A:A,ListaUsinas!E1092))</f>
        <v>50</v>
      </c>
      <c r="M1092" s="117">
        <f>IF(SUMIFS(MUSD!C:C,MUSD!A:A,ListaUsinas!E1092)=0,"",SUMIFS(MUSD!C:C,MUSD!A:A,ListaUsinas!E1092))</f>
        <v>50</v>
      </c>
      <c r="N1092" s="46" t="s">
        <v>8529</v>
      </c>
      <c r="O1092" s="50"/>
      <c r="P1092" s="79"/>
      <c r="Q1092" s="79"/>
      <c r="R1092" s="79"/>
      <c r="S1092" s="79"/>
      <c r="T1092" s="79"/>
      <c r="U1092" s="79"/>
      <c r="V1092" s="79"/>
      <c r="W1092" s="78"/>
    </row>
    <row r="1093" spans="1:23" s="1" customFormat="1" x14ac:dyDescent="0.25">
      <c r="A1093" s="3" t="s">
        <v>6634</v>
      </c>
      <c r="B1093" s="48" t="s">
        <v>5112</v>
      </c>
      <c r="C1093" s="15" t="s">
        <v>4687</v>
      </c>
      <c r="D1093" s="14" t="s">
        <v>3610</v>
      </c>
      <c r="E1093" s="14" t="str">
        <f t="shared" si="17"/>
        <v>029994</v>
      </c>
      <c r="F1093" s="3" t="s">
        <v>4564</v>
      </c>
      <c r="G1093" s="3" t="s">
        <v>940</v>
      </c>
      <c r="H1093" s="3" t="s">
        <v>6</v>
      </c>
      <c r="I1093" s="3" t="str">
        <f>IFERROR(VLOOKUP(E1093,[2]Sheet1!$C:$D,2,0),"TIPO III - Não classificada")</f>
        <v>TIPO III</v>
      </c>
      <c r="J1093" s="3">
        <v>47096</v>
      </c>
      <c r="K1093" s="86"/>
      <c r="L1093" s="117">
        <f>IF(SUMIFS('MUSD26-30'!B:B,'MUSD26-30'!A:A,ListaUsinas!E1093)=0,"",SUMIFS('MUSD26-30'!B:B,'MUSD26-30'!A:A,ListaUsinas!E1093))</f>
        <v>30</v>
      </c>
      <c r="M1093" s="117">
        <f>IF(SUMIFS(MUSD!C:C,MUSD!A:A,ListaUsinas!E1093)=0,"",SUMIFS(MUSD!C:C,MUSD!A:A,ListaUsinas!E1093))</f>
        <v>0.65</v>
      </c>
      <c r="N1093" s="46" t="s">
        <v>8529</v>
      </c>
      <c r="O1093" s="50"/>
      <c r="P1093" s="79"/>
      <c r="Q1093" s="79"/>
      <c r="R1093" s="79"/>
      <c r="S1093" s="79"/>
      <c r="T1093" s="79"/>
      <c r="U1093" s="79"/>
      <c r="V1093" s="79"/>
      <c r="W1093" s="78"/>
    </row>
    <row r="1094" spans="1:23" s="1" customFormat="1" x14ac:dyDescent="0.25">
      <c r="A1094" s="3" t="s">
        <v>6634</v>
      </c>
      <c r="B1094" s="48" t="s">
        <v>5112</v>
      </c>
      <c r="C1094" s="15" t="s">
        <v>4688</v>
      </c>
      <c r="D1094" s="14" t="s">
        <v>2822</v>
      </c>
      <c r="E1094" s="14" t="str">
        <f t="shared" si="17"/>
        <v>031702</v>
      </c>
      <c r="F1094" s="3" t="s">
        <v>4564</v>
      </c>
      <c r="G1094" s="3" t="s">
        <v>940</v>
      </c>
      <c r="H1094" s="3" t="s">
        <v>6</v>
      </c>
      <c r="I1094" s="3" t="str">
        <f>IFERROR(VLOOKUP(E1094,[2]Sheet1!$C:$D,2,0),"TIPO III - Não classificada")</f>
        <v>TIPO III</v>
      </c>
      <c r="J1094" s="3">
        <v>47096</v>
      </c>
      <c r="K1094" s="86"/>
      <c r="L1094" s="117">
        <f>IF(SUMIFS('MUSD26-30'!B:B,'MUSD26-30'!A:A,ListaUsinas!E1094)=0,"",SUMIFS('MUSD26-30'!B:B,'MUSD26-30'!A:A,ListaUsinas!E1094))</f>
        <v>29</v>
      </c>
      <c r="M1094" s="117">
        <f>IF(SUMIFS(MUSD!C:C,MUSD!A:A,ListaUsinas!E1094)=0,"",SUMIFS(MUSD!C:C,MUSD!A:A,ListaUsinas!E1094))</f>
        <v>29.2</v>
      </c>
      <c r="N1094" s="46" t="s">
        <v>8529</v>
      </c>
      <c r="O1094" s="50"/>
      <c r="P1094" s="79"/>
      <c r="Q1094" s="79"/>
      <c r="R1094" s="79"/>
      <c r="S1094" s="79"/>
      <c r="T1094" s="79"/>
      <c r="U1094" s="79"/>
      <c r="V1094" s="79"/>
      <c r="W1094" s="78"/>
    </row>
    <row r="1095" spans="1:23" s="1" customFormat="1" x14ac:dyDescent="0.25">
      <c r="A1095" s="3" t="s">
        <v>6634</v>
      </c>
      <c r="B1095" s="48" t="s">
        <v>5112</v>
      </c>
      <c r="C1095" s="15" t="s">
        <v>4689</v>
      </c>
      <c r="D1095" s="14" t="s">
        <v>3218</v>
      </c>
      <c r="E1095" s="14" t="str">
        <f t="shared" si="17"/>
        <v>029990</v>
      </c>
      <c r="F1095" s="3" t="s">
        <v>4564</v>
      </c>
      <c r="G1095" s="3" t="s">
        <v>940</v>
      </c>
      <c r="H1095" s="3" t="s">
        <v>6</v>
      </c>
      <c r="I1095" s="3" t="str">
        <f>IFERROR(VLOOKUP(E1095,[2]Sheet1!$C:$D,2,0),"TIPO III - Não classificada")</f>
        <v>TIPO III</v>
      </c>
      <c r="J1095" s="3">
        <v>47094</v>
      </c>
      <c r="K1095" s="86"/>
      <c r="L1095" s="117">
        <f>IF(SUMIFS('MUSD26-30'!B:B,'MUSD26-30'!A:A,ListaUsinas!E1095)=0,"",SUMIFS('MUSD26-30'!B:B,'MUSD26-30'!A:A,ListaUsinas!E1095))</f>
        <v>14.5</v>
      </c>
      <c r="M1095" s="117">
        <f>IF(SUMIFS(MUSD!C:C,MUSD!A:A,ListaUsinas!E1095)=0,"",SUMIFS(MUSD!C:C,MUSD!A:A,ListaUsinas!E1095))</f>
        <v>14.5</v>
      </c>
      <c r="N1095" s="46" t="s">
        <v>8529</v>
      </c>
      <c r="O1095" s="50"/>
      <c r="P1095" s="79"/>
      <c r="Q1095" s="79"/>
      <c r="R1095" s="79"/>
      <c r="S1095" s="79"/>
      <c r="T1095" s="79"/>
      <c r="U1095" s="79"/>
      <c r="V1095" s="79"/>
      <c r="W1095" s="78"/>
    </row>
    <row r="1096" spans="1:23" s="1" customFormat="1" ht="29.25" customHeight="1" x14ac:dyDescent="0.25">
      <c r="A1096" s="3" t="s">
        <v>6634</v>
      </c>
      <c r="B1096" s="48" t="s">
        <v>5112</v>
      </c>
      <c r="C1096" s="81" t="s">
        <v>4690</v>
      </c>
      <c r="D1096" s="14" t="s">
        <v>3064</v>
      </c>
      <c r="E1096" s="14" t="str">
        <f t="shared" si="17"/>
        <v>029718</v>
      </c>
      <c r="F1096" s="3" t="s">
        <v>4564</v>
      </c>
      <c r="G1096" s="3" t="s">
        <v>940</v>
      </c>
      <c r="H1096" s="3" t="s">
        <v>6</v>
      </c>
      <c r="I1096" s="3" t="str">
        <f>IFERROR(VLOOKUP(E1096,[2]Sheet1!$C:$D,2,0),"TIPO III - Não classificada")</f>
        <v>TIPO III</v>
      </c>
      <c r="J1096" s="3">
        <v>47101</v>
      </c>
      <c r="K1096" s="86"/>
      <c r="L1096" s="117">
        <f>IF(SUMIFS('MUSD26-30'!B:B,'MUSD26-30'!A:A,ListaUsinas!E1096)=0,"",SUMIFS('MUSD26-30'!B:B,'MUSD26-30'!A:A,ListaUsinas!E1096))</f>
        <v>50</v>
      </c>
      <c r="M1096" s="117">
        <f>IF(SUMIFS(MUSD!C:C,MUSD!A:A,ListaUsinas!E1096)=0,"",SUMIFS(MUSD!C:C,MUSD!A:A,ListaUsinas!E1096))</f>
        <v>50</v>
      </c>
      <c r="N1096" s="46" t="s">
        <v>8529</v>
      </c>
      <c r="O1096" s="50"/>
      <c r="P1096" s="79"/>
      <c r="Q1096" s="79"/>
      <c r="R1096" s="79"/>
      <c r="S1096" s="79"/>
      <c r="T1096" s="79"/>
      <c r="U1096" s="79"/>
      <c r="V1096" s="79"/>
      <c r="W1096" s="78"/>
    </row>
    <row r="1097" spans="1:23" s="1" customFormat="1" ht="13.5" customHeight="1" x14ac:dyDescent="0.25">
      <c r="A1097" s="3" t="s">
        <v>6634</v>
      </c>
      <c r="B1097" s="48" t="s">
        <v>5113</v>
      </c>
      <c r="C1097" s="15" t="s">
        <v>4724</v>
      </c>
      <c r="D1097" s="14" t="s">
        <v>3208</v>
      </c>
      <c r="E1097" s="14" t="str">
        <f t="shared" si="17"/>
        <v>032116</v>
      </c>
      <c r="F1097" s="3" t="s">
        <v>4728</v>
      </c>
      <c r="G1097" s="3" t="s">
        <v>940</v>
      </c>
      <c r="H1097" s="3" t="s">
        <v>6</v>
      </c>
      <c r="I1097" s="3" t="str">
        <f>IFERROR(VLOOKUP(E1097,[2]Sheet1!$C:$D,2,0),"TIPO III - Não classificada")</f>
        <v>TIPO III</v>
      </c>
      <c r="J1097" s="3">
        <v>47159</v>
      </c>
      <c r="K1097" s="86"/>
      <c r="L1097" s="117">
        <f>IF(SUMIFS('MUSD26-30'!B:B,'MUSD26-30'!A:A,ListaUsinas!E1097)=0,"",SUMIFS('MUSD26-30'!B:B,'MUSD26-30'!A:A,ListaUsinas!E1097))</f>
        <v>7</v>
      </c>
      <c r="M1097" s="117" t="str">
        <f>IF(SUMIFS(MUSD!C:C,MUSD!A:A,ListaUsinas!E1097)=0,"",SUMIFS(MUSD!C:C,MUSD!A:A,ListaUsinas!E1097))</f>
        <v/>
      </c>
      <c r="N1097" s="81" t="s">
        <v>4725</v>
      </c>
      <c r="O1097" s="50"/>
      <c r="P1097" s="79"/>
      <c r="Q1097" s="79"/>
      <c r="R1097" s="79"/>
      <c r="S1097" s="79"/>
      <c r="T1097" s="79"/>
      <c r="U1097" s="79"/>
      <c r="V1097" s="79"/>
      <c r="W1097" s="78"/>
    </row>
    <row r="1098" spans="1:23" s="1" customFormat="1" ht="13.5" customHeight="1" x14ac:dyDescent="0.25">
      <c r="A1098" s="3" t="s">
        <v>6634</v>
      </c>
      <c r="B1098" s="48" t="s">
        <v>5113</v>
      </c>
      <c r="C1098" s="15" t="s">
        <v>4764</v>
      </c>
      <c r="D1098" s="14" t="s">
        <v>3511</v>
      </c>
      <c r="E1098" s="14" t="str">
        <f t="shared" si="17"/>
        <v>000182</v>
      </c>
      <c r="F1098" s="3" t="s">
        <v>4827</v>
      </c>
      <c r="G1098" s="3" t="s">
        <v>940</v>
      </c>
      <c r="H1098" s="3" t="s">
        <v>6</v>
      </c>
      <c r="I1098" s="3" t="str">
        <f>IFERROR(VLOOKUP(E1098,[2]Sheet1!$C:$D,2,0),"TIPO III - Não classificada")</f>
        <v>TIPO III</v>
      </c>
      <c r="J1098" s="3">
        <v>47277</v>
      </c>
      <c r="K1098" s="86"/>
      <c r="L1098" s="117">
        <f>IF(SUMIFS('MUSD26-30'!B:B,'MUSD26-30'!A:A,ListaUsinas!E1098)=0,"",SUMIFS('MUSD26-30'!B:B,'MUSD26-30'!A:A,ListaUsinas!E1098))</f>
        <v>30</v>
      </c>
      <c r="M1098" s="117" t="str">
        <f>IF(SUMIFS(MUSD!C:C,MUSD!A:A,ListaUsinas!E1098)=0,"",SUMIFS(MUSD!C:C,MUSD!A:A,ListaUsinas!E1098))</f>
        <v/>
      </c>
      <c r="N1098" s="81"/>
      <c r="O1098" s="50"/>
      <c r="P1098" s="79"/>
      <c r="Q1098" s="79"/>
      <c r="R1098" s="79"/>
      <c r="S1098" s="79"/>
      <c r="T1098" s="79"/>
      <c r="U1098" s="79"/>
      <c r="V1098" s="79"/>
      <c r="W1098" s="78"/>
    </row>
    <row r="1099" spans="1:23" s="1" customFormat="1" ht="13.5" customHeight="1" x14ac:dyDescent="0.25">
      <c r="A1099" s="3" t="s">
        <v>6634</v>
      </c>
      <c r="B1099" s="48" t="s">
        <v>5113</v>
      </c>
      <c r="C1099" s="15" t="s">
        <v>4767</v>
      </c>
      <c r="D1099" s="14" t="s">
        <v>3006</v>
      </c>
      <c r="E1099" s="14" t="str">
        <f t="shared" si="17"/>
        <v>002683</v>
      </c>
      <c r="F1099" s="3" t="s">
        <v>4827</v>
      </c>
      <c r="G1099" s="3" t="s">
        <v>940</v>
      </c>
      <c r="H1099" s="3" t="s">
        <v>6</v>
      </c>
      <c r="I1099" s="3" t="str">
        <f>IFERROR(VLOOKUP(E1099,[2]Sheet1!$C:$D,2,0),"TIPO III - Não classificada")</f>
        <v>TIPO III</v>
      </c>
      <c r="J1099" s="3">
        <v>46952</v>
      </c>
      <c r="K1099" s="86"/>
      <c r="L1099" s="117">
        <f>IF(SUMIFS('MUSD26-30'!B:B,'MUSD26-30'!A:A,ListaUsinas!E1099)=0,"",SUMIFS('MUSD26-30'!B:B,'MUSD26-30'!A:A,ListaUsinas!E1099))</f>
        <v>19.73</v>
      </c>
      <c r="M1099" s="117" t="str">
        <f>IF(SUMIFS(MUSD!C:C,MUSD!A:A,ListaUsinas!E1099)=0,"",SUMIFS(MUSD!C:C,MUSD!A:A,ListaUsinas!E1099))</f>
        <v/>
      </c>
      <c r="N1099" s="81"/>
      <c r="O1099" s="50"/>
      <c r="P1099" s="79"/>
      <c r="Q1099" s="79"/>
      <c r="R1099" s="79"/>
      <c r="S1099" s="79"/>
      <c r="T1099" s="79"/>
      <c r="U1099" s="79"/>
      <c r="V1099" s="79"/>
      <c r="W1099" s="78"/>
    </row>
    <row r="1100" spans="1:23" s="1" customFormat="1" x14ac:dyDescent="0.25">
      <c r="A1100" s="3" t="s">
        <v>6634</v>
      </c>
      <c r="B1100" s="48" t="s">
        <v>5113</v>
      </c>
      <c r="C1100" s="46" t="s">
        <v>4768</v>
      </c>
      <c r="D1100" s="14" t="s">
        <v>3885</v>
      </c>
      <c r="E1100" s="14" t="str">
        <f t="shared" si="17"/>
        <v>049251</v>
      </c>
      <c r="F1100" s="3" t="s">
        <v>4827</v>
      </c>
      <c r="G1100" s="3" t="s">
        <v>940</v>
      </c>
      <c r="H1100" s="3" t="s">
        <v>6</v>
      </c>
      <c r="I1100" s="3" t="str">
        <f>IFERROR(VLOOKUP(E1100,[2]Sheet1!$C:$D,2,0),"TIPO III - Não classificada")</f>
        <v>TIPO III</v>
      </c>
      <c r="J1100" s="3">
        <v>46953</v>
      </c>
      <c r="K1100" s="86"/>
      <c r="L1100" s="117">
        <f>IF(SUMIFS('MUSD26-30'!B:B,'MUSD26-30'!A:A,ListaUsinas!E1100)=0,"",SUMIFS('MUSD26-30'!B:B,'MUSD26-30'!A:A,ListaUsinas!E1100))</f>
        <v>3.3</v>
      </c>
      <c r="M1100" s="117" t="str">
        <f>IF(SUMIFS(MUSD!C:C,MUSD!A:A,ListaUsinas!E1100)=0,"",SUMIFS(MUSD!C:C,MUSD!A:A,ListaUsinas!E1100))</f>
        <v/>
      </c>
      <c r="N1100" s="81"/>
      <c r="O1100" s="50"/>
      <c r="P1100" s="79"/>
      <c r="Q1100" s="79"/>
      <c r="R1100" s="79"/>
      <c r="S1100" s="79"/>
      <c r="T1100" s="79"/>
      <c r="U1100" s="79"/>
      <c r="V1100" s="79"/>
      <c r="W1100" s="78"/>
    </row>
    <row r="1101" spans="1:23" s="1" customFormat="1" ht="13.5" customHeight="1" x14ac:dyDescent="0.25">
      <c r="A1101" s="3" t="s">
        <v>6634</v>
      </c>
      <c r="B1101" s="48" t="s">
        <v>5113</v>
      </c>
      <c r="C1101" s="15" t="s">
        <v>4769</v>
      </c>
      <c r="D1101" s="14" t="s">
        <v>3640</v>
      </c>
      <c r="E1101" s="14" t="str">
        <f t="shared" si="17"/>
        <v>029698</v>
      </c>
      <c r="F1101" s="3" t="s">
        <v>4827</v>
      </c>
      <c r="G1101" s="3" t="s">
        <v>940</v>
      </c>
      <c r="H1101" s="3" t="s">
        <v>6</v>
      </c>
      <c r="I1101" s="3" t="str">
        <f>IFERROR(VLOOKUP(E1101,[2]Sheet1!$C:$D,2,0),"TIPO III - Não classificada")</f>
        <v>TIPO III - Não classificada</v>
      </c>
      <c r="J1101" s="3">
        <v>46954</v>
      </c>
      <c r="K1101" s="86"/>
      <c r="L1101" s="117" t="str">
        <f>IF(SUMIFS('MUSD26-30'!B:B,'MUSD26-30'!A:A,ListaUsinas!E1101)=0,"",SUMIFS('MUSD26-30'!B:B,'MUSD26-30'!A:A,ListaUsinas!E1101))</f>
        <v/>
      </c>
      <c r="M1101" s="117" t="str">
        <f>IF(SUMIFS(MUSD!C:C,MUSD!A:A,ListaUsinas!E1101)=0,"",SUMIFS(MUSD!C:C,MUSD!A:A,ListaUsinas!E1101))</f>
        <v/>
      </c>
      <c r="N1101" s="81"/>
      <c r="O1101" s="50"/>
      <c r="P1101" s="79"/>
      <c r="Q1101" s="79"/>
      <c r="R1101" s="79"/>
      <c r="S1101" s="79"/>
      <c r="T1101" s="79"/>
      <c r="U1101" s="79"/>
      <c r="V1101" s="79"/>
      <c r="W1101" s="78"/>
    </row>
    <row r="1102" spans="1:23" s="1" customFormat="1" ht="12.75" customHeight="1" x14ac:dyDescent="0.25">
      <c r="A1102" s="3" t="s">
        <v>6634</v>
      </c>
      <c r="B1102" s="48" t="s">
        <v>5113</v>
      </c>
      <c r="C1102" s="15" t="s">
        <v>4770</v>
      </c>
      <c r="D1102" s="14" t="s">
        <v>3645</v>
      </c>
      <c r="E1102" s="14" t="str">
        <f t="shared" si="17"/>
        <v>029697</v>
      </c>
      <c r="F1102" s="3" t="s">
        <v>4827</v>
      </c>
      <c r="G1102" s="3" t="s">
        <v>940</v>
      </c>
      <c r="H1102" s="3" t="s">
        <v>6</v>
      </c>
      <c r="I1102" s="3" t="str">
        <f>IFERROR(VLOOKUP(E1102,[2]Sheet1!$C:$D,2,0),"TIPO III - Não classificada")</f>
        <v>TIPO III - Não classificada</v>
      </c>
      <c r="J1102" s="3">
        <v>46954</v>
      </c>
      <c r="K1102" s="86"/>
      <c r="L1102" s="117">
        <f>IF(SUMIFS('MUSD26-30'!B:B,'MUSD26-30'!A:A,ListaUsinas!E1102)=0,"",SUMIFS('MUSD26-30'!B:B,'MUSD26-30'!A:A,ListaUsinas!E1102))</f>
        <v>0.85</v>
      </c>
      <c r="M1102" s="117" t="str">
        <f>IF(SUMIFS(MUSD!C:C,MUSD!A:A,ListaUsinas!E1102)=0,"",SUMIFS(MUSD!C:C,MUSD!A:A,ListaUsinas!E1102))</f>
        <v/>
      </c>
      <c r="N1102" s="81"/>
      <c r="O1102" s="50"/>
      <c r="P1102" s="79"/>
      <c r="Q1102" s="79"/>
      <c r="R1102" s="79"/>
      <c r="S1102" s="79"/>
      <c r="T1102" s="79"/>
      <c r="U1102" s="79"/>
      <c r="V1102" s="79"/>
      <c r="W1102" s="78"/>
    </row>
    <row r="1103" spans="1:23" s="1" customFormat="1" x14ac:dyDescent="0.25">
      <c r="A1103" s="3" t="s">
        <v>6634</v>
      </c>
      <c r="B1103" s="48" t="s">
        <v>5113</v>
      </c>
      <c r="C1103" s="15" t="s">
        <v>4771</v>
      </c>
      <c r="D1103" s="14" t="s">
        <v>3635</v>
      </c>
      <c r="E1103" s="14" t="str">
        <f t="shared" si="17"/>
        <v>029699</v>
      </c>
      <c r="F1103" s="3" t="s">
        <v>4827</v>
      </c>
      <c r="G1103" s="3" t="s">
        <v>940</v>
      </c>
      <c r="H1103" s="3" t="s">
        <v>6</v>
      </c>
      <c r="I1103" s="3" t="str">
        <f>IFERROR(VLOOKUP(E1103,[2]Sheet1!$C:$D,2,0),"TIPO III - Não classificada")</f>
        <v>TIPO III - Não classificada</v>
      </c>
      <c r="J1103" s="3">
        <v>46954</v>
      </c>
      <c r="K1103" s="86"/>
      <c r="L1103" s="117">
        <f>IF(SUMIFS('MUSD26-30'!B:B,'MUSD26-30'!A:A,ListaUsinas!E1103)=0,"",SUMIFS('MUSD26-30'!B:B,'MUSD26-30'!A:A,ListaUsinas!E1103))</f>
        <v>0.435</v>
      </c>
      <c r="M1103" s="117" t="str">
        <f>IF(SUMIFS(MUSD!C:C,MUSD!A:A,ListaUsinas!E1103)=0,"",SUMIFS(MUSD!C:C,MUSD!A:A,ListaUsinas!E1103))</f>
        <v/>
      </c>
      <c r="N1103" s="81"/>
      <c r="O1103" s="50"/>
      <c r="P1103" s="79"/>
      <c r="Q1103" s="79"/>
      <c r="R1103" s="79"/>
      <c r="S1103" s="79"/>
      <c r="T1103" s="79"/>
      <c r="U1103" s="79"/>
      <c r="V1103" s="79"/>
      <c r="W1103" s="78"/>
    </row>
    <row r="1104" spans="1:23" s="1" customFormat="1" x14ac:dyDescent="0.25">
      <c r="A1104" s="3" t="s">
        <v>6634</v>
      </c>
      <c r="B1104" s="48" t="s">
        <v>5113</v>
      </c>
      <c r="C1104" s="8" t="s">
        <v>4772</v>
      </c>
      <c r="D1104" s="14" t="s">
        <v>3034</v>
      </c>
      <c r="E1104" s="14" t="str">
        <f t="shared" si="17"/>
        <v>033901</v>
      </c>
      <c r="F1104" s="3" t="s">
        <v>4827</v>
      </c>
      <c r="G1104" s="3" t="s">
        <v>940</v>
      </c>
      <c r="H1104" s="3" t="s">
        <v>6</v>
      </c>
      <c r="I1104" s="3" t="str">
        <f>IFERROR(VLOOKUP(E1104,[2]Sheet1!$C:$D,2,0),"TIPO III - Não classificada")</f>
        <v>TIPO III</v>
      </c>
      <c r="J1104" s="3">
        <v>46954</v>
      </c>
      <c r="K1104" s="86"/>
      <c r="L1104" s="117">
        <f>IF(SUMIFS('MUSD26-30'!B:B,'MUSD26-30'!A:A,ListaUsinas!E1104)=0,"",SUMIFS('MUSD26-30'!B:B,'MUSD26-30'!A:A,ListaUsinas!E1104))</f>
        <v>10.75</v>
      </c>
      <c r="M1104" s="117" t="str">
        <f>IF(SUMIFS(MUSD!C:C,MUSD!A:A,ListaUsinas!E1104)=0,"",SUMIFS(MUSD!C:C,MUSD!A:A,ListaUsinas!E1104))</f>
        <v/>
      </c>
      <c r="N1104" s="81"/>
      <c r="O1104" s="50"/>
      <c r="P1104" s="79"/>
      <c r="Q1104" s="79"/>
      <c r="R1104" s="79"/>
      <c r="S1104" s="79"/>
      <c r="T1104" s="79"/>
      <c r="U1104" s="79"/>
      <c r="V1104" s="79"/>
      <c r="W1104" s="78"/>
    </row>
    <row r="1105" spans="1:23" s="1" customFormat="1" x14ac:dyDescent="0.25">
      <c r="A1105" s="3" t="s">
        <v>6634</v>
      </c>
      <c r="B1105" s="48" t="s">
        <v>5113</v>
      </c>
      <c r="C1105" s="15" t="s">
        <v>4773</v>
      </c>
      <c r="D1105" s="14" t="s">
        <v>3720</v>
      </c>
      <c r="E1105" s="14" t="str">
        <f t="shared" si="17"/>
        <v>027052</v>
      </c>
      <c r="F1105" s="3" t="s">
        <v>4827</v>
      </c>
      <c r="G1105" s="3" t="s">
        <v>940</v>
      </c>
      <c r="H1105" s="3" t="s">
        <v>6</v>
      </c>
      <c r="I1105" s="3" t="str">
        <f>IFERROR(VLOOKUP(E1105,[2]Sheet1!$C:$D,2,0),"TIPO III - Não classificada")</f>
        <v>TIPO III</v>
      </c>
      <c r="J1105" s="3">
        <v>46955</v>
      </c>
      <c r="K1105" s="86"/>
      <c r="L1105" s="117">
        <f>IF(SUMIFS('MUSD26-30'!B:B,'MUSD26-30'!A:A,ListaUsinas!E1105)=0,"",SUMIFS('MUSD26-30'!B:B,'MUSD26-30'!A:A,ListaUsinas!E1105))</f>
        <v>19.899999999999999</v>
      </c>
      <c r="M1105" s="117" t="str">
        <f>IF(SUMIFS(MUSD!C:C,MUSD!A:A,ListaUsinas!E1105)=0,"",SUMIFS(MUSD!C:C,MUSD!A:A,ListaUsinas!E1105))</f>
        <v/>
      </c>
      <c r="N1105" s="81"/>
      <c r="O1105" s="50"/>
      <c r="P1105" s="79"/>
      <c r="Q1105" s="79"/>
      <c r="R1105" s="79"/>
      <c r="S1105" s="79"/>
      <c r="T1105" s="79"/>
      <c r="U1105" s="79"/>
      <c r="V1105" s="79"/>
      <c r="W1105" s="78"/>
    </row>
    <row r="1106" spans="1:23" s="1" customFormat="1" x14ac:dyDescent="0.25">
      <c r="A1106" s="3" t="s">
        <v>6634</v>
      </c>
      <c r="B1106" s="48" t="s">
        <v>5113</v>
      </c>
      <c r="C1106" s="15" t="s">
        <v>14</v>
      </c>
      <c r="D1106" s="14" t="s">
        <v>2692</v>
      </c>
      <c r="E1106" s="14" t="str">
        <f t="shared" si="17"/>
        <v>030590</v>
      </c>
      <c r="F1106" s="3" t="s">
        <v>4827</v>
      </c>
      <c r="G1106" s="3" t="s">
        <v>940</v>
      </c>
      <c r="H1106" s="3" t="s">
        <v>6</v>
      </c>
      <c r="I1106" s="3" t="str">
        <f>IFERROR(VLOOKUP(E1106,[2]Sheet1!$C:$D,2,0),"TIPO III - Não classificada")</f>
        <v>TIPO III</v>
      </c>
      <c r="J1106" s="3">
        <v>46955</v>
      </c>
      <c r="K1106" s="86"/>
      <c r="L1106" s="117">
        <f>IF(SUMIFS('MUSD26-30'!B:B,'MUSD26-30'!A:A,ListaUsinas!E1106)=0,"",SUMIFS('MUSD26-30'!B:B,'MUSD26-30'!A:A,ListaUsinas!E1106))</f>
        <v>0.435</v>
      </c>
      <c r="M1106" s="117" t="str">
        <f>IF(SUMIFS(MUSD!C:C,MUSD!A:A,ListaUsinas!E1106)=0,"",SUMIFS(MUSD!C:C,MUSD!A:A,ListaUsinas!E1106))</f>
        <v/>
      </c>
      <c r="N1106" s="81"/>
      <c r="O1106" s="50"/>
      <c r="P1106" s="79"/>
      <c r="Q1106" s="79"/>
      <c r="R1106" s="79"/>
      <c r="S1106" s="79"/>
      <c r="T1106" s="79"/>
      <c r="U1106" s="79"/>
      <c r="V1106" s="79"/>
      <c r="W1106" s="78"/>
    </row>
    <row r="1107" spans="1:23" s="1" customFormat="1" x14ac:dyDescent="0.25">
      <c r="A1107" s="3" t="s">
        <v>6634</v>
      </c>
      <c r="B1107" s="48" t="s">
        <v>5113</v>
      </c>
      <c r="C1107" s="15" t="s">
        <v>4775</v>
      </c>
      <c r="D1107" s="14" t="s">
        <v>3540</v>
      </c>
      <c r="E1107" s="14" t="str">
        <f t="shared" si="17"/>
        <v>028999</v>
      </c>
      <c r="F1107" s="3" t="s">
        <v>4827</v>
      </c>
      <c r="G1107" s="3" t="s">
        <v>940</v>
      </c>
      <c r="H1107" s="3" t="s">
        <v>6</v>
      </c>
      <c r="I1107" s="3" t="str">
        <f>IFERROR(VLOOKUP(E1107,[2]Sheet1!$C:$D,2,0),"TIPO III - Não classificada")</f>
        <v>TIPO III</v>
      </c>
      <c r="J1107" s="3">
        <v>46957</v>
      </c>
      <c r="K1107" s="86"/>
      <c r="L1107" s="117">
        <f>IF(SUMIFS('MUSD26-30'!B:B,'MUSD26-30'!A:A,ListaUsinas!E1107)=0,"",SUMIFS('MUSD26-30'!B:B,'MUSD26-30'!A:A,ListaUsinas!E1107))</f>
        <v>14.8</v>
      </c>
      <c r="M1107" s="117" t="str">
        <f>IF(SUMIFS(MUSD!C:C,MUSD!A:A,ListaUsinas!E1107)=0,"",SUMIFS(MUSD!C:C,MUSD!A:A,ListaUsinas!E1107))</f>
        <v/>
      </c>
      <c r="N1107" s="81"/>
      <c r="O1107" s="50"/>
      <c r="P1107" s="79"/>
      <c r="Q1107" s="79"/>
      <c r="R1107" s="79"/>
      <c r="S1107" s="79"/>
      <c r="T1107" s="79"/>
      <c r="U1107" s="79"/>
      <c r="V1107" s="79"/>
      <c r="W1107" s="78"/>
    </row>
    <row r="1108" spans="1:23" s="1" customFormat="1" x14ac:dyDescent="0.25">
      <c r="A1108" s="3" t="s">
        <v>6634</v>
      </c>
      <c r="B1108" s="48" t="s">
        <v>5113</v>
      </c>
      <c r="C1108" s="15" t="s">
        <v>4776</v>
      </c>
      <c r="D1108" s="14" t="s">
        <v>3806</v>
      </c>
      <c r="E1108" s="14" t="str">
        <f t="shared" si="17"/>
        <v>029004</v>
      </c>
      <c r="F1108" s="3" t="s">
        <v>4827</v>
      </c>
      <c r="G1108" s="3" t="s">
        <v>940</v>
      </c>
      <c r="H1108" s="3" t="s">
        <v>6</v>
      </c>
      <c r="I1108" s="3" t="str">
        <f>IFERROR(VLOOKUP(E1108,[2]Sheet1!$C:$D,2,0),"TIPO III - Não classificada")</f>
        <v>TIPO III</v>
      </c>
      <c r="J1108" s="3">
        <v>46957</v>
      </c>
      <c r="K1108" s="86"/>
      <c r="L1108" s="117">
        <f>IF(SUMIFS('MUSD26-30'!B:B,'MUSD26-30'!A:A,ListaUsinas!E1108)=0,"",SUMIFS('MUSD26-30'!B:B,'MUSD26-30'!A:A,ListaUsinas!E1108))</f>
        <v>11</v>
      </c>
      <c r="M1108" s="117" t="str">
        <f>IF(SUMIFS(MUSD!C:C,MUSD!A:A,ListaUsinas!E1108)=0,"",SUMIFS(MUSD!C:C,MUSD!A:A,ListaUsinas!E1108))</f>
        <v/>
      </c>
      <c r="N1108" s="81"/>
      <c r="O1108" s="50"/>
      <c r="P1108" s="79"/>
      <c r="Q1108" s="79"/>
      <c r="R1108" s="79"/>
      <c r="S1108" s="79"/>
      <c r="T1108" s="79"/>
      <c r="U1108" s="79"/>
      <c r="V1108" s="79"/>
      <c r="W1108" s="78"/>
    </row>
    <row r="1109" spans="1:23" s="1" customFormat="1" x14ac:dyDescent="0.25">
      <c r="A1109" s="3" t="s">
        <v>6634</v>
      </c>
      <c r="B1109" s="48" t="s">
        <v>5113</v>
      </c>
      <c r="C1109" s="15" t="s">
        <v>4777</v>
      </c>
      <c r="D1109" s="14" t="s">
        <v>3650</v>
      </c>
      <c r="E1109" s="14" t="str">
        <f t="shared" si="17"/>
        <v>028997</v>
      </c>
      <c r="F1109" s="3" t="s">
        <v>4827</v>
      </c>
      <c r="G1109" s="3" t="s">
        <v>940</v>
      </c>
      <c r="H1109" s="3" t="s">
        <v>6</v>
      </c>
      <c r="I1109" s="3" t="str">
        <f>IFERROR(VLOOKUP(E1109,[2]Sheet1!$C:$D,2,0),"TIPO III - Não classificada")</f>
        <v>TIPO III</v>
      </c>
      <c r="J1109" s="3">
        <v>46957</v>
      </c>
      <c r="K1109" s="86"/>
      <c r="L1109" s="117">
        <f>IF(SUMIFS('MUSD26-30'!B:B,'MUSD26-30'!A:A,ListaUsinas!E1109)=0,"",SUMIFS('MUSD26-30'!B:B,'MUSD26-30'!A:A,ListaUsinas!E1109))</f>
        <v>16</v>
      </c>
      <c r="M1109" s="117" t="str">
        <f>IF(SUMIFS(MUSD!C:C,MUSD!A:A,ListaUsinas!E1109)=0,"",SUMIFS(MUSD!C:C,MUSD!A:A,ListaUsinas!E1109))</f>
        <v/>
      </c>
      <c r="N1109" s="81"/>
      <c r="O1109" s="50"/>
      <c r="P1109" s="79"/>
      <c r="Q1109" s="79"/>
      <c r="R1109" s="79"/>
      <c r="S1109" s="79"/>
      <c r="T1109" s="79"/>
      <c r="U1109" s="79"/>
      <c r="V1109" s="79"/>
      <c r="W1109" s="78"/>
    </row>
    <row r="1110" spans="1:23" s="1" customFormat="1" x14ac:dyDescent="0.25">
      <c r="A1110" s="3" t="s">
        <v>6634</v>
      </c>
      <c r="B1110" s="48" t="s">
        <v>5113</v>
      </c>
      <c r="C1110" s="15" t="s">
        <v>4778</v>
      </c>
      <c r="D1110" s="14" t="s">
        <v>3351</v>
      </c>
      <c r="E1110" s="14" t="str">
        <f t="shared" si="17"/>
        <v>000187</v>
      </c>
      <c r="F1110" s="3" t="s">
        <v>4827</v>
      </c>
      <c r="G1110" s="3" t="s">
        <v>940</v>
      </c>
      <c r="H1110" s="3" t="s">
        <v>6</v>
      </c>
      <c r="I1110" s="3" t="str">
        <f>IFERROR(VLOOKUP(E1110,[2]Sheet1!$C:$D,2,0),"TIPO III - Não classificada")</f>
        <v>TIPO III</v>
      </c>
      <c r="J1110" s="3">
        <v>46956</v>
      </c>
      <c r="K1110" s="86"/>
      <c r="L1110" s="117">
        <f>IF(SUMIFS('MUSD26-30'!B:B,'MUSD26-30'!A:A,ListaUsinas!E1110)=0,"",SUMIFS('MUSD26-30'!B:B,'MUSD26-30'!A:A,ListaUsinas!E1110))</f>
        <v>50</v>
      </c>
      <c r="M1110" s="117" t="str">
        <f>IF(SUMIFS(MUSD!C:C,MUSD!A:A,ListaUsinas!E1110)=0,"",SUMIFS(MUSD!C:C,MUSD!A:A,ListaUsinas!E1110))</f>
        <v/>
      </c>
      <c r="N1110" s="81" t="s">
        <v>4779</v>
      </c>
      <c r="O1110" s="50"/>
      <c r="P1110" s="79"/>
      <c r="Q1110" s="79"/>
      <c r="R1110" s="79"/>
      <c r="S1110" s="79"/>
      <c r="T1110" s="79"/>
      <c r="U1110" s="79"/>
      <c r="V1110" s="79"/>
      <c r="W1110" s="78"/>
    </row>
    <row r="1111" spans="1:23" s="1" customFormat="1" x14ac:dyDescent="0.25">
      <c r="A1111" s="3" t="s">
        <v>6634</v>
      </c>
      <c r="B1111" s="48" t="s">
        <v>5113</v>
      </c>
      <c r="C1111" s="15" t="s">
        <v>4780</v>
      </c>
      <c r="D1111" s="14" t="s">
        <v>3854</v>
      </c>
      <c r="E1111" s="14" t="str">
        <f t="shared" si="17"/>
        <v>033588</v>
      </c>
      <c r="F1111" s="3" t="s">
        <v>4827</v>
      </c>
      <c r="G1111" s="3" t="s">
        <v>940</v>
      </c>
      <c r="H1111" s="3" t="s">
        <v>6</v>
      </c>
      <c r="I1111" s="3" t="str">
        <f>IFERROR(VLOOKUP(E1111,[2]Sheet1!$C:$D,2,0),"TIPO III - Não classificada")</f>
        <v>TIPO III</v>
      </c>
      <c r="J1111" s="3">
        <v>46958</v>
      </c>
      <c r="K1111" s="86"/>
      <c r="L1111" s="117">
        <f>IF(SUMIFS('MUSD26-30'!B:B,'MUSD26-30'!A:A,ListaUsinas!E1111)=0,"",SUMIFS('MUSD26-30'!B:B,'MUSD26-30'!A:A,ListaUsinas!E1111))</f>
        <v>14.99</v>
      </c>
      <c r="M1111" s="117" t="str">
        <f>IF(SUMIFS(MUSD!C:C,MUSD!A:A,ListaUsinas!E1111)=0,"",SUMIFS(MUSD!C:C,MUSD!A:A,ListaUsinas!E1111))</f>
        <v/>
      </c>
      <c r="N1111" s="81"/>
      <c r="O1111" s="50"/>
      <c r="P1111" s="79"/>
      <c r="Q1111" s="79"/>
      <c r="R1111" s="79"/>
      <c r="S1111" s="79"/>
      <c r="T1111" s="79"/>
      <c r="U1111" s="79"/>
      <c r="V1111" s="79"/>
      <c r="W1111" s="78"/>
    </row>
    <row r="1112" spans="1:23" s="1" customFormat="1" x14ac:dyDescent="0.25">
      <c r="A1112" s="3" t="s">
        <v>6634</v>
      </c>
      <c r="B1112" s="48" t="s">
        <v>5113</v>
      </c>
      <c r="C1112" s="15" t="s">
        <v>630</v>
      </c>
      <c r="D1112" s="14" t="s">
        <v>2232</v>
      </c>
      <c r="E1112" s="14" t="str">
        <f t="shared" si="17"/>
        <v>035747</v>
      </c>
      <c r="F1112" s="3" t="s">
        <v>4827</v>
      </c>
      <c r="G1112" s="3" t="s">
        <v>940</v>
      </c>
      <c r="H1112" s="3" t="s">
        <v>6</v>
      </c>
      <c r="I1112" s="3" t="str">
        <f>IFERROR(VLOOKUP(E1112,[2]Sheet1!$C:$D,2,0),"TIPO III - Não classificada")</f>
        <v>TIPO III</v>
      </c>
      <c r="J1112" s="3">
        <v>46959</v>
      </c>
      <c r="K1112" s="86"/>
      <c r="L1112" s="117">
        <f>IF(SUMIFS('MUSD26-30'!B:B,'MUSD26-30'!A:A,ListaUsinas!E1112)=0,"",SUMIFS('MUSD26-30'!B:B,'MUSD26-30'!A:A,ListaUsinas!E1112))</f>
        <v>2.75</v>
      </c>
      <c r="M1112" s="117" t="str">
        <f>IF(SUMIFS(MUSD!C:C,MUSD!A:A,ListaUsinas!E1112)=0,"",SUMIFS(MUSD!C:C,MUSD!A:A,ListaUsinas!E1112))</f>
        <v/>
      </c>
      <c r="N1112" s="81"/>
      <c r="O1112" s="50"/>
      <c r="P1112" s="79"/>
      <c r="Q1112" s="79"/>
      <c r="R1112" s="79"/>
      <c r="S1112" s="79"/>
      <c r="T1112" s="79"/>
      <c r="U1112" s="79"/>
      <c r="V1112" s="79"/>
      <c r="W1112" s="78"/>
    </row>
    <row r="1113" spans="1:23" s="1" customFormat="1" x14ac:dyDescent="0.25">
      <c r="A1113" s="3" t="s">
        <v>6634</v>
      </c>
      <c r="B1113" s="48" t="s">
        <v>5113</v>
      </c>
      <c r="C1113" s="15" t="s">
        <v>4781</v>
      </c>
      <c r="D1113" s="14" t="s">
        <v>3052</v>
      </c>
      <c r="E1113" s="14" t="str">
        <f t="shared" si="17"/>
        <v>029804</v>
      </c>
      <c r="F1113" s="3" t="s">
        <v>4827</v>
      </c>
      <c r="G1113" s="3" t="s">
        <v>940</v>
      </c>
      <c r="H1113" s="3" t="s">
        <v>6</v>
      </c>
      <c r="I1113" s="3" t="str">
        <f>IFERROR(VLOOKUP(E1113,[2]Sheet1!$C:$D,2,0),"TIPO III - Não classificada")</f>
        <v>TIPO III</v>
      </c>
      <c r="J1113" s="3">
        <v>46964</v>
      </c>
      <c r="K1113" s="86"/>
      <c r="L1113" s="117">
        <f>IF(SUMIFS('MUSD26-30'!B:B,'MUSD26-30'!A:A,ListaUsinas!E1113)=0,"",SUMIFS('MUSD26-30'!B:B,'MUSD26-30'!A:A,ListaUsinas!E1113))</f>
        <v>1.1200000000000001</v>
      </c>
      <c r="M1113" s="117" t="str">
        <f>IF(SUMIFS(MUSD!C:C,MUSD!A:A,ListaUsinas!E1113)=0,"",SUMIFS(MUSD!C:C,MUSD!A:A,ListaUsinas!E1113))</f>
        <v/>
      </c>
      <c r="N1113" s="81"/>
      <c r="O1113" s="50"/>
      <c r="P1113" s="79"/>
      <c r="Q1113" s="79"/>
      <c r="R1113" s="79"/>
      <c r="S1113" s="79"/>
      <c r="T1113" s="79"/>
      <c r="U1113" s="79"/>
      <c r="V1113" s="79"/>
      <c r="W1113" s="78"/>
    </row>
    <row r="1114" spans="1:23" s="1" customFormat="1" x14ac:dyDescent="0.25">
      <c r="A1114" s="3" t="s">
        <v>6634</v>
      </c>
      <c r="B1114" s="48" t="s">
        <v>5113</v>
      </c>
      <c r="C1114" s="15" t="s">
        <v>4782</v>
      </c>
      <c r="D1114" s="14" t="s">
        <v>3272</v>
      </c>
      <c r="E1114" s="14" t="str">
        <f t="shared" si="17"/>
        <v>031758</v>
      </c>
      <c r="F1114" s="3" t="s">
        <v>4827</v>
      </c>
      <c r="G1114" s="3" t="s">
        <v>940</v>
      </c>
      <c r="H1114" s="3" t="s">
        <v>6</v>
      </c>
      <c r="I1114" s="3" t="str">
        <f>IFERROR(VLOOKUP(E1114,[2]Sheet1!$C:$D,2,0),"TIPO III - Não classificada")</f>
        <v>TIPO III</v>
      </c>
      <c r="J1114" s="3">
        <v>46960</v>
      </c>
      <c r="K1114" s="86"/>
      <c r="L1114" s="117">
        <f>IF(SUMIFS('MUSD26-30'!B:B,'MUSD26-30'!A:A,ListaUsinas!E1114)=0,"",SUMIFS('MUSD26-30'!B:B,'MUSD26-30'!A:A,ListaUsinas!E1114))</f>
        <v>26.21</v>
      </c>
      <c r="M1114" s="117" t="str">
        <f>IF(SUMIFS(MUSD!C:C,MUSD!A:A,ListaUsinas!E1114)=0,"",SUMIFS(MUSD!C:C,MUSD!A:A,ListaUsinas!E1114))</f>
        <v/>
      </c>
      <c r="N1114" s="81"/>
      <c r="O1114" s="50"/>
      <c r="P1114" s="79"/>
      <c r="Q1114" s="79"/>
      <c r="R1114" s="79"/>
      <c r="S1114" s="79"/>
      <c r="T1114" s="79"/>
      <c r="U1114" s="79"/>
      <c r="V1114" s="79"/>
      <c r="W1114" s="78"/>
    </row>
    <row r="1115" spans="1:23" s="1" customFormat="1" x14ac:dyDescent="0.25">
      <c r="A1115" s="3" t="s">
        <v>6634</v>
      </c>
      <c r="B1115" s="48" t="s">
        <v>5113</v>
      </c>
      <c r="C1115" s="15" t="s">
        <v>4783</v>
      </c>
      <c r="D1115" s="14" t="s">
        <v>3316</v>
      </c>
      <c r="E1115" s="14" t="str">
        <f t="shared" si="17"/>
        <v>031770</v>
      </c>
      <c r="F1115" s="3" t="s">
        <v>4827</v>
      </c>
      <c r="G1115" s="3" t="s">
        <v>940</v>
      </c>
      <c r="H1115" s="3" t="s">
        <v>6</v>
      </c>
      <c r="I1115" s="3" t="str">
        <f>IFERROR(VLOOKUP(E1115,[2]Sheet1!$C:$D,2,0),"TIPO III - Não classificada")</f>
        <v>TIPO III</v>
      </c>
      <c r="J1115" s="3">
        <v>46960</v>
      </c>
      <c r="K1115" s="86"/>
      <c r="L1115" s="117">
        <f>IF(SUMIFS('MUSD26-30'!B:B,'MUSD26-30'!A:A,ListaUsinas!E1115)=0,"",SUMIFS('MUSD26-30'!B:B,'MUSD26-30'!A:A,ListaUsinas!E1115))</f>
        <v>11.65</v>
      </c>
      <c r="M1115" s="117" t="str">
        <f>IF(SUMIFS(MUSD!C:C,MUSD!A:A,ListaUsinas!E1115)=0,"",SUMIFS(MUSD!C:C,MUSD!A:A,ListaUsinas!E1115))</f>
        <v/>
      </c>
      <c r="N1115" s="81"/>
      <c r="O1115" s="50"/>
      <c r="P1115" s="79"/>
      <c r="Q1115" s="79"/>
      <c r="R1115" s="79"/>
      <c r="S1115" s="79"/>
      <c r="T1115" s="79"/>
      <c r="U1115" s="79"/>
      <c r="V1115" s="79"/>
      <c r="W1115" s="78"/>
    </row>
    <row r="1116" spans="1:23" s="1" customFormat="1" x14ac:dyDescent="0.25">
      <c r="A1116" s="3" t="s">
        <v>6634</v>
      </c>
      <c r="B1116" s="48" t="s">
        <v>5113</v>
      </c>
      <c r="C1116" s="15" t="s">
        <v>4784</v>
      </c>
      <c r="D1116" s="14" t="s">
        <v>3289</v>
      </c>
      <c r="E1116" s="14" t="str">
        <f t="shared" si="17"/>
        <v>031771</v>
      </c>
      <c r="F1116" s="3" t="s">
        <v>4827</v>
      </c>
      <c r="G1116" s="3" t="s">
        <v>940</v>
      </c>
      <c r="H1116" s="3" t="s">
        <v>6</v>
      </c>
      <c r="I1116" s="3" t="str">
        <f>IFERROR(VLOOKUP(E1116,[2]Sheet1!$C:$D,2,0),"TIPO III - Não classificada")</f>
        <v>TIPO III</v>
      </c>
      <c r="J1116" s="3">
        <v>46960</v>
      </c>
      <c r="K1116" s="86"/>
      <c r="L1116" s="117">
        <f>IF(SUMIFS('MUSD26-30'!B:B,'MUSD26-30'!A:A,ListaUsinas!E1116)=0,"",SUMIFS('MUSD26-30'!B:B,'MUSD26-30'!A:A,ListaUsinas!E1116))</f>
        <v>26.21</v>
      </c>
      <c r="M1116" s="117" t="str">
        <f>IF(SUMIFS(MUSD!C:C,MUSD!A:A,ListaUsinas!E1116)=0,"",SUMIFS(MUSD!C:C,MUSD!A:A,ListaUsinas!E1116))</f>
        <v/>
      </c>
      <c r="N1116" s="81"/>
      <c r="O1116" s="50"/>
      <c r="P1116" s="79"/>
      <c r="Q1116" s="79"/>
      <c r="R1116" s="79"/>
      <c r="S1116" s="79"/>
      <c r="T1116" s="79"/>
      <c r="U1116" s="79"/>
      <c r="V1116" s="79"/>
      <c r="W1116" s="78"/>
    </row>
    <row r="1117" spans="1:23" s="1" customFormat="1" x14ac:dyDescent="0.25">
      <c r="A1117" s="3" t="s">
        <v>6634</v>
      </c>
      <c r="B1117" s="48" t="s">
        <v>5113</v>
      </c>
      <c r="C1117" s="8" t="s">
        <v>4785</v>
      </c>
      <c r="D1117" s="14" t="s">
        <v>2665</v>
      </c>
      <c r="E1117" s="14" t="str">
        <f t="shared" si="17"/>
        <v>034120</v>
      </c>
      <c r="F1117" s="3" t="s">
        <v>4827</v>
      </c>
      <c r="G1117" s="3" t="s">
        <v>940</v>
      </c>
      <c r="H1117" s="3" t="s">
        <v>6</v>
      </c>
      <c r="I1117" s="3" t="str">
        <f>IFERROR(VLOOKUP(E1117,[2]Sheet1!$C:$D,2,0),"TIPO III - Não classificada")</f>
        <v>TIPO III</v>
      </c>
      <c r="J1117" s="3">
        <v>46961</v>
      </c>
      <c r="K1117" s="86"/>
      <c r="L1117" s="117">
        <f>IF(SUMIFS('MUSD26-30'!B:B,'MUSD26-30'!A:A,ListaUsinas!E1117)=0,"",SUMIFS('MUSD26-30'!B:B,'MUSD26-30'!A:A,ListaUsinas!E1117))</f>
        <v>29.984999999999999</v>
      </c>
      <c r="M1117" s="117" t="str">
        <f>IF(SUMIFS(MUSD!C:C,MUSD!A:A,ListaUsinas!E1117)=0,"",SUMIFS(MUSD!C:C,MUSD!A:A,ListaUsinas!E1117))</f>
        <v/>
      </c>
      <c r="N1117" s="81"/>
      <c r="O1117" s="50"/>
      <c r="P1117" s="79"/>
      <c r="Q1117" s="79"/>
      <c r="R1117" s="79"/>
      <c r="S1117" s="79"/>
      <c r="T1117" s="79"/>
      <c r="U1117" s="79"/>
      <c r="V1117" s="79"/>
      <c r="W1117" s="78"/>
    </row>
    <row r="1118" spans="1:23" s="1" customFormat="1" x14ac:dyDescent="0.25">
      <c r="A1118" s="3" t="s">
        <v>6634</v>
      </c>
      <c r="B1118" s="48" t="s">
        <v>5113</v>
      </c>
      <c r="C1118" s="8" t="s">
        <v>4786</v>
      </c>
      <c r="D1118" s="14" t="s">
        <v>3623</v>
      </c>
      <c r="E1118" s="14" t="str">
        <f t="shared" si="17"/>
        <v>002146</v>
      </c>
      <c r="F1118" s="3" t="s">
        <v>4827</v>
      </c>
      <c r="G1118" s="3" t="s">
        <v>940</v>
      </c>
      <c r="H1118" s="3" t="s">
        <v>6</v>
      </c>
      <c r="I1118" s="3" t="str">
        <f>IFERROR(VLOOKUP(E1118,[2]Sheet1!$C:$D,2,0),"TIPO III - Não classificada")</f>
        <v>TIPO III</v>
      </c>
      <c r="J1118" s="3">
        <v>46962</v>
      </c>
      <c r="K1118" s="86"/>
      <c r="L1118" s="117" t="str">
        <f>IF(SUMIFS('MUSD26-30'!B:B,'MUSD26-30'!A:A,ListaUsinas!E1118)=0,"",SUMIFS('MUSD26-30'!B:B,'MUSD26-30'!A:A,ListaUsinas!E1118))</f>
        <v/>
      </c>
      <c r="M1118" s="117" t="str">
        <f>IF(SUMIFS(MUSD!C:C,MUSD!A:A,ListaUsinas!E1118)=0,"",SUMIFS(MUSD!C:C,MUSD!A:A,ListaUsinas!E1118))</f>
        <v/>
      </c>
      <c r="N1118" s="81" t="s">
        <v>4787</v>
      </c>
      <c r="O1118" s="50"/>
      <c r="P1118" s="79"/>
      <c r="Q1118" s="79"/>
      <c r="R1118" s="79"/>
      <c r="S1118" s="79"/>
      <c r="T1118" s="79"/>
      <c r="U1118" s="79"/>
      <c r="V1118" s="79"/>
      <c r="W1118" s="78"/>
    </row>
    <row r="1119" spans="1:23" s="1" customFormat="1" x14ac:dyDescent="0.25">
      <c r="A1119" s="3" t="s">
        <v>6634</v>
      </c>
      <c r="B1119" s="48" t="s">
        <v>5113</v>
      </c>
      <c r="C1119" s="15" t="s">
        <v>4788</v>
      </c>
      <c r="D1119" s="14" t="s">
        <v>3617</v>
      </c>
      <c r="E1119" s="14" t="str">
        <f t="shared" si="17"/>
        <v>027414</v>
      </c>
      <c r="F1119" s="3" t="s">
        <v>4827</v>
      </c>
      <c r="G1119" s="3" t="s">
        <v>940</v>
      </c>
      <c r="H1119" s="3" t="s">
        <v>6</v>
      </c>
      <c r="I1119" s="3" t="str">
        <f>IFERROR(VLOOKUP(E1119,[2]Sheet1!$C:$D,2,0),"TIPO III - Não classificada")</f>
        <v>TIPO III</v>
      </c>
      <c r="J1119" s="3">
        <v>46963</v>
      </c>
      <c r="K1119" s="86"/>
      <c r="L1119" s="117" t="str">
        <f>IF(SUMIFS('MUSD26-30'!B:B,'MUSD26-30'!A:A,ListaUsinas!E1119)=0,"",SUMIFS('MUSD26-30'!B:B,'MUSD26-30'!A:A,ListaUsinas!E1119))</f>
        <v/>
      </c>
      <c r="M1119" s="117" t="str">
        <f>IF(SUMIFS(MUSD!C:C,MUSD!A:A,ListaUsinas!E1119)=0,"",SUMIFS(MUSD!C:C,MUSD!A:A,ListaUsinas!E1119))</f>
        <v/>
      </c>
      <c r="N1119" s="81"/>
      <c r="O1119" s="50"/>
      <c r="P1119" s="79"/>
      <c r="Q1119" s="79"/>
      <c r="R1119" s="79"/>
      <c r="S1119" s="79"/>
      <c r="T1119" s="79"/>
      <c r="U1119" s="79"/>
      <c r="V1119" s="79"/>
      <c r="W1119" s="78"/>
    </row>
    <row r="1120" spans="1:23" s="1" customFormat="1" x14ac:dyDescent="0.25">
      <c r="A1120" s="3" t="s">
        <v>6634</v>
      </c>
      <c r="B1120" s="48" t="s">
        <v>5113</v>
      </c>
      <c r="C1120" s="15" t="s">
        <v>4789</v>
      </c>
      <c r="D1120" s="14" t="s">
        <v>3810</v>
      </c>
      <c r="E1120" s="14" t="str">
        <f t="shared" si="17"/>
        <v>002754</v>
      </c>
      <c r="F1120" s="3" t="s">
        <v>4827</v>
      </c>
      <c r="G1120" s="3" t="s">
        <v>940</v>
      </c>
      <c r="H1120" s="3" t="s">
        <v>6</v>
      </c>
      <c r="I1120" s="3" t="str">
        <f>IFERROR(VLOOKUP(E1120,[2]Sheet1!$C:$D,2,0),"TIPO III - Não classificada")</f>
        <v>TIPO III</v>
      </c>
      <c r="J1120" s="3">
        <v>46963</v>
      </c>
      <c r="K1120" s="86"/>
      <c r="L1120" s="117">
        <f>IF(SUMIFS('MUSD26-30'!B:B,'MUSD26-30'!A:A,ListaUsinas!E1120)=0,"",SUMIFS('MUSD26-30'!B:B,'MUSD26-30'!A:A,ListaUsinas!E1120))</f>
        <v>25.2</v>
      </c>
      <c r="M1120" s="117" t="str">
        <f>IF(SUMIFS(MUSD!C:C,MUSD!A:A,ListaUsinas!E1120)=0,"",SUMIFS(MUSD!C:C,MUSD!A:A,ListaUsinas!E1120))</f>
        <v/>
      </c>
      <c r="N1120" s="81"/>
      <c r="O1120" s="50"/>
      <c r="P1120" s="79"/>
      <c r="Q1120" s="79"/>
      <c r="R1120" s="79"/>
      <c r="S1120" s="79"/>
      <c r="T1120" s="79"/>
      <c r="U1120" s="79"/>
      <c r="V1120" s="79"/>
      <c r="W1120" s="78"/>
    </row>
    <row r="1121" spans="1:34" s="1" customFormat="1" ht="24" customHeight="1" x14ac:dyDescent="0.25">
      <c r="A1121" s="3" t="s">
        <v>6634</v>
      </c>
      <c r="B1121" s="48" t="s">
        <v>5113</v>
      </c>
      <c r="C1121" s="8" t="s">
        <v>4791</v>
      </c>
      <c r="D1121" s="14" t="s">
        <v>3173</v>
      </c>
      <c r="E1121" s="14" t="str">
        <f t="shared" si="17"/>
        <v>035446</v>
      </c>
      <c r="F1121" s="3" t="s">
        <v>4827</v>
      </c>
      <c r="G1121" s="3" t="s">
        <v>940</v>
      </c>
      <c r="H1121" s="3" t="s">
        <v>6</v>
      </c>
      <c r="I1121" s="3" t="str">
        <f>IFERROR(VLOOKUP(E1121,[2]Sheet1!$C:$D,2,0),"TIPO III - Não classificada")</f>
        <v>TIPO III</v>
      </c>
      <c r="J1121" s="3">
        <v>46964</v>
      </c>
      <c r="K1121" s="86"/>
      <c r="L1121" s="117">
        <f>IF(SUMIFS('MUSD26-30'!B:B,'MUSD26-30'!A:A,ListaUsinas!E1121)=0,"",SUMIFS('MUSD26-30'!B:B,'MUSD26-30'!A:A,ListaUsinas!E1121))</f>
        <v>1.8</v>
      </c>
      <c r="M1121" s="117" t="str">
        <f>IF(SUMIFS(MUSD!C:C,MUSD!A:A,ListaUsinas!E1121)=0,"",SUMIFS(MUSD!C:C,MUSD!A:A,ListaUsinas!E1121))</f>
        <v/>
      </c>
      <c r="N1121" s="81"/>
      <c r="O1121" s="50"/>
      <c r="P1121" s="79"/>
      <c r="Q1121" s="79"/>
      <c r="R1121" s="79"/>
      <c r="S1121" s="79"/>
      <c r="T1121" s="79"/>
      <c r="U1121" s="79"/>
      <c r="V1121" s="79"/>
      <c r="W1121" s="78"/>
    </row>
    <row r="1122" spans="1:34" s="1" customFormat="1" ht="27.75" customHeight="1" x14ac:dyDescent="0.25">
      <c r="A1122" s="3" t="s">
        <v>6634</v>
      </c>
      <c r="B1122" s="48" t="s">
        <v>5113</v>
      </c>
      <c r="C1122" s="8" t="s">
        <v>4792</v>
      </c>
      <c r="D1122" s="14" t="s">
        <v>3170</v>
      </c>
      <c r="E1122" s="14" t="str">
        <f t="shared" si="17"/>
        <v>035426</v>
      </c>
      <c r="F1122" s="3" t="s">
        <v>4827</v>
      </c>
      <c r="G1122" s="3" t="s">
        <v>940</v>
      </c>
      <c r="H1122" s="3" t="s">
        <v>6</v>
      </c>
      <c r="I1122" s="3" t="str">
        <f>IFERROR(VLOOKUP(E1122,[2]Sheet1!$C:$D,2,0),"TIPO III - Não classificada")</f>
        <v>TIPO III</v>
      </c>
      <c r="J1122" s="3">
        <v>46964</v>
      </c>
      <c r="K1122" s="86"/>
      <c r="L1122" s="117">
        <f>IF(SUMIFS('MUSD26-30'!B:B,'MUSD26-30'!A:A,ListaUsinas!E1122)=0,"",SUMIFS('MUSD26-30'!B:B,'MUSD26-30'!A:A,ListaUsinas!E1122))</f>
        <v>1.8</v>
      </c>
      <c r="M1122" s="117" t="str">
        <f>IF(SUMIFS(MUSD!C:C,MUSD!A:A,ListaUsinas!E1122)=0,"",SUMIFS(MUSD!C:C,MUSD!A:A,ListaUsinas!E1122))</f>
        <v/>
      </c>
      <c r="N1122" s="81"/>
      <c r="O1122" s="50"/>
      <c r="P1122" s="79"/>
      <c r="Q1122" s="79"/>
      <c r="R1122" s="79"/>
      <c r="S1122" s="79"/>
      <c r="T1122" s="79"/>
      <c r="U1122" s="79"/>
      <c r="V1122" s="79"/>
      <c r="W1122" s="78"/>
    </row>
    <row r="1123" spans="1:34" s="1" customFormat="1" ht="30" customHeight="1" x14ac:dyDescent="0.25">
      <c r="A1123" s="3" t="s">
        <v>6634</v>
      </c>
      <c r="B1123" s="48" t="s">
        <v>5113</v>
      </c>
      <c r="C1123" s="8" t="s">
        <v>4793</v>
      </c>
      <c r="D1123" s="14" t="s">
        <v>3329</v>
      </c>
      <c r="E1123" s="14" t="str">
        <f t="shared" si="17"/>
        <v>031244</v>
      </c>
      <c r="F1123" s="3" t="s">
        <v>4827</v>
      </c>
      <c r="G1123" s="3" t="s">
        <v>940</v>
      </c>
      <c r="H1123" s="3" t="s">
        <v>6</v>
      </c>
      <c r="I1123" s="3" t="str">
        <f>IFERROR(VLOOKUP(E1123,[2]Sheet1!$C:$D,2,0),"TIPO III - Não classificada")</f>
        <v>TIPO III</v>
      </c>
      <c r="J1123" s="3">
        <v>46964</v>
      </c>
      <c r="K1123" s="86"/>
      <c r="L1123" s="117">
        <f>IF(SUMIFS('MUSD26-30'!B:B,'MUSD26-30'!A:A,ListaUsinas!E1123)=0,"",SUMIFS('MUSD26-30'!B:B,'MUSD26-30'!A:A,ListaUsinas!E1123))</f>
        <v>6</v>
      </c>
      <c r="M1123" s="117" t="str">
        <f>IF(SUMIFS(MUSD!C:C,MUSD!A:A,ListaUsinas!E1123)=0,"",SUMIFS(MUSD!C:C,MUSD!A:A,ListaUsinas!E1123))</f>
        <v/>
      </c>
      <c r="N1123" s="81"/>
      <c r="O1123" s="50"/>
      <c r="P1123" s="79"/>
      <c r="Q1123" s="79"/>
      <c r="R1123" s="79"/>
      <c r="S1123" s="79"/>
      <c r="T1123" s="79"/>
      <c r="U1123" s="79"/>
      <c r="V1123" s="79"/>
      <c r="W1123" s="78"/>
    </row>
    <row r="1124" spans="1:34" s="1" customFormat="1" ht="27.75" customHeight="1" x14ac:dyDescent="0.25">
      <c r="A1124" s="3" t="s">
        <v>6634</v>
      </c>
      <c r="B1124" s="48" t="s">
        <v>5113</v>
      </c>
      <c r="C1124" s="15" t="s">
        <v>4794</v>
      </c>
      <c r="D1124" s="14" t="s">
        <v>2627</v>
      </c>
      <c r="E1124" s="14" t="str">
        <f t="shared" si="17"/>
        <v>031902</v>
      </c>
      <c r="F1124" s="3" t="s">
        <v>4827</v>
      </c>
      <c r="G1124" s="3" t="s">
        <v>940</v>
      </c>
      <c r="H1124" s="3" t="s">
        <v>6</v>
      </c>
      <c r="I1124" s="3" t="str">
        <f>IFERROR(VLOOKUP(E1124,[2]Sheet1!$C:$D,2,0),"TIPO III - Não classificada")</f>
        <v>TIPO III</v>
      </c>
      <c r="J1124" s="3">
        <v>46964</v>
      </c>
      <c r="K1124" s="86"/>
      <c r="L1124" s="117">
        <f>IF(SUMIFS('MUSD26-30'!B:B,'MUSD26-30'!A:A,ListaUsinas!E1124)=0,"",SUMIFS('MUSD26-30'!B:B,'MUSD26-30'!A:A,ListaUsinas!E1124))</f>
        <v>1.35</v>
      </c>
      <c r="M1124" s="117" t="str">
        <f>IF(SUMIFS(MUSD!C:C,MUSD!A:A,ListaUsinas!E1124)=0,"",SUMIFS(MUSD!C:C,MUSD!A:A,ListaUsinas!E1124))</f>
        <v/>
      </c>
      <c r="N1124" s="81"/>
      <c r="O1124" s="50"/>
      <c r="P1124" s="79"/>
      <c r="Q1124" s="79"/>
      <c r="R1124" s="79"/>
      <c r="S1124" s="79"/>
      <c r="T1124" s="79"/>
      <c r="U1124" s="79"/>
      <c r="V1124" s="79"/>
      <c r="W1124" s="78"/>
    </row>
    <row r="1125" spans="1:34" s="1" customFormat="1" ht="33" customHeight="1" x14ac:dyDescent="0.25">
      <c r="A1125" s="3" t="s">
        <v>6634</v>
      </c>
      <c r="B1125" s="48" t="s">
        <v>5113</v>
      </c>
      <c r="C1125" s="8" t="s">
        <v>4795</v>
      </c>
      <c r="D1125" s="14" t="s">
        <v>2864</v>
      </c>
      <c r="E1125" s="14" t="str">
        <f t="shared" si="17"/>
        <v>035733</v>
      </c>
      <c r="F1125" s="3" t="s">
        <v>4827</v>
      </c>
      <c r="G1125" s="3" t="s">
        <v>940</v>
      </c>
      <c r="H1125" s="3" t="s">
        <v>6</v>
      </c>
      <c r="I1125" s="3" t="str">
        <f>IFERROR(VLOOKUP(E1125,[2]Sheet1!$C:$D,2,0),"TIPO III - Não classificada")</f>
        <v>TIPO III</v>
      </c>
      <c r="J1125" s="3">
        <v>46964</v>
      </c>
      <c r="K1125" s="86"/>
      <c r="L1125" s="117">
        <f>IF(SUMIFS('MUSD26-30'!B:B,'MUSD26-30'!A:A,ListaUsinas!E1125)=0,"",SUMIFS('MUSD26-30'!B:B,'MUSD26-30'!A:A,ListaUsinas!E1125))</f>
        <v>2.75</v>
      </c>
      <c r="M1125" s="117" t="str">
        <f>IF(SUMIFS(MUSD!C:C,MUSD!A:A,ListaUsinas!E1125)=0,"",SUMIFS(MUSD!C:C,MUSD!A:A,ListaUsinas!E1125))</f>
        <v/>
      </c>
      <c r="N1125" s="81"/>
      <c r="O1125" s="50"/>
      <c r="P1125" s="79"/>
      <c r="Q1125" s="79"/>
      <c r="R1125" s="79"/>
      <c r="S1125" s="79"/>
      <c r="T1125" s="79"/>
      <c r="U1125" s="79"/>
      <c r="V1125" s="79"/>
      <c r="W1125" s="78"/>
    </row>
    <row r="1126" spans="1:34" x14ac:dyDescent="0.25">
      <c r="A1126" s="3" t="s">
        <v>6634</v>
      </c>
      <c r="B1126" s="48" t="s">
        <v>5113</v>
      </c>
      <c r="C1126" s="8" t="s">
        <v>4796</v>
      </c>
      <c r="D1126" s="14" t="s">
        <v>2127</v>
      </c>
      <c r="E1126" s="14" t="str">
        <f t="shared" si="17"/>
        <v>032551</v>
      </c>
      <c r="F1126" s="3" t="s">
        <v>4827</v>
      </c>
      <c r="G1126" s="3" t="s">
        <v>940</v>
      </c>
      <c r="H1126" s="3" t="s">
        <v>6</v>
      </c>
      <c r="I1126" s="3" t="str">
        <f>IFERROR(VLOOKUP(E1126,[2]Sheet1!$C:$D,2,0),"TIPO III - Não classificada")</f>
        <v>TIPO III</v>
      </c>
      <c r="J1126" s="3">
        <v>46964</v>
      </c>
      <c r="K1126" s="86"/>
      <c r="L1126" s="117">
        <f>IF(SUMIFS('MUSD26-30'!B:B,'MUSD26-30'!A:A,ListaUsinas!E1126)=0,"",SUMIFS('MUSD26-30'!B:B,'MUSD26-30'!A:A,ListaUsinas!E1126))</f>
        <v>10</v>
      </c>
      <c r="M1126" s="117" t="str">
        <f>IF(SUMIFS(MUSD!C:C,MUSD!A:A,ListaUsinas!E1126)=0,"",SUMIFS(MUSD!C:C,MUSD!A:A,ListaUsinas!E1126))</f>
        <v/>
      </c>
      <c r="N1126" s="81"/>
      <c r="O1126" s="50"/>
      <c r="P1126" s="79"/>
      <c r="Q1126" s="79"/>
      <c r="R1126" s="79"/>
      <c r="S1126" s="79"/>
      <c r="T1126" s="79"/>
      <c r="U1126" s="79"/>
      <c r="V1126" s="79"/>
      <c r="W1126" s="78"/>
      <c r="Y1126" s="1"/>
      <c r="Z1126" s="1"/>
      <c r="AA1126" s="1"/>
      <c r="AB1126" s="1"/>
      <c r="AC1126" s="1"/>
      <c r="AD1126" s="1"/>
      <c r="AE1126" s="1"/>
      <c r="AF1126" s="1"/>
      <c r="AG1126" s="1"/>
      <c r="AH1126" s="1"/>
    </row>
    <row r="1127" spans="1:34" s="1" customFormat="1" x14ac:dyDescent="0.25">
      <c r="A1127" s="3" t="s">
        <v>6634</v>
      </c>
      <c r="B1127" s="48" t="s">
        <v>5113</v>
      </c>
      <c r="C1127" s="15" t="s">
        <v>4797</v>
      </c>
      <c r="D1127" s="14" t="s">
        <v>2936</v>
      </c>
      <c r="E1127" s="14" t="str">
        <f t="shared" si="17"/>
        <v>029060</v>
      </c>
      <c r="F1127" s="3" t="s">
        <v>4827</v>
      </c>
      <c r="G1127" s="3" t="s">
        <v>940</v>
      </c>
      <c r="H1127" s="3" t="s">
        <v>6</v>
      </c>
      <c r="I1127" s="3" t="str">
        <f>IFERROR(VLOOKUP(E1127,[2]Sheet1!$C:$D,2,0),"TIPO III - Não classificada")</f>
        <v>TIPO III</v>
      </c>
      <c r="J1127" s="3">
        <v>46964</v>
      </c>
      <c r="K1127" s="86"/>
      <c r="L1127" s="117">
        <f>IF(SUMIFS('MUSD26-30'!B:B,'MUSD26-30'!A:A,ListaUsinas!E1127)=0,"",SUMIFS('MUSD26-30'!B:B,'MUSD26-30'!A:A,ListaUsinas!E1127))</f>
        <v>15.9</v>
      </c>
      <c r="M1127" s="117" t="str">
        <f>IF(SUMIFS(MUSD!C:C,MUSD!A:A,ListaUsinas!E1127)=0,"",SUMIFS(MUSD!C:C,MUSD!A:A,ListaUsinas!E1127))</f>
        <v/>
      </c>
      <c r="N1127" s="81"/>
      <c r="O1127" s="50"/>
      <c r="P1127" s="79"/>
      <c r="Q1127" s="79"/>
      <c r="R1127" s="79"/>
      <c r="S1127" s="79"/>
      <c r="T1127" s="79"/>
      <c r="U1127" s="79"/>
      <c r="V1127" s="79"/>
      <c r="W1127" s="78"/>
    </row>
    <row r="1128" spans="1:34" s="1" customFormat="1" x14ac:dyDescent="0.25">
      <c r="A1128" s="3" t="s">
        <v>6634</v>
      </c>
      <c r="B1128" s="48" t="s">
        <v>5113</v>
      </c>
      <c r="C1128" s="15" t="s">
        <v>4798</v>
      </c>
      <c r="D1128" s="14" t="s">
        <v>3802</v>
      </c>
      <c r="E1128" s="14" t="str">
        <f t="shared" si="17"/>
        <v>029057</v>
      </c>
      <c r="F1128" s="3" t="s">
        <v>4827</v>
      </c>
      <c r="G1128" s="3" t="s">
        <v>940</v>
      </c>
      <c r="H1128" s="3" t="s">
        <v>6</v>
      </c>
      <c r="I1128" s="3" t="str">
        <f>IFERROR(VLOOKUP(E1128,[2]Sheet1!$C:$D,2,0),"TIPO III - Não classificada")</f>
        <v>TIPO III</v>
      </c>
      <c r="J1128" s="3">
        <v>46964</v>
      </c>
      <c r="K1128" s="86"/>
      <c r="L1128" s="117">
        <f>IF(SUMIFS('MUSD26-30'!B:B,'MUSD26-30'!A:A,ListaUsinas!E1128)=0,"",SUMIFS('MUSD26-30'!B:B,'MUSD26-30'!A:A,ListaUsinas!E1128))</f>
        <v>24.3</v>
      </c>
      <c r="M1128" s="117" t="str">
        <f>IF(SUMIFS(MUSD!C:C,MUSD!A:A,ListaUsinas!E1128)=0,"",SUMIFS(MUSD!C:C,MUSD!A:A,ListaUsinas!E1128))</f>
        <v/>
      </c>
      <c r="N1128" s="81"/>
      <c r="O1128" s="50"/>
      <c r="P1128" s="79"/>
      <c r="Q1128" s="79"/>
      <c r="R1128" s="79"/>
      <c r="S1128" s="79"/>
      <c r="T1128" s="79"/>
      <c r="U1128" s="79"/>
      <c r="V1128" s="79"/>
      <c r="W1128" s="78"/>
    </row>
    <row r="1129" spans="1:34" s="1" customFormat="1" x14ac:dyDescent="0.25">
      <c r="A1129" s="3" t="s">
        <v>6634</v>
      </c>
      <c r="B1129" s="48" t="s">
        <v>5113</v>
      </c>
      <c r="C1129" s="15" t="s">
        <v>4799</v>
      </c>
      <c r="D1129" s="14" t="s">
        <v>3609</v>
      </c>
      <c r="E1129" s="14" t="str">
        <f t="shared" si="17"/>
        <v>029059</v>
      </c>
      <c r="F1129" s="3" t="s">
        <v>4827</v>
      </c>
      <c r="G1129" s="3" t="s">
        <v>940</v>
      </c>
      <c r="H1129" s="3" t="s">
        <v>6</v>
      </c>
      <c r="I1129" s="3" t="str">
        <f>IFERROR(VLOOKUP(E1129,[2]Sheet1!$C:$D,2,0),"TIPO III - Não classificada")</f>
        <v>TIPO III</v>
      </c>
      <c r="J1129" s="3">
        <v>46964</v>
      </c>
      <c r="K1129" s="86"/>
      <c r="L1129" s="117">
        <f>IF(SUMIFS('MUSD26-30'!B:B,'MUSD26-30'!A:A,ListaUsinas!E1129)=0,"",SUMIFS('MUSD26-30'!B:B,'MUSD26-30'!A:A,ListaUsinas!E1129))</f>
        <v>29.71</v>
      </c>
      <c r="M1129" s="117" t="str">
        <f>IF(SUMIFS(MUSD!C:C,MUSD!A:A,ListaUsinas!E1129)=0,"",SUMIFS(MUSD!C:C,MUSD!A:A,ListaUsinas!E1129))</f>
        <v/>
      </c>
      <c r="N1129" s="81"/>
      <c r="O1129" s="50"/>
      <c r="P1129" s="79"/>
      <c r="Q1129" s="79"/>
      <c r="R1129" s="79"/>
      <c r="S1129" s="79"/>
      <c r="T1129" s="79"/>
      <c r="U1129" s="79"/>
      <c r="V1129" s="79"/>
      <c r="W1129" s="78"/>
    </row>
    <row r="1130" spans="1:34" s="1" customFormat="1" x14ac:dyDescent="0.25">
      <c r="A1130" s="3" t="s">
        <v>6634</v>
      </c>
      <c r="B1130" s="48" t="s">
        <v>5113</v>
      </c>
      <c r="C1130" s="15" t="s">
        <v>4800</v>
      </c>
      <c r="D1130" s="14" t="s">
        <v>3799</v>
      </c>
      <c r="E1130" s="14" t="str">
        <f t="shared" si="17"/>
        <v>029058</v>
      </c>
      <c r="F1130" s="3" t="s">
        <v>4827</v>
      </c>
      <c r="G1130" s="3" t="s">
        <v>940</v>
      </c>
      <c r="H1130" s="3" t="s">
        <v>6</v>
      </c>
      <c r="I1130" s="3" t="str">
        <f>IFERROR(VLOOKUP(E1130,[2]Sheet1!$C:$D,2,0),"TIPO III - Não classificada")</f>
        <v>TIPO III</v>
      </c>
      <c r="J1130" s="3">
        <v>46964</v>
      </c>
      <c r="K1130" s="86"/>
      <c r="L1130" s="117">
        <f>IF(SUMIFS('MUSD26-30'!B:B,'MUSD26-30'!A:A,ListaUsinas!E1130)=0,"",SUMIFS('MUSD26-30'!B:B,'MUSD26-30'!A:A,ListaUsinas!E1130))</f>
        <v>9.3000000000000007</v>
      </c>
      <c r="M1130" s="117" t="str">
        <f>IF(SUMIFS(MUSD!C:C,MUSD!A:A,ListaUsinas!E1130)=0,"",SUMIFS(MUSD!C:C,MUSD!A:A,ListaUsinas!E1130))</f>
        <v/>
      </c>
      <c r="N1130" s="81"/>
      <c r="O1130" s="50"/>
      <c r="P1130" s="79"/>
      <c r="Q1130" s="79"/>
      <c r="R1130" s="79"/>
      <c r="S1130" s="79"/>
      <c r="T1130" s="79"/>
      <c r="U1130" s="79"/>
      <c r="V1130" s="79"/>
      <c r="W1130" s="78"/>
    </row>
    <row r="1131" spans="1:34" s="1" customFormat="1" x14ac:dyDescent="0.25">
      <c r="A1131" s="3" t="s">
        <v>6634</v>
      </c>
      <c r="B1131" s="48" t="s">
        <v>5113</v>
      </c>
      <c r="C1131" s="15" t="s">
        <v>4801</v>
      </c>
      <c r="D1131" s="14" t="s">
        <v>3379</v>
      </c>
      <c r="E1131" s="14" t="str">
        <f t="shared" si="17"/>
        <v>030288</v>
      </c>
      <c r="F1131" s="3" t="s">
        <v>4827</v>
      </c>
      <c r="G1131" s="3" t="s">
        <v>940</v>
      </c>
      <c r="H1131" s="3" t="s">
        <v>6</v>
      </c>
      <c r="I1131" s="3" t="str">
        <f>IFERROR(VLOOKUP(E1131,[2]Sheet1!$C:$D,2,0),"TIPO III - Não classificada")</f>
        <v>TIPO III</v>
      </c>
      <c r="J1131" s="3">
        <v>46965</v>
      </c>
      <c r="K1131" s="86"/>
      <c r="L1131" s="117">
        <f>IF(SUMIFS('MUSD26-30'!B:B,'MUSD26-30'!A:A,ListaUsinas!E1131)=0,"",SUMIFS('MUSD26-30'!B:B,'MUSD26-30'!A:A,ListaUsinas!E1131))</f>
        <v>29.25</v>
      </c>
      <c r="M1131" s="117" t="str">
        <f>IF(SUMIFS(MUSD!C:C,MUSD!A:A,ListaUsinas!E1131)=0,"",SUMIFS(MUSD!C:C,MUSD!A:A,ListaUsinas!E1131))</f>
        <v/>
      </c>
      <c r="N1131" s="81" t="s">
        <v>4802</v>
      </c>
      <c r="O1131" s="50"/>
      <c r="P1131" s="79"/>
      <c r="Q1131" s="79"/>
      <c r="R1131" s="79"/>
      <c r="S1131" s="79"/>
      <c r="T1131" s="79"/>
      <c r="U1131" s="79"/>
      <c r="V1131" s="79"/>
      <c r="W1131" s="78"/>
    </row>
    <row r="1132" spans="1:34" s="1" customFormat="1" x14ac:dyDescent="0.25">
      <c r="A1132" s="3" t="s">
        <v>6634</v>
      </c>
      <c r="B1132" s="48" t="s">
        <v>5113</v>
      </c>
      <c r="C1132" s="15" t="s">
        <v>4803</v>
      </c>
      <c r="D1132" s="14" t="s">
        <v>3614</v>
      </c>
      <c r="E1132" s="14" t="str">
        <f t="shared" si="17"/>
        <v>030608</v>
      </c>
      <c r="F1132" s="3" t="s">
        <v>4827</v>
      </c>
      <c r="G1132" s="3" t="s">
        <v>940</v>
      </c>
      <c r="H1132" s="3" t="s">
        <v>6</v>
      </c>
      <c r="I1132" s="3" t="str">
        <f>IFERROR(VLOOKUP(E1132,[2]Sheet1!$C:$D,2,0),"TIPO III - Não classificada")</f>
        <v>TIPO III</v>
      </c>
      <c r="J1132" s="3">
        <v>46965</v>
      </c>
      <c r="K1132" s="86"/>
      <c r="L1132" s="117">
        <f>IF(SUMIFS('MUSD26-30'!B:B,'MUSD26-30'!A:A,ListaUsinas!E1132)=0,"",SUMIFS('MUSD26-30'!B:B,'MUSD26-30'!A:A,ListaUsinas!E1132))</f>
        <v>17.7</v>
      </c>
      <c r="M1132" s="117" t="str">
        <f>IF(SUMIFS(MUSD!C:C,MUSD!A:A,ListaUsinas!E1132)=0,"",SUMIFS(MUSD!C:C,MUSD!A:A,ListaUsinas!E1132))</f>
        <v/>
      </c>
      <c r="N1132" s="81" t="s">
        <v>4802</v>
      </c>
      <c r="O1132" s="50"/>
      <c r="P1132" s="79"/>
      <c r="Q1132" s="79"/>
      <c r="R1132" s="79"/>
      <c r="S1132" s="79"/>
      <c r="T1132" s="79"/>
      <c r="U1132" s="79"/>
      <c r="V1132" s="79"/>
      <c r="W1132" s="78"/>
    </row>
    <row r="1133" spans="1:34" s="1" customFormat="1" x14ac:dyDescent="0.25">
      <c r="A1133" s="3" t="s">
        <v>6634</v>
      </c>
      <c r="B1133" s="48" t="s">
        <v>5113</v>
      </c>
      <c r="C1133" s="15" t="s">
        <v>4804</v>
      </c>
      <c r="D1133" s="14" t="s">
        <v>3867</v>
      </c>
      <c r="E1133" s="14" t="str">
        <f t="shared" si="17"/>
        <v>034777</v>
      </c>
      <c r="F1133" s="3" t="s">
        <v>4827</v>
      </c>
      <c r="G1133" s="3" t="s">
        <v>940</v>
      </c>
      <c r="H1133" s="3" t="s">
        <v>6</v>
      </c>
      <c r="I1133" s="3" t="str">
        <f>IFERROR(VLOOKUP(E1133,[2]Sheet1!$C:$D,2,0),"TIPO III - Não classificada")</f>
        <v>TIPO III</v>
      </c>
      <c r="J1133" s="3">
        <v>46965</v>
      </c>
      <c r="K1133" s="86"/>
      <c r="L1133" s="117">
        <f>IF(SUMIFS('MUSD26-30'!B:B,'MUSD26-30'!A:A,ListaUsinas!E1133)=0,"",SUMIFS('MUSD26-30'!B:B,'MUSD26-30'!A:A,ListaUsinas!E1133))</f>
        <v>20</v>
      </c>
      <c r="M1133" s="117" t="str">
        <f>IF(SUMIFS(MUSD!C:C,MUSD!A:A,ListaUsinas!E1133)=0,"",SUMIFS(MUSD!C:C,MUSD!A:A,ListaUsinas!E1133))</f>
        <v/>
      </c>
      <c r="N1133" s="81"/>
      <c r="O1133" s="50"/>
      <c r="P1133" s="79"/>
      <c r="Q1133" s="79"/>
      <c r="R1133" s="79"/>
      <c r="S1133" s="79"/>
      <c r="T1133" s="79"/>
      <c r="U1133" s="79"/>
      <c r="V1133" s="79"/>
      <c r="W1133" s="78"/>
    </row>
    <row r="1134" spans="1:34" x14ac:dyDescent="0.25">
      <c r="A1134" s="3" t="s">
        <v>6634</v>
      </c>
      <c r="B1134" s="48" t="s">
        <v>5113</v>
      </c>
      <c r="C1134" s="8" t="s">
        <v>4805</v>
      </c>
      <c r="D1134" s="14" t="s">
        <v>2116</v>
      </c>
      <c r="E1134" s="14" t="str">
        <f t="shared" si="17"/>
        <v>034387</v>
      </c>
      <c r="F1134" s="3" t="s">
        <v>4827</v>
      </c>
      <c r="G1134" s="3" t="s">
        <v>940</v>
      </c>
      <c r="H1134" s="3" t="s">
        <v>6</v>
      </c>
      <c r="I1134" s="3" t="str">
        <f>IFERROR(VLOOKUP(E1134,[2]Sheet1!$C:$D,2,0),"TIPO III - Não classificada")</f>
        <v>TIPO III</v>
      </c>
      <c r="J1134" s="3">
        <v>47701</v>
      </c>
      <c r="K1134" s="86"/>
      <c r="L1134" s="117">
        <f>IF(SUMIFS('MUSD26-30'!B:B,'MUSD26-30'!A:A,ListaUsinas!E1134)=0,"",SUMIFS('MUSD26-30'!B:B,'MUSD26-30'!A:A,ListaUsinas!E1134))</f>
        <v>29.9</v>
      </c>
      <c r="M1134" s="117" t="str">
        <f>IF(SUMIFS(MUSD!C:C,MUSD!A:A,ListaUsinas!E1134)=0,"",SUMIFS(MUSD!C:C,MUSD!A:A,ListaUsinas!E1134))</f>
        <v/>
      </c>
      <c r="N1134" s="81"/>
      <c r="O1134" s="50"/>
      <c r="P1134" s="79"/>
      <c r="Q1134" s="79"/>
      <c r="R1134" s="79"/>
      <c r="S1134" s="79"/>
      <c r="T1134" s="79"/>
      <c r="U1134" s="79"/>
      <c r="V1134" s="79"/>
      <c r="W1134" s="78"/>
      <c r="Y1134" s="1"/>
      <c r="Z1134" s="1"/>
      <c r="AA1134" s="1"/>
      <c r="AB1134" s="1"/>
      <c r="AC1134" s="1"/>
      <c r="AD1134" s="1"/>
      <c r="AE1134" s="1"/>
      <c r="AF1134" s="1"/>
      <c r="AG1134" s="1"/>
      <c r="AH1134" s="1"/>
    </row>
    <row r="1135" spans="1:34" x14ac:dyDescent="0.25">
      <c r="A1135" s="3" t="s">
        <v>6634</v>
      </c>
      <c r="B1135" s="48" t="s">
        <v>5113</v>
      </c>
      <c r="C1135" s="8" t="s">
        <v>4806</v>
      </c>
      <c r="D1135" s="14" t="s">
        <v>2373</v>
      </c>
      <c r="E1135" s="14" t="str">
        <f t="shared" si="17"/>
        <v>037069</v>
      </c>
      <c r="F1135" s="3" t="s">
        <v>4827</v>
      </c>
      <c r="G1135" s="3" t="s">
        <v>940</v>
      </c>
      <c r="H1135" s="3" t="s">
        <v>6</v>
      </c>
      <c r="I1135" s="3" t="str">
        <f>IFERROR(VLOOKUP(E1135,[2]Sheet1!$C:$D,2,0),"TIPO III - Não classificada")</f>
        <v>TIPO III</v>
      </c>
      <c r="J1135" s="3">
        <v>46965</v>
      </c>
      <c r="K1135" s="86"/>
      <c r="L1135" s="117">
        <f>IF(SUMIFS('MUSD26-30'!B:B,'MUSD26-30'!A:A,ListaUsinas!E1135)=0,"",SUMIFS('MUSD26-30'!B:B,'MUSD26-30'!A:A,ListaUsinas!E1135))</f>
        <v>15.85</v>
      </c>
      <c r="M1135" s="117" t="str">
        <f>IF(SUMIFS(MUSD!C:C,MUSD!A:A,ListaUsinas!E1135)=0,"",SUMIFS(MUSD!C:C,MUSD!A:A,ListaUsinas!E1135))</f>
        <v/>
      </c>
      <c r="N1135" s="81"/>
      <c r="O1135" s="50"/>
      <c r="P1135" s="79"/>
      <c r="Q1135" s="79"/>
      <c r="R1135" s="79"/>
      <c r="S1135" s="79"/>
      <c r="T1135" s="79"/>
      <c r="U1135" s="79"/>
      <c r="V1135" s="79"/>
      <c r="W1135" s="78"/>
      <c r="Y1135" s="1"/>
      <c r="Z1135" s="1"/>
      <c r="AA1135" s="1"/>
      <c r="AB1135" s="1"/>
      <c r="AC1135" s="1"/>
      <c r="AD1135" s="1"/>
      <c r="AE1135" s="1"/>
      <c r="AF1135" s="1"/>
      <c r="AG1135" s="1"/>
      <c r="AH1135" s="1"/>
    </row>
    <row r="1136" spans="1:34" s="1" customFormat="1" x14ac:dyDescent="0.25">
      <c r="A1136" s="3" t="s">
        <v>6634</v>
      </c>
      <c r="B1136" s="48" t="s">
        <v>5113</v>
      </c>
      <c r="C1136" s="15" t="s">
        <v>4807</v>
      </c>
      <c r="D1136" s="14" t="s">
        <v>3082</v>
      </c>
      <c r="E1136" s="14" t="str">
        <f t="shared" si="17"/>
        <v>028696</v>
      </c>
      <c r="F1136" s="3" t="s">
        <v>4827</v>
      </c>
      <c r="G1136" s="3" t="s">
        <v>940</v>
      </c>
      <c r="H1136" s="3" t="s">
        <v>6</v>
      </c>
      <c r="I1136" s="3" t="str">
        <f>IFERROR(VLOOKUP(E1136,[2]Sheet1!$C:$D,2,0),"TIPO III - Não classificada")</f>
        <v>TIPO III</v>
      </c>
      <c r="J1136" s="3">
        <v>46966</v>
      </c>
      <c r="K1136" s="86"/>
      <c r="L1136" s="117">
        <f>IF(SUMIFS('MUSD26-30'!B:B,'MUSD26-30'!A:A,ListaUsinas!E1136)=0,"",SUMIFS('MUSD26-30'!B:B,'MUSD26-30'!A:A,ListaUsinas!E1136))</f>
        <v>2</v>
      </c>
      <c r="M1136" s="117" t="str">
        <f>IF(SUMIFS(MUSD!C:C,MUSD!A:A,ListaUsinas!E1136)=0,"",SUMIFS(MUSD!C:C,MUSD!A:A,ListaUsinas!E1136))</f>
        <v/>
      </c>
      <c r="N1136" s="81"/>
      <c r="O1136" s="50"/>
      <c r="P1136" s="79"/>
      <c r="Q1136" s="79"/>
      <c r="R1136" s="79"/>
      <c r="S1136" s="79"/>
      <c r="T1136" s="79"/>
      <c r="U1136" s="79"/>
      <c r="V1136" s="79"/>
      <c r="W1136" s="78"/>
    </row>
    <row r="1137" spans="1:34" ht="30" x14ac:dyDescent="0.25">
      <c r="A1137" s="3" t="s">
        <v>6634</v>
      </c>
      <c r="B1137" s="48" t="s">
        <v>5113</v>
      </c>
      <c r="C1137" s="8" t="s">
        <v>14</v>
      </c>
      <c r="D1137" s="14" t="s">
        <v>4808</v>
      </c>
      <c r="E1137" s="14" t="str">
        <f t="shared" si="17"/>
        <v>035105</v>
      </c>
      <c r="F1137" s="3" t="s">
        <v>4827</v>
      </c>
      <c r="G1137" s="3" t="s">
        <v>6633</v>
      </c>
      <c r="H1137" s="3" t="s">
        <v>6</v>
      </c>
      <c r="I1137" s="3" t="str">
        <f>IFERROR(VLOOKUP(E1137,[2]Sheet1!$C:$D,2,0),"TIPO III - Não classificada")</f>
        <v>TIPO III</v>
      </c>
      <c r="J1137" s="3">
        <v>48151</v>
      </c>
      <c r="K1137" s="86">
        <v>45658</v>
      </c>
      <c r="L1137" s="117" t="str">
        <f>IF(SUMIFS('MUSD26-30'!B:B,'MUSD26-30'!A:A,ListaUsinas!E1137)=0,"",SUMIFS('MUSD26-30'!B:B,'MUSD26-30'!A:A,ListaUsinas!E1137))</f>
        <v/>
      </c>
      <c r="M1137" s="117" t="str">
        <f>IF(SUMIFS(MUSD!C:C,MUSD!A:A,ListaUsinas!E1137)=0,"",SUMIFS(MUSD!C:C,MUSD!A:A,ListaUsinas!E1137))</f>
        <v/>
      </c>
      <c r="N1137" s="81" t="s">
        <v>5494</v>
      </c>
      <c r="O1137" s="50"/>
      <c r="P1137" s="79"/>
      <c r="Q1137" s="79"/>
      <c r="R1137" s="79"/>
      <c r="S1137" s="79"/>
      <c r="T1137" s="79"/>
      <c r="U1137" s="79"/>
      <c r="V1137" s="79"/>
      <c r="W1137" s="78"/>
      <c r="Y1137" s="1"/>
      <c r="Z1137" s="1"/>
      <c r="AA1137" s="1"/>
      <c r="AB1137" s="1"/>
      <c r="AC1137" s="1"/>
      <c r="AD1137" s="1"/>
      <c r="AE1137" s="1"/>
      <c r="AF1137" s="1"/>
      <c r="AG1137" s="1"/>
      <c r="AH1137" s="1"/>
    </row>
    <row r="1138" spans="1:34" s="1" customFormat="1" x14ac:dyDescent="0.25">
      <c r="A1138" s="3" t="s">
        <v>6634</v>
      </c>
      <c r="B1138" s="48" t="s">
        <v>5113</v>
      </c>
      <c r="C1138" s="8" t="s">
        <v>4809</v>
      </c>
      <c r="D1138" s="14" t="s">
        <v>4810</v>
      </c>
      <c r="E1138" s="14" t="str">
        <f t="shared" si="17"/>
        <v>043196</v>
      </c>
      <c r="F1138" s="3" t="s">
        <v>4827</v>
      </c>
      <c r="G1138" s="3" t="s">
        <v>6599</v>
      </c>
      <c r="H1138" s="3" t="s">
        <v>6</v>
      </c>
      <c r="I1138" s="3" t="str">
        <f>IFERROR(VLOOKUP(E1138,[2]Sheet1!$C:$D,2,0),"TIPO III - Não classificada")</f>
        <v>TIPO III - Não classificada</v>
      </c>
      <c r="J1138" s="3">
        <v>46962</v>
      </c>
      <c r="K1138" s="86">
        <v>46113</v>
      </c>
      <c r="L1138" s="117" t="str">
        <f>IF(SUMIFS('MUSD26-30'!B:B,'MUSD26-30'!A:A,ListaUsinas!E1138)=0,"",SUMIFS('MUSD26-30'!B:B,'MUSD26-30'!A:A,ListaUsinas!E1138))</f>
        <v/>
      </c>
      <c r="M1138" s="117" t="str">
        <f>IF(SUMIFS(MUSD!C:C,MUSD!A:A,ListaUsinas!E1138)=0,"",SUMIFS(MUSD!C:C,MUSD!A:A,ListaUsinas!E1138))</f>
        <v/>
      </c>
      <c r="N1138" s="81" t="s">
        <v>5497</v>
      </c>
      <c r="O1138" s="50"/>
      <c r="P1138" s="79"/>
      <c r="Q1138" s="79"/>
      <c r="R1138" s="79"/>
      <c r="S1138" s="79"/>
      <c r="T1138" s="79"/>
      <c r="U1138" s="79"/>
      <c r="V1138" s="79"/>
      <c r="W1138" s="78"/>
    </row>
    <row r="1139" spans="1:34" ht="30" x14ac:dyDescent="0.25">
      <c r="A1139" s="3" t="s">
        <v>6634</v>
      </c>
      <c r="B1139" s="48" t="s">
        <v>5113</v>
      </c>
      <c r="C1139" s="8" t="s">
        <v>4811</v>
      </c>
      <c r="D1139" s="14" t="s">
        <v>4812</v>
      </c>
      <c r="E1139" s="14" t="str">
        <f t="shared" si="17"/>
        <v>072056</v>
      </c>
      <c r="F1139" s="3" t="s">
        <v>4827</v>
      </c>
      <c r="G1139" s="3" t="s">
        <v>940</v>
      </c>
      <c r="H1139" s="3" t="s">
        <v>6</v>
      </c>
      <c r="I1139" s="3" t="str">
        <f>IFERROR(VLOOKUP(E1139,[2]Sheet1!$C:$D,2,0),"TIPO III - Não classificada")</f>
        <v>TIPO III</v>
      </c>
      <c r="J1139" s="3">
        <v>48156</v>
      </c>
      <c r="K1139" s="86"/>
      <c r="L1139" s="117">
        <f>IF(SUMIFS('MUSD26-30'!B:B,'MUSD26-30'!A:A,ListaUsinas!E1139)=0,"",SUMIFS('MUSD26-30'!B:B,'MUSD26-30'!A:A,ListaUsinas!E1139))</f>
        <v>0.44</v>
      </c>
      <c r="M1139" s="117" t="str">
        <f>IF(SUMIFS(MUSD!C:C,MUSD!A:A,ListaUsinas!E1139)=0,"",SUMIFS(MUSD!C:C,MUSD!A:A,ListaUsinas!E1139))</f>
        <v/>
      </c>
      <c r="N1139" s="81" t="s">
        <v>5526</v>
      </c>
      <c r="O1139" s="50"/>
      <c r="P1139" s="79"/>
      <c r="Q1139" s="79"/>
      <c r="R1139" s="79"/>
      <c r="S1139" s="79"/>
      <c r="T1139" s="79"/>
      <c r="U1139" s="79"/>
      <c r="V1139" s="79"/>
      <c r="W1139" s="78"/>
      <c r="Y1139" s="1"/>
      <c r="Z1139" s="1"/>
      <c r="AA1139" s="1"/>
      <c r="AB1139" s="1"/>
      <c r="AC1139" s="1"/>
      <c r="AD1139" s="1"/>
      <c r="AE1139" s="1"/>
      <c r="AF1139" s="1"/>
      <c r="AG1139" s="1"/>
      <c r="AH1139" s="1"/>
    </row>
    <row r="1140" spans="1:34" x14ac:dyDescent="0.25">
      <c r="A1140" s="3" t="s">
        <v>6634</v>
      </c>
      <c r="B1140" s="48" t="s">
        <v>5113</v>
      </c>
      <c r="C1140" s="15" t="s">
        <v>4817</v>
      </c>
      <c r="D1140" s="14" t="s">
        <v>4818</v>
      </c>
      <c r="E1140" s="14" t="str">
        <f t="shared" si="17"/>
        <v>043202</v>
      </c>
      <c r="F1140" s="3" t="s">
        <v>4827</v>
      </c>
      <c r="G1140" s="3" t="s">
        <v>6600</v>
      </c>
      <c r="H1140" s="3" t="s">
        <v>6</v>
      </c>
      <c r="I1140" s="3" t="str">
        <f>IFERROR(VLOOKUP(E1140,[2]Sheet1!$C:$D,2,0),"TIPO III - Não classificada")</f>
        <v>TIPO III</v>
      </c>
      <c r="J1140" s="3">
        <v>46956</v>
      </c>
      <c r="K1140" s="86">
        <v>46478</v>
      </c>
      <c r="L1140" s="117">
        <f>IF(SUMIFS('MUSD26-30'!B:B,'MUSD26-30'!A:A,ListaUsinas!E1140)=0,"",SUMIFS('MUSD26-30'!B:B,'MUSD26-30'!A:A,ListaUsinas!E1140))</f>
        <v>1</v>
      </c>
      <c r="M1140" s="117" t="str">
        <f>IF(SUMIFS(MUSD!C:C,MUSD!A:A,ListaUsinas!E1140)=0,"",SUMIFS(MUSD!C:C,MUSD!A:A,ListaUsinas!E1140))</f>
        <v/>
      </c>
      <c r="N1140" s="81" t="s">
        <v>6068</v>
      </c>
      <c r="O1140" s="50"/>
      <c r="P1140" s="79"/>
      <c r="Q1140" s="79"/>
      <c r="R1140" s="79"/>
      <c r="S1140" s="79"/>
      <c r="T1140" s="79"/>
      <c r="U1140" s="79"/>
      <c r="V1140" s="79"/>
      <c r="W1140" s="78"/>
      <c r="Y1140" s="1"/>
      <c r="Z1140" s="1"/>
      <c r="AA1140" s="1"/>
      <c r="AB1140" s="1"/>
      <c r="AC1140" s="1"/>
      <c r="AD1140" s="1"/>
      <c r="AE1140" s="1"/>
      <c r="AF1140" s="1"/>
      <c r="AG1140" s="1"/>
      <c r="AH1140" s="1"/>
    </row>
    <row r="1141" spans="1:34" x14ac:dyDescent="0.25">
      <c r="A1141" s="3" t="s">
        <v>6634</v>
      </c>
      <c r="B1141" s="48" t="s">
        <v>5113</v>
      </c>
      <c r="C1141" s="8" t="s">
        <v>4828</v>
      </c>
      <c r="D1141" s="14" t="s">
        <v>2458</v>
      </c>
      <c r="E1141" s="14" t="str">
        <f t="shared" si="17"/>
        <v>068302</v>
      </c>
      <c r="F1141" s="3" t="s">
        <v>4857</v>
      </c>
      <c r="G1141" s="3" t="s">
        <v>940</v>
      </c>
      <c r="H1141" s="3" t="s">
        <v>6</v>
      </c>
      <c r="I1141" s="3" t="str">
        <f>IFERROR(VLOOKUP(E1141,[2]Sheet1!$C:$D,2,0),"TIPO III - Não classificada")</f>
        <v>TIPO III</v>
      </c>
      <c r="J1141" s="3">
        <v>47007</v>
      </c>
      <c r="K1141" s="86"/>
      <c r="L1141" s="117" t="str">
        <f>IF(SUMIFS('MUSD26-30'!B:B,'MUSD26-30'!A:A,ListaUsinas!E1141)=0,"",SUMIFS('MUSD26-30'!B:B,'MUSD26-30'!A:A,ListaUsinas!E1141))</f>
        <v/>
      </c>
      <c r="M1141" s="117">
        <f>IF(SUMIFS(MUSD!C:C,MUSD!A:A,ListaUsinas!E1141)=0,"",SUMIFS(MUSD!C:C,MUSD!A:A,ListaUsinas!E1141))</f>
        <v>0.7</v>
      </c>
      <c r="N1141" s="81"/>
      <c r="O1141" s="50"/>
      <c r="P1141" s="79"/>
      <c r="Q1141" s="79"/>
      <c r="R1141" s="79"/>
      <c r="S1141" s="79"/>
      <c r="T1141" s="79"/>
      <c r="U1141" s="79"/>
      <c r="V1141" s="79"/>
      <c r="W1141" s="78"/>
      <c r="Y1141" s="1"/>
      <c r="Z1141" s="1"/>
      <c r="AA1141" s="1"/>
      <c r="AB1141" s="1"/>
      <c r="AC1141" s="1"/>
      <c r="AD1141" s="1"/>
      <c r="AE1141" s="1"/>
      <c r="AF1141" s="1"/>
      <c r="AG1141" s="1"/>
      <c r="AH1141" s="1"/>
    </row>
    <row r="1142" spans="1:34" s="1" customFormat="1" ht="13.5" customHeight="1" x14ac:dyDescent="0.25">
      <c r="A1142" s="3" t="s">
        <v>6634</v>
      </c>
      <c r="B1142" s="48" t="s">
        <v>5113</v>
      </c>
      <c r="C1142" s="15" t="s">
        <v>4829</v>
      </c>
      <c r="D1142" s="14" t="s">
        <v>2699</v>
      </c>
      <c r="E1142" s="14" t="str">
        <f t="shared" si="17"/>
        <v>028605</v>
      </c>
      <c r="F1142" s="3" t="s">
        <v>4857</v>
      </c>
      <c r="G1142" s="3" t="s">
        <v>940</v>
      </c>
      <c r="H1142" s="3" t="s">
        <v>6</v>
      </c>
      <c r="I1142" s="3" t="str">
        <f>IFERROR(VLOOKUP(E1142,[2]Sheet1!$C:$D,2,0),"TIPO III - Não classificada")</f>
        <v>TIPO III</v>
      </c>
      <c r="J1142" s="3">
        <v>47008</v>
      </c>
      <c r="K1142" s="86"/>
      <c r="L1142" s="117" t="str">
        <f>IF(SUMIFS('MUSD26-30'!B:B,'MUSD26-30'!A:A,ListaUsinas!E1142)=0,"",SUMIFS('MUSD26-30'!B:B,'MUSD26-30'!A:A,ListaUsinas!E1142))</f>
        <v/>
      </c>
      <c r="M1142" s="117">
        <f>IF(SUMIFS(MUSD!C:C,MUSD!A:A,ListaUsinas!E1142)=0,"",SUMIFS(MUSD!C:C,MUSD!A:A,ListaUsinas!E1142))</f>
        <v>26.5</v>
      </c>
      <c r="N1142" s="81"/>
      <c r="O1142" s="50"/>
      <c r="P1142" s="79"/>
      <c r="Q1142" s="79"/>
      <c r="R1142" s="79"/>
      <c r="S1142" s="79"/>
      <c r="T1142" s="79"/>
      <c r="U1142" s="79"/>
      <c r="V1142" s="79"/>
      <c r="W1142" s="78"/>
    </row>
    <row r="1143" spans="1:34" s="1" customFormat="1" ht="12.75" customHeight="1" x14ac:dyDescent="0.25">
      <c r="A1143" s="3" t="s">
        <v>6634</v>
      </c>
      <c r="B1143" s="48" t="s">
        <v>5113</v>
      </c>
      <c r="C1143" s="15" t="s">
        <v>4830</v>
      </c>
      <c r="D1143" s="14" t="s">
        <v>3086</v>
      </c>
      <c r="E1143" s="14" t="str">
        <f t="shared" si="17"/>
        <v>028660</v>
      </c>
      <c r="F1143" s="3" t="s">
        <v>4857</v>
      </c>
      <c r="G1143" s="3" t="s">
        <v>940</v>
      </c>
      <c r="H1143" s="3" t="s">
        <v>6</v>
      </c>
      <c r="I1143" s="3" t="str">
        <f>IFERROR(VLOOKUP(E1143,[2]Sheet1!$C:$D,2,0),"TIPO III - Não classificada")</f>
        <v>TIPO III</v>
      </c>
      <c r="J1143" s="3">
        <v>47008</v>
      </c>
      <c r="K1143" s="86"/>
      <c r="L1143" s="117" t="str">
        <f>IF(SUMIFS('MUSD26-30'!B:B,'MUSD26-30'!A:A,ListaUsinas!E1143)=0,"",SUMIFS('MUSD26-30'!B:B,'MUSD26-30'!A:A,ListaUsinas!E1143))</f>
        <v/>
      </c>
      <c r="M1143" s="117">
        <f>IF(SUMIFS(MUSD!C:C,MUSD!A:A,ListaUsinas!E1143)=0,"",SUMIFS(MUSD!C:C,MUSD!A:A,ListaUsinas!E1143))</f>
        <v>5</v>
      </c>
      <c r="N1143" s="81"/>
      <c r="O1143" s="50"/>
      <c r="P1143" s="79"/>
      <c r="Q1143" s="79"/>
      <c r="R1143" s="79"/>
      <c r="S1143" s="79"/>
      <c r="T1143" s="79"/>
      <c r="U1143" s="79"/>
      <c r="V1143" s="79"/>
      <c r="W1143" s="78"/>
    </row>
    <row r="1144" spans="1:34" s="1" customFormat="1" x14ac:dyDescent="0.25">
      <c r="A1144" s="3" t="s">
        <v>6634</v>
      </c>
      <c r="B1144" s="48" t="s">
        <v>5113</v>
      </c>
      <c r="C1144" s="15" t="s">
        <v>4831</v>
      </c>
      <c r="D1144" s="14" t="s">
        <v>3363</v>
      </c>
      <c r="E1144" s="14" t="str">
        <f t="shared" si="17"/>
        <v>031694</v>
      </c>
      <c r="F1144" s="3" t="s">
        <v>4857</v>
      </c>
      <c r="G1144" s="3" t="s">
        <v>940</v>
      </c>
      <c r="H1144" s="3" t="s">
        <v>6</v>
      </c>
      <c r="I1144" s="3" t="str">
        <f>IFERROR(VLOOKUP(E1144,[2]Sheet1!$C:$D,2,0),"TIPO III - Não classificada")</f>
        <v>TIPO III</v>
      </c>
      <c r="J1144" s="3">
        <v>47705</v>
      </c>
      <c r="K1144" s="86"/>
      <c r="L1144" s="117" t="str">
        <f>IF(SUMIFS('MUSD26-30'!B:B,'MUSD26-30'!A:A,ListaUsinas!E1144)=0,"",SUMIFS('MUSD26-30'!B:B,'MUSD26-30'!A:A,ListaUsinas!E1144))</f>
        <v/>
      </c>
      <c r="M1144" s="117">
        <f>IF(SUMIFS(MUSD!C:C,MUSD!A:A,ListaUsinas!E1144)=0,"",SUMIFS(MUSD!C:C,MUSD!A:A,ListaUsinas!E1144))</f>
        <v>1.0489999999999999</v>
      </c>
      <c r="N1144" s="81"/>
      <c r="O1144" s="50"/>
      <c r="P1144" s="79"/>
      <c r="Q1144" s="79"/>
      <c r="R1144" s="79"/>
      <c r="S1144" s="79"/>
      <c r="T1144" s="79"/>
      <c r="U1144" s="79"/>
      <c r="V1144" s="79"/>
      <c r="W1144" s="78"/>
    </row>
    <row r="1145" spans="1:34" s="1" customFormat="1" x14ac:dyDescent="0.25">
      <c r="A1145" s="3" t="s">
        <v>6634</v>
      </c>
      <c r="B1145" s="48" t="s">
        <v>5113</v>
      </c>
      <c r="C1145" s="15" t="s">
        <v>4832</v>
      </c>
      <c r="D1145" s="14" t="s">
        <v>3465</v>
      </c>
      <c r="E1145" s="14" t="str">
        <f t="shared" si="17"/>
        <v>030454</v>
      </c>
      <c r="F1145" s="3" t="s">
        <v>4857</v>
      </c>
      <c r="G1145" s="3" t="s">
        <v>940</v>
      </c>
      <c r="H1145" s="3" t="s">
        <v>6</v>
      </c>
      <c r="I1145" s="3" t="str">
        <f>IFERROR(VLOOKUP(E1145,[2]Sheet1!$C:$D,2,0),"TIPO III - Não classificada")</f>
        <v>TIPO III</v>
      </c>
      <c r="J1145" s="3">
        <v>47009</v>
      </c>
      <c r="K1145" s="86"/>
      <c r="L1145" s="117" t="str">
        <f>IF(SUMIFS('MUSD26-30'!B:B,'MUSD26-30'!A:A,ListaUsinas!E1145)=0,"",SUMIFS('MUSD26-30'!B:B,'MUSD26-30'!A:A,ListaUsinas!E1145))</f>
        <v/>
      </c>
      <c r="M1145" s="117">
        <f>IF(SUMIFS(MUSD!C:C,MUSD!A:A,ListaUsinas!E1145)=0,"",SUMIFS(MUSD!C:C,MUSD!A:A,ListaUsinas!E1145))</f>
        <v>20</v>
      </c>
      <c r="N1145" s="81"/>
      <c r="O1145" s="50"/>
      <c r="P1145" s="79"/>
      <c r="Q1145" s="79"/>
      <c r="R1145" s="79"/>
      <c r="S1145" s="79"/>
      <c r="T1145" s="79"/>
      <c r="U1145" s="79"/>
      <c r="V1145" s="79"/>
      <c r="W1145" s="78"/>
    </row>
    <row r="1146" spans="1:34" s="1" customFormat="1" x14ac:dyDescent="0.25">
      <c r="A1146" s="3" t="s">
        <v>6634</v>
      </c>
      <c r="B1146" s="48" t="s">
        <v>5113</v>
      </c>
      <c r="C1146" s="15" t="s">
        <v>4833</v>
      </c>
      <c r="D1146" s="14" t="s">
        <v>2737</v>
      </c>
      <c r="E1146" s="14" t="str">
        <f t="shared" si="17"/>
        <v>030121</v>
      </c>
      <c r="F1146" s="3" t="s">
        <v>4857</v>
      </c>
      <c r="G1146" s="3" t="s">
        <v>940</v>
      </c>
      <c r="H1146" s="3" t="s">
        <v>6</v>
      </c>
      <c r="I1146" s="3" t="str">
        <f>IFERROR(VLOOKUP(E1146,[2]Sheet1!$C:$D,2,0),"TIPO III - Não classificada")</f>
        <v>TIPO III</v>
      </c>
      <c r="J1146" s="3">
        <v>47010</v>
      </c>
      <c r="K1146" s="86"/>
      <c r="L1146" s="117" t="str">
        <f>IF(SUMIFS('MUSD26-30'!B:B,'MUSD26-30'!A:A,ListaUsinas!E1146)=0,"",SUMIFS('MUSD26-30'!B:B,'MUSD26-30'!A:A,ListaUsinas!E1146))</f>
        <v/>
      </c>
      <c r="M1146" s="117">
        <f>IF(SUMIFS(MUSD!C:C,MUSD!A:A,ListaUsinas!E1146)=0,"",SUMIFS(MUSD!C:C,MUSD!A:A,ListaUsinas!E1146))</f>
        <v>14.4</v>
      </c>
      <c r="N1146" s="81"/>
      <c r="O1146" s="50"/>
      <c r="P1146" s="79"/>
      <c r="Q1146" s="79"/>
      <c r="R1146" s="79"/>
      <c r="S1146" s="79"/>
      <c r="T1146" s="79"/>
      <c r="U1146" s="79"/>
      <c r="V1146" s="79"/>
      <c r="W1146" s="78"/>
    </row>
    <row r="1147" spans="1:34" s="1" customFormat="1" x14ac:dyDescent="0.25">
      <c r="A1147" s="3" t="s">
        <v>6634</v>
      </c>
      <c r="B1147" s="48" t="s">
        <v>5113</v>
      </c>
      <c r="C1147" s="15" t="s">
        <v>4834</v>
      </c>
      <c r="D1147" s="14" t="s">
        <v>3816</v>
      </c>
      <c r="E1147" s="14" t="str">
        <f t="shared" si="17"/>
        <v>030370</v>
      </c>
      <c r="F1147" s="3" t="s">
        <v>4857</v>
      </c>
      <c r="G1147" s="3" t="s">
        <v>940</v>
      </c>
      <c r="H1147" s="3" t="s">
        <v>6</v>
      </c>
      <c r="I1147" s="3" t="str">
        <f>IFERROR(VLOOKUP(E1147,[2]Sheet1!$C:$D,2,0),"TIPO III - Não classificada")</f>
        <v>TIPO III</v>
      </c>
      <c r="J1147" s="3">
        <v>47010</v>
      </c>
      <c r="K1147" s="86"/>
      <c r="L1147" s="117" t="str">
        <f>IF(SUMIFS('MUSD26-30'!B:B,'MUSD26-30'!A:A,ListaUsinas!E1147)=0,"",SUMIFS('MUSD26-30'!B:B,'MUSD26-30'!A:A,ListaUsinas!E1147))</f>
        <v/>
      </c>
      <c r="M1147" s="117">
        <f>IF(SUMIFS(MUSD!C:C,MUSD!A:A,ListaUsinas!E1147)=0,"",SUMIFS(MUSD!C:C,MUSD!A:A,ListaUsinas!E1147))</f>
        <v>14.4</v>
      </c>
      <c r="N1147" s="81"/>
      <c r="O1147" s="50"/>
      <c r="P1147" s="79"/>
      <c r="Q1147" s="79"/>
      <c r="R1147" s="79"/>
      <c r="S1147" s="79"/>
      <c r="T1147" s="79"/>
      <c r="U1147" s="79"/>
      <c r="V1147" s="79"/>
      <c r="W1147" s="78"/>
    </row>
    <row r="1148" spans="1:34" x14ac:dyDescent="0.25">
      <c r="A1148" s="3" t="s">
        <v>6634</v>
      </c>
      <c r="B1148" s="48" t="s">
        <v>5113</v>
      </c>
      <c r="C1148" s="8" t="s">
        <v>4835</v>
      </c>
      <c r="D1148" s="14" t="s">
        <v>2128</v>
      </c>
      <c r="E1148" s="14" t="str">
        <f t="shared" si="17"/>
        <v>035096</v>
      </c>
      <c r="F1148" s="3" t="s">
        <v>4857</v>
      </c>
      <c r="G1148" s="3" t="s">
        <v>940</v>
      </c>
      <c r="H1148" s="3" t="s">
        <v>6</v>
      </c>
      <c r="I1148" s="3" t="str">
        <f>IFERROR(VLOOKUP(E1148,[2]Sheet1!$C:$D,2,0),"TIPO III - Não classificada")</f>
        <v>TIPO III</v>
      </c>
      <c r="J1148" s="3">
        <v>47010</v>
      </c>
      <c r="K1148" s="86"/>
      <c r="L1148" s="117" t="str">
        <f>IF(SUMIFS('MUSD26-30'!B:B,'MUSD26-30'!A:A,ListaUsinas!E1148)=0,"",SUMIFS('MUSD26-30'!B:B,'MUSD26-30'!A:A,ListaUsinas!E1148))</f>
        <v/>
      </c>
      <c r="M1148" s="117">
        <f>IF(SUMIFS(MUSD!C:C,MUSD!A:A,ListaUsinas!E1148)=0,"",SUMIFS(MUSD!C:C,MUSD!A:A,ListaUsinas!E1148))</f>
        <v>1.75</v>
      </c>
      <c r="N1148" s="81"/>
      <c r="O1148" s="50"/>
      <c r="P1148" s="79"/>
      <c r="Q1148" s="79"/>
      <c r="R1148" s="79"/>
      <c r="S1148" s="79"/>
      <c r="T1148" s="79"/>
      <c r="U1148" s="79"/>
      <c r="V1148" s="79"/>
      <c r="W1148" s="78"/>
      <c r="Y1148" s="1"/>
      <c r="Z1148" s="1"/>
      <c r="AA1148" s="1"/>
      <c r="AB1148" s="1"/>
      <c r="AC1148" s="1"/>
      <c r="AD1148" s="1"/>
      <c r="AE1148" s="1"/>
      <c r="AF1148" s="1"/>
      <c r="AG1148" s="1"/>
      <c r="AH1148" s="1"/>
    </row>
    <row r="1149" spans="1:34" s="1" customFormat="1" x14ac:dyDescent="0.25">
      <c r="A1149" s="3" t="s">
        <v>6634</v>
      </c>
      <c r="B1149" s="48" t="s">
        <v>5113</v>
      </c>
      <c r="C1149" s="8" t="s">
        <v>4836</v>
      </c>
      <c r="D1149" s="14" t="s">
        <v>2614</v>
      </c>
      <c r="E1149" s="14" t="str">
        <f t="shared" si="17"/>
        <v>034184</v>
      </c>
      <c r="F1149" s="3" t="s">
        <v>4857</v>
      </c>
      <c r="G1149" s="3" t="s">
        <v>940</v>
      </c>
      <c r="H1149" s="3" t="s">
        <v>6</v>
      </c>
      <c r="I1149" s="3" t="str">
        <f>IFERROR(VLOOKUP(E1149,[2]Sheet1!$C:$D,2,0),"TIPO III - Não classificada")</f>
        <v>TIPO II-B</v>
      </c>
      <c r="J1149" s="3">
        <v>47692</v>
      </c>
      <c r="K1149" s="86"/>
      <c r="L1149" s="117" t="str">
        <f>IF(SUMIFS('MUSD26-30'!B:B,'MUSD26-30'!A:A,ListaUsinas!E1149)=0,"",SUMIFS('MUSD26-30'!B:B,'MUSD26-30'!A:A,ListaUsinas!E1149))</f>
        <v/>
      </c>
      <c r="M1149" s="117">
        <f>IF(SUMIFS(MUSD!C:C,MUSD!A:A,ListaUsinas!E1149)=0,"",SUMIFS(MUSD!C:C,MUSD!A:A,ListaUsinas!E1149))</f>
        <v>30</v>
      </c>
      <c r="N1149" s="81"/>
      <c r="O1149" s="50"/>
      <c r="P1149" s="79"/>
      <c r="Q1149" s="79"/>
      <c r="R1149" s="79"/>
      <c r="S1149" s="79"/>
      <c r="T1149" s="79"/>
      <c r="U1149" s="79"/>
      <c r="V1149" s="79"/>
      <c r="W1149" s="78"/>
    </row>
    <row r="1150" spans="1:34" s="1" customFormat="1" ht="13.5" customHeight="1" x14ac:dyDescent="0.25">
      <c r="A1150" s="3" t="s">
        <v>6634</v>
      </c>
      <c r="B1150" s="48" t="s">
        <v>5113</v>
      </c>
      <c r="C1150" s="15" t="s">
        <v>4837</v>
      </c>
      <c r="D1150" s="14" t="s">
        <v>2914</v>
      </c>
      <c r="E1150" s="14" t="str">
        <f t="shared" si="17"/>
        <v>030333</v>
      </c>
      <c r="F1150" s="3" t="s">
        <v>4857</v>
      </c>
      <c r="G1150" s="3" t="s">
        <v>940</v>
      </c>
      <c r="H1150" s="3" t="s">
        <v>6</v>
      </c>
      <c r="I1150" s="3" t="str">
        <f>IFERROR(VLOOKUP(E1150,[2]Sheet1!$C:$D,2,0),"TIPO III - Não classificada")</f>
        <v>TIPO III</v>
      </c>
      <c r="J1150" s="3">
        <v>47011</v>
      </c>
      <c r="K1150" s="86"/>
      <c r="L1150" s="117">
        <f>IF(SUMIFS('MUSD26-30'!B:B,'MUSD26-30'!A:A,ListaUsinas!E1150)=0,"",SUMIFS('MUSD26-30'!B:B,'MUSD26-30'!A:A,ListaUsinas!E1150))</f>
        <v>19.649999999999999</v>
      </c>
      <c r="M1150" s="117">
        <f>IF(SUMIFS(MUSD!C:C,MUSD!A:A,ListaUsinas!E1150)=0,"",SUMIFS(MUSD!C:C,MUSD!A:A,ListaUsinas!E1150))</f>
        <v>19.649999999999999</v>
      </c>
      <c r="N1150" s="81"/>
      <c r="O1150" s="50"/>
      <c r="P1150" s="79"/>
      <c r="Q1150" s="79"/>
      <c r="R1150" s="79"/>
      <c r="S1150" s="79"/>
      <c r="T1150" s="79"/>
      <c r="U1150" s="79"/>
      <c r="V1150" s="79"/>
      <c r="W1150" s="78"/>
    </row>
    <row r="1151" spans="1:34" s="1" customFormat="1" ht="13.5" customHeight="1" x14ac:dyDescent="0.25">
      <c r="A1151" s="3" t="s">
        <v>6634</v>
      </c>
      <c r="B1151" s="48" t="s">
        <v>5113</v>
      </c>
      <c r="C1151" s="15" t="s">
        <v>4838</v>
      </c>
      <c r="D1151" s="14" t="s">
        <v>2919</v>
      </c>
      <c r="E1151" s="14" t="str">
        <f t="shared" si="17"/>
        <v>030501</v>
      </c>
      <c r="F1151" s="3" t="s">
        <v>4857</v>
      </c>
      <c r="G1151" s="3" t="s">
        <v>940</v>
      </c>
      <c r="H1151" s="3" t="s">
        <v>6</v>
      </c>
      <c r="I1151" s="3" t="str">
        <f>IFERROR(VLOOKUP(E1151,[2]Sheet1!$C:$D,2,0),"TIPO III - Não classificada")</f>
        <v>TIPO III</v>
      </c>
      <c r="J1151" s="3">
        <v>47011</v>
      </c>
      <c r="K1151" s="86"/>
      <c r="L1151" s="117">
        <f>IF(SUMIFS('MUSD26-30'!B:B,'MUSD26-30'!A:A,ListaUsinas!E1151)=0,"",SUMIFS('MUSD26-30'!B:B,'MUSD26-30'!A:A,ListaUsinas!E1151))</f>
        <v>19.649999999999999</v>
      </c>
      <c r="M1151" s="117">
        <f>IF(SUMIFS(MUSD!C:C,MUSD!A:A,ListaUsinas!E1151)=0,"",SUMIFS(MUSD!C:C,MUSD!A:A,ListaUsinas!E1151))</f>
        <v>19.649999999999999</v>
      </c>
      <c r="N1151" s="81"/>
      <c r="O1151" s="50"/>
      <c r="P1151" s="79"/>
      <c r="Q1151" s="79"/>
      <c r="R1151" s="79"/>
      <c r="S1151" s="79"/>
      <c r="T1151" s="79"/>
      <c r="U1151" s="79"/>
      <c r="V1151" s="79"/>
      <c r="W1151" s="78"/>
    </row>
    <row r="1152" spans="1:34" s="1" customFormat="1" x14ac:dyDescent="0.25">
      <c r="A1152" s="3" t="s">
        <v>6634</v>
      </c>
      <c r="B1152" s="48" t="s">
        <v>5113</v>
      </c>
      <c r="C1152" s="15" t="s">
        <v>4839</v>
      </c>
      <c r="D1152" s="14" t="s">
        <v>3466</v>
      </c>
      <c r="E1152" s="14" t="str">
        <f t="shared" si="17"/>
        <v>030622</v>
      </c>
      <c r="F1152" s="3" t="s">
        <v>4857</v>
      </c>
      <c r="G1152" s="3" t="s">
        <v>940</v>
      </c>
      <c r="H1152" s="3" t="s">
        <v>6</v>
      </c>
      <c r="I1152" s="3" t="str">
        <f>IFERROR(VLOOKUP(E1152,[2]Sheet1!$C:$D,2,0),"TIPO III - Não classificada")</f>
        <v>TIPO III</v>
      </c>
      <c r="J1152" s="3">
        <v>47011</v>
      </c>
      <c r="K1152" s="86"/>
      <c r="L1152" s="117">
        <f>IF(SUMIFS('MUSD26-30'!B:B,'MUSD26-30'!A:A,ListaUsinas!E1152)=0,"",SUMIFS('MUSD26-30'!B:B,'MUSD26-30'!A:A,ListaUsinas!E1152))</f>
        <v>28</v>
      </c>
      <c r="M1152" s="117">
        <f>IF(SUMIFS(MUSD!C:C,MUSD!A:A,ListaUsinas!E1152)=0,"",SUMIFS(MUSD!C:C,MUSD!A:A,ListaUsinas!E1152))</f>
        <v>28</v>
      </c>
      <c r="N1152" s="81"/>
      <c r="O1152" s="50"/>
      <c r="P1152" s="79"/>
      <c r="Q1152" s="79"/>
      <c r="R1152" s="79"/>
      <c r="S1152" s="79"/>
      <c r="T1152" s="79"/>
      <c r="U1152" s="79"/>
      <c r="V1152" s="79"/>
      <c r="W1152" s="78"/>
    </row>
    <row r="1153" spans="1:34" s="1" customFormat="1" x14ac:dyDescent="0.25">
      <c r="A1153" s="3" t="s">
        <v>6634</v>
      </c>
      <c r="B1153" s="48" t="s">
        <v>5113</v>
      </c>
      <c r="C1153" s="15" t="s">
        <v>4840</v>
      </c>
      <c r="D1153" s="14" t="s">
        <v>3633</v>
      </c>
      <c r="E1153" s="14" t="str">
        <f t="shared" si="17"/>
        <v>028424</v>
      </c>
      <c r="F1153" s="3" t="s">
        <v>4857</v>
      </c>
      <c r="G1153" s="3" t="s">
        <v>940</v>
      </c>
      <c r="H1153" s="3" t="s">
        <v>6</v>
      </c>
      <c r="I1153" s="3" t="str">
        <f>IFERROR(VLOOKUP(E1153,[2]Sheet1!$C:$D,2,0),"TIPO III - Não classificada")</f>
        <v>TIPO III</v>
      </c>
      <c r="J1153" s="3">
        <v>47011</v>
      </c>
      <c r="K1153" s="86"/>
      <c r="L1153" s="117">
        <f>IF(SUMIFS('MUSD26-30'!B:B,'MUSD26-30'!A:A,ListaUsinas!E1153)=0,"",SUMIFS('MUSD26-30'!B:B,'MUSD26-30'!A:A,ListaUsinas!E1153))</f>
        <v>45</v>
      </c>
      <c r="M1153" s="117">
        <f>IF(SUMIFS(MUSD!C:C,MUSD!A:A,ListaUsinas!E1153)=0,"",SUMIFS(MUSD!C:C,MUSD!A:A,ListaUsinas!E1153))</f>
        <v>45</v>
      </c>
      <c r="N1153" s="81"/>
      <c r="O1153" s="50"/>
      <c r="P1153" s="79"/>
      <c r="Q1153" s="79"/>
      <c r="R1153" s="79"/>
      <c r="S1153" s="79"/>
      <c r="T1153" s="79"/>
      <c r="U1153" s="79"/>
      <c r="V1153" s="79"/>
      <c r="W1153" s="78"/>
    </row>
    <row r="1154" spans="1:34" s="1" customFormat="1" x14ac:dyDescent="0.25">
      <c r="A1154" s="3" t="s">
        <v>6634</v>
      </c>
      <c r="B1154" s="48" t="s">
        <v>5113</v>
      </c>
      <c r="C1154" s="15" t="s">
        <v>4841</v>
      </c>
      <c r="D1154" s="14" t="s">
        <v>2055</v>
      </c>
      <c r="E1154" s="14" t="str">
        <f t="shared" ref="E1154:E1217" si="18">MID(D1154,11,6)</f>
        <v>031399</v>
      </c>
      <c r="F1154" s="3" t="s">
        <v>4857</v>
      </c>
      <c r="G1154" s="3" t="s">
        <v>940</v>
      </c>
      <c r="H1154" s="3" t="s">
        <v>6</v>
      </c>
      <c r="I1154" s="3" t="str">
        <f>IFERROR(VLOOKUP(E1154,[2]Sheet1!$C:$D,2,0),"TIPO III - Não classificada")</f>
        <v>TIPO III</v>
      </c>
      <c r="J1154" s="3">
        <v>47703</v>
      </c>
      <c r="K1154" s="86"/>
      <c r="L1154" s="117">
        <f>IF(SUMIFS('MUSD26-30'!B:B,'MUSD26-30'!A:A,ListaUsinas!E1154)=0,"",SUMIFS('MUSD26-30'!B:B,'MUSD26-30'!A:A,ListaUsinas!E1154))</f>
        <v>0.5</v>
      </c>
      <c r="M1154" s="117">
        <f>IF(SUMIFS(MUSD!C:C,MUSD!A:A,ListaUsinas!E1154)=0,"",SUMIFS(MUSD!C:C,MUSD!A:A,ListaUsinas!E1154))</f>
        <v>0.5</v>
      </c>
      <c r="N1154" s="81"/>
      <c r="O1154" s="50"/>
      <c r="P1154" s="79"/>
      <c r="Q1154" s="79"/>
      <c r="R1154" s="79"/>
      <c r="S1154" s="79"/>
      <c r="T1154" s="79"/>
      <c r="U1154" s="79"/>
      <c r="V1154" s="79"/>
      <c r="W1154" s="78"/>
    </row>
    <row r="1155" spans="1:34" s="1" customFormat="1" x14ac:dyDescent="0.25">
      <c r="A1155" s="3" t="s">
        <v>6634</v>
      </c>
      <c r="B1155" s="48" t="s">
        <v>5113</v>
      </c>
      <c r="C1155" s="15" t="s">
        <v>4842</v>
      </c>
      <c r="D1155" s="14" t="s">
        <v>2402</v>
      </c>
      <c r="E1155" s="14" t="str">
        <f t="shared" si="18"/>
        <v>050250</v>
      </c>
      <c r="F1155" s="3" t="s">
        <v>4857</v>
      </c>
      <c r="G1155" s="3" t="s">
        <v>940</v>
      </c>
      <c r="H1155" s="3" t="s">
        <v>6</v>
      </c>
      <c r="I1155" s="3" t="str">
        <f>IFERROR(VLOOKUP(E1155,[2]Sheet1!$C:$D,2,0),"TIPO III - Não classificada")</f>
        <v>TIPO III</v>
      </c>
      <c r="J1155" s="3">
        <v>47703</v>
      </c>
      <c r="K1155" s="86"/>
      <c r="L1155" s="117">
        <f>IF(SUMIFS('MUSD26-30'!B:B,'MUSD26-30'!A:A,ListaUsinas!E1155)=0,"",SUMIFS('MUSD26-30'!B:B,'MUSD26-30'!A:A,ListaUsinas!E1155))</f>
        <v>0.85</v>
      </c>
      <c r="M1155" s="117">
        <f>IF(SUMIFS(MUSD!C:C,MUSD!A:A,ListaUsinas!E1155)=0,"",SUMIFS(MUSD!C:C,MUSD!A:A,ListaUsinas!E1155))</f>
        <v>0.85</v>
      </c>
      <c r="N1155" s="81"/>
      <c r="O1155" s="50"/>
      <c r="P1155" s="79"/>
      <c r="Q1155" s="79"/>
      <c r="R1155" s="79"/>
      <c r="S1155" s="79"/>
      <c r="T1155" s="79"/>
      <c r="U1155" s="79"/>
      <c r="V1155" s="79"/>
      <c r="W1155" s="78"/>
    </row>
    <row r="1156" spans="1:34" s="1" customFormat="1" x14ac:dyDescent="0.25">
      <c r="A1156" s="3" t="s">
        <v>6634</v>
      </c>
      <c r="B1156" s="48" t="s">
        <v>5113</v>
      </c>
      <c r="C1156" s="15" t="s">
        <v>4843</v>
      </c>
      <c r="D1156" s="14" t="s">
        <v>2400</v>
      </c>
      <c r="E1156" s="14" t="str">
        <f t="shared" si="18"/>
        <v>053852</v>
      </c>
      <c r="F1156" s="3" t="s">
        <v>4857</v>
      </c>
      <c r="G1156" s="3" t="s">
        <v>940</v>
      </c>
      <c r="H1156" s="3" t="s">
        <v>6</v>
      </c>
      <c r="I1156" s="3" t="str">
        <f>IFERROR(VLOOKUP(E1156,[2]Sheet1!$C:$D,2,0),"TIPO III - Não classificada")</f>
        <v>TIPO III</v>
      </c>
      <c r="J1156" s="3">
        <v>47703</v>
      </c>
      <c r="K1156" s="86"/>
      <c r="L1156" s="117">
        <f>IF(SUMIFS('MUSD26-30'!B:B,'MUSD26-30'!A:A,ListaUsinas!E1156)=0,"",SUMIFS('MUSD26-30'!B:B,'MUSD26-30'!A:A,ListaUsinas!E1156))</f>
        <v>0.55000000000000004</v>
      </c>
      <c r="M1156" s="117">
        <f>IF(SUMIFS(MUSD!C:C,MUSD!A:A,ListaUsinas!E1156)=0,"",SUMIFS(MUSD!C:C,MUSD!A:A,ListaUsinas!E1156))</f>
        <v>0.55000000000000004</v>
      </c>
      <c r="N1156" s="81"/>
      <c r="O1156" s="50"/>
      <c r="P1156" s="79"/>
      <c r="Q1156" s="79"/>
      <c r="R1156" s="79"/>
      <c r="S1156" s="79"/>
      <c r="T1156" s="79"/>
      <c r="U1156" s="79"/>
      <c r="V1156" s="79"/>
      <c r="W1156" s="78"/>
    </row>
    <row r="1157" spans="1:34" s="1" customFormat="1" x14ac:dyDescent="0.25">
      <c r="A1157" s="3" t="s">
        <v>6634</v>
      </c>
      <c r="B1157" s="48" t="s">
        <v>5113</v>
      </c>
      <c r="C1157" s="15" t="s">
        <v>4844</v>
      </c>
      <c r="D1157" s="14" t="s">
        <v>2397</v>
      </c>
      <c r="E1157" s="14" t="str">
        <f t="shared" si="18"/>
        <v>051959</v>
      </c>
      <c r="F1157" s="3" t="s">
        <v>4857</v>
      </c>
      <c r="G1157" s="3" t="s">
        <v>940</v>
      </c>
      <c r="H1157" s="3" t="s">
        <v>6</v>
      </c>
      <c r="I1157" s="3" t="str">
        <f>IFERROR(VLOOKUP(E1157,[2]Sheet1!$C:$D,2,0),"TIPO III - Não classificada")</f>
        <v>TIPO III</v>
      </c>
      <c r="J1157" s="3">
        <v>47703</v>
      </c>
      <c r="K1157" s="86"/>
      <c r="L1157" s="117">
        <f>IF(SUMIFS('MUSD26-30'!B:B,'MUSD26-30'!A:A,ListaUsinas!E1157)=0,"",SUMIFS('MUSD26-30'!B:B,'MUSD26-30'!A:A,ListaUsinas!E1157))</f>
        <v>0.19</v>
      </c>
      <c r="M1157" s="117">
        <f>IF(SUMIFS(MUSD!C:C,MUSD!A:A,ListaUsinas!E1157)=0,"",SUMIFS(MUSD!C:C,MUSD!A:A,ListaUsinas!E1157))</f>
        <v>0.19</v>
      </c>
      <c r="N1157" s="81"/>
      <c r="O1157" s="50"/>
      <c r="P1157" s="79"/>
      <c r="Q1157" s="79"/>
      <c r="R1157" s="79"/>
      <c r="S1157" s="79"/>
      <c r="T1157" s="79"/>
      <c r="U1157" s="79"/>
      <c r="V1157" s="79"/>
      <c r="W1157" s="78"/>
    </row>
    <row r="1158" spans="1:34" s="2" customFormat="1" x14ac:dyDescent="0.25">
      <c r="A1158" s="3" t="s">
        <v>6634</v>
      </c>
      <c r="B1158" s="48" t="s">
        <v>5113</v>
      </c>
      <c r="C1158" s="15" t="s">
        <v>4845</v>
      </c>
      <c r="D1158" s="14" t="s">
        <v>2360</v>
      </c>
      <c r="E1158" s="14" t="str">
        <f t="shared" si="18"/>
        <v>048822</v>
      </c>
      <c r="F1158" s="3" t="s">
        <v>4857</v>
      </c>
      <c r="G1158" s="3" t="s">
        <v>940</v>
      </c>
      <c r="H1158" s="3" t="s">
        <v>6</v>
      </c>
      <c r="I1158" s="3" t="str">
        <f>IFERROR(VLOOKUP(E1158,[2]Sheet1!$C:$D,2,0),"TIPO III - Não classificada")</f>
        <v>TIPO III</v>
      </c>
      <c r="J1158" s="3">
        <v>47703</v>
      </c>
      <c r="K1158" s="86"/>
      <c r="L1158" s="117">
        <f>IF(SUMIFS('MUSD26-30'!B:B,'MUSD26-30'!A:A,ListaUsinas!E1158)=0,"",SUMIFS('MUSD26-30'!B:B,'MUSD26-30'!A:A,ListaUsinas!E1158))</f>
        <v>0.72499999999999998</v>
      </c>
      <c r="M1158" s="117">
        <f>IF(SUMIFS(MUSD!C:C,MUSD!A:A,ListaUsinas!E1158)=0,"",SUMIFS(MUSD!C:C,MUSD!A:A,ListaUsinas!E1158))</f>
        <v>0.72499999999999998</v>
      </c>
      <c r="N1158" s="81"/>
      <c r="O1158" s="50"/>
      <c r="P1158" s="79"/>
      <c r="Q1158" s="79"/>
      <c r="R1158" s="79"/>
      <c r="S1158" s="79"/>
      <c r="T1158" s="79"/>
      <c r="U1158" s="79"/>
      <c r="V1158" s="79"/>
      <c r="W1158" s="78"/>
      <c r="Y1158" s="1"/>
      <c r="Z1158" s="1"/>
      <c r="AA1158" s="1"/>
      <c r="AB1158" s="1"/>
      <c r="AC1158" s="1"/>
      <c r="AD1158" s="1"/>
      <c r="AE1158" s="1"/>
      <c r="AF1158" s="1"/>
      <c r="AG1158" s="1"/>
      <c r="AH1158" s="1"/>
    </row>
    <row r="1159" spans="1:34" s="11" customFormat="1" x14ac:dyDescent="0.25">
      <c r="A1159" s="3" t="s">
        <v>6601</v>
      </c>
      <c r="B1159" s="48" t="s">
        <v>5113</v>
      </c>
      <c r="C1159" s="8" t="s">
        <v>4848</v>
      </c>
      <c r="D1159" s="14" t="s">
        <v>4849</v>
      </c>
      <c r="E1159" s="14" t="str">
        <f t="shared" si="18"/>
        <v>045025</v>
      </c>
      <c r="F1159" s="3" t="s">
        <v>4857</v>
      </c>
      <c r="G1159" s="3" t="s">
        <v>6633</v>
      </c>
      <c r="H1159" s="3" t="s">
        <v>7</v>
      </c>
      <c r="I1159" s="3" t="str">
        <f>IFERROR(VLOOKUP(E1159,[2]Sheet1!$C:$D,2,0),"TIPO III - Não classificada")</f>
        <v>TIPO III</v>
      </c>
      <c r="J1159" s="3"/>
      <c r="K1159" s="86">
        <v>45658</v>
      </c>
      <c r="L1159" s="117">
        <f>IF(SUMIFS('MUSD26-30'!B:B,'MUSD26-30'!A:A,ListaUsinas!E1159)=0,"",SUMIFS('MUSD26-30'!B:B,'MUSD26-30'!A:A,ListaUsinas!E1159))</f>
        <v>29.25</v>
      </c>
      <c r="M1159" s="117" t="str">
        <f>IF(SUMIFS(MUSD!C:C,MUSD!A:A,ListaUsinas!E1159)=0,"",SUMIFS(MUSD!C:C,MUSD!A:A,ListaUsinas!E1159))</f>
        <v/>
      </c>
      <c r="N1159" s="81" t="s">
        <v>8525</v>
      </c>
      <c r="O1159" s="50"/>
      <c r="P1159" s="79"/>
      <c r="Q1159" s="79"/>
      <c r="R1159" s="79"/>
      <c r="S1159" s="79"/>
      <c r="T1159" s="79"/>
      <c r="U1159" s="79"/>
      <c r="V1159" s="79"/>
      <c r="W1159" s="78"/>
      <c r="Y1159" s="1"/>
      <c r="Z1159" s="1"/>
      <c r="AA1159" s="1"/>
      <c r="AB1159" s="1"/>
      <c r="AC1159" s="1"/>
      <c r="AD1159" s="1"/>
      <c r="AE1159" s="1"/>
      <c r="AF1159" s="1"/>
      <c r="AG1159" s="1"/>
      <c r="AH1159" s="1"/>
    </row>
    <row r="1160" spans="1:34" s="11" customFormat="1" x14ac:dyDescent="0.25">
      <c r="A1160" s="3" t="s">
        <v>6601</v>
      </c>
      <c r="B1160" s="48" t="s">
        <v>5113</v>
      </c>
      <c r="C1160" s="8" t="s">
        <v>4850</v>
      </c>
      <c r="D1160" s="14" t="s">
        <v>4851</v>
      </c>
      <c r="E1160" s="14" t="str">
        <f t="shared" si="18"/>
        <v>045026</v>
      </c>
      <c r="F1160" s="3" t="s">
        <v>4857</v>
      </c>
      <c r="G1160" s="3" t="s">
        <v>6633</v>
      </c>
      <c r="H1160" s="3" t="s">
        <v>7</v>
      </c>
      <c r="I1160" s="3" t="str">
        <f>IFERROR(VLOOKUP(E1160,[2]Sheet1!$C:$D,2,0),"TIPO III - Não classificada")</f>
        <v>TIPO III</v>
      </c>
      <c r="J1160" s="3"/>
      <c r="K1160" s="86">
        <v>45658</v>
      </c>
      <c r="L1160" s="117">
        <f>IF(SUMIFS('MUSD26-30'!B:B,'MUSD26-30'!A:A,ListaUsinas!E1160)=0,"",SUMIFS('MUSD26-30'!B:B,'MUSD26-30'!A:A,ListaUsinas!E1160))</f>
        <v>29.25</v>
      </c>
      <c r="M1160" s="117" t="str">
        <f>IF(SUMIFS(MUSD!C:C,MUSD!A:A,ListaUsinas!E1160)=0,"",SUMIFS(MUSD!C:C,MUSD!A:A,ListaUsinas!E1160))</f>
        <v/>
      </c>
      <c r="N1160" s="81" t="s">
        <v>8525</v>
      </c>
      <c r="O1160" s="50"/>
      <c r="P1160" s="79"/>
      <c r="Q1160" s="79"/>
      <c r="R1160" s="79"/>
      <c r="S1160" s="79"/>
      <c r="T1160" s="79"/>
      <c r="U1160" s="79"/>
      <c r="V1160" s="79"/>
      <c r="W1160" s="78"/>
      <c r="Y1160" s="1"/>
      <c r="Z1160" s="1"/>
      <c r="AA1160" s="1"/>
      <c r="AB1160" s="1"/>
      <c r="AC1160" s="1"/>
      <c r="AD1160" s="1"/>
      <c r="AE1160" s="1"/>
      <c r="AF1160" s="1"/>
      <c r="AG1160" s="1"/>
      <c r="AH1160" s="1"/>
    </row>
    <row r="1161" spans="1:34" s="1" customFormat="1" x14ac:dyDescent="0.25">
      <c r="A1161" s="3" t="s">
        <v>6634</v>
      </c>
      <c r="B1161" s="48" t="s">
        <v>5113</v>
      </c>
      <c r="C1161" s="15" t="s">
        <v>4858</v>
      </c>
      <c r="D1161" s="14" t="s">
        <v>3636</v>
      </c>
      <c r="E1161" s="14" t="str">
        <f t="shared" si="18"/>
        <v>028917</v>
      </c>
      <c r="F1161" s="3" t="s">
        <v>4869</v>
      </c>
      <c r="G1161" s="3" t="s">
        <v>940</v>
      </c>
      <c r="H1161" s="3" t="s">
        <v>6</v>
      </c>
      <c r="I1161" s="3" t="str">
        <f>IFERROR(VLOOKUP(E1161,[2]Sheet1!$C:$D,2,0),"TIPO III - Não classificada")</f>
        <v>TIPO III</v>
      </c>
      <c r="J1161" s="3">
        <v>47158</v>
      </c>
      <c r="K1161" s="86"/>
      <c r="L1161" s="117">
        <f>IF(SUMIFS('MUSD26-30'!B:B,'MUSD26-30'!A:A,ListaUsinas!E1161)=0,"",SUMIFS('MUSD26-30'!B:B,'MUSD26-30'!A:A,ListaUsinas!E1161))</f>
        <v>5</v>
      </c>
      <c r="M1161" s="117" t="str">
        <f>IF(SUMIFS(MUSD!C:C,MUSD!A:A,ListaUsinas!E1161)=0,"",SUMIFS(MUSD!C:C,MUSD!A:A,ListaUsinas!E1161))</f>
        <v/>
      </c>
      <c r="N1161" s="81"/>
      <c r="O1161" s="50"/>
      <c r="P1161" s="79"/>
      <c r="Q1161" s="79"/>
      <c r="R1161" s="79"/>
      <c r="S1161" s="79"/>
      <c r="T1161" s="79"/>
      <c r="U1161" s="79"/>
      <c r="V1161" s="79"/>
      <c r="W1161" s="78"/>
    </row>
    <row r="1162" spans="1:34" s="1" customFormat="1" x14ac:dyDescent="0.25">
      <c r="A1162" s="3" t="s">
        <v>6634</v>
      </c>
      <c r="B1162" s="48" t="s">
        <v>5113</v>
      </c>
      <c r="C1162" s="15" t="s">
        <v>4862</v>
      </c>
      <c r="D1162" s="14" t="s">
        <v>2377</v>
      </c>
      <c r="E1162" s="14" t="str">
        <f t="shared" si="18"/>
        <v>057143</v>
      </c>
      <c r="F1162" s="3" t="s">
        <v>4869</v>
      </c>
      <c r="G1162" s="3" t="s">
        <v>940</v>
      </c>
      <c r="H1162" s="3" t="s">
        <v>6</v>
      </c>
      <c r="I1162" s="3" t="str">
        <f>IFERROR(VLOOKUP(E1162,[2]Sheet1!$C:$D,2,0),"TIPO III - Não classificada")</f>
        <v>TIPO III</v>
      </c>
      <c r="J1162" s="3">
        <v>47715</v>
      </c>
      <c r="K1162" s="86"/>
      <c r="L1162" s="117">
        <f>IF(SUMIFS('MUSD26-30'!B:B,'MUSD26-30'!A:A,ListaUsinas!E1162)=0,"",SUMIFS('MUSD26-30'!B:B,'MUSD26-30'!A:A,ListaUsinas!E1162))</f>
        <v>0.42</v>
      </c>
      <c r="M1162" s="117" t="str">
        <f>IF(SUMIFS(MUSD!C:C,MUSD!A:A,ListaUsinas!E1162)=0,"",SUMIFS(MUSD!C:C,MUSD!A:A,ListaUsinas!E1162))</f>
        <v/>
      </c>
      <c r="N1162" s="81"/>
      <c r="O1162" s="50"/>
      <c r="P1162" s="79"/>
      <c r="Q1162" s="79"/>
      <c r="R1162" s="79"/>
      <c r="S1162" s="79"/>
      <c r="T1162" s="79"/>
      <c r="U1162" s="79"/>
      <c r="V1162" s="79"/>
      <c r="W1162" s="78"/>
    </row>
    <row r="1163" spans="1:34" s="1" customFormat="1" x14ac:dyDescent="0.25">
      <c r="A1163" s="3" t="s">
        <v>6634</v>
      </c>
      <c r="B1163" s="48" t="s">
        <v>5113</v>
      </c>
      <c r="C1163" s="15" t="s">
        <v>4870</v>
      </c>
      <c r="D1163" s="14" t="s">
        <v>2000</v>
      </c>
      <c r="E1163" s="14" t="str">
        <f t="shared" si="18"/>
        <v>043199</v>
      </c>
      <c r="F1163" s="3" t="s">
        <v>4922</v>
      </c>
      <c r="G1163" s="3" t="s">
        <v>940</v>
      </c>
      <c r="H1163" s="3" t="s">
        <v>6</v>
      </c>
      <c r="I1163" s="3" t="str">
        <f>IFERROR(VLOOKUP(E1163,[2]Sheet1!$C:$D,2,0),"TIPO III - Não classificada")</f>
        <v>TIPO III</v>
      </c>
      <c r="J1163" s="3">
        <v>47126</v>
      </c>
      <c r="K1163" s="86"/>
      <c r="L1163" s="117">
        <f>IF(SUMIFS('MUSD26-30'!B:B,'MUSD26-30'!A:A,ListaUsinas!E1163)=0,"",SUMIFS('MUSD26-30'!B:B,'MUSD26-30'!A:A,ListaUsinas!E1163))</f>
        <v>4.8</v>
      </c>
      <c r="M1163" s="117">
        <f>IF(SUMIFS(MUSD!C:C,MUSD!A:A,ListaUsinas!E1163)=0,"",SUMIFS(MUSD!C:C,MUSD!A:A,ListaUsinas!E1163))</f>
        <v>4.8</v>
      </c>
      <c r="N1163" s="46" t="s">
        <v>8529</v>
      </c>
      <c r="O1163" s="50"/>
      <c r="P1163" s="79"/>
      <c r="Q1163" s="79"/>
      <c r="R1163" s="79"/>
      <c r="S1163" s="79"/>
      <c r="T1163" s="79"/>
      <c r="U1163" s="79"/>
      <c r="V1163" s="79"/>
      <c r="W1163" s="78"/>
    </row>
    <row r="1164" spans="1:34" s="1" customFormat="1" x14ac:dyDescent="0.25">
      <c r="A1164" s="3" t="s">
        <v>6634</v>
      </c>
      <c r="B1164" s="48" t="s">
        <v>5113</v>
      </c>
      <c r="C1164" s="15" t="s">
        <v>4871</v>
      </c>
      <c r="D1164" s="14" t="s">
        <v>2450</v>
      </c>
      <c r="E1164" s="14" t="str">
        <f t="shared" si="18"/>
        <v>052044</v>
      </c>
      <c r="F1164" s="3" t="s">
        <v>4922</v>
      </c>
      <c r="G1164" s="3" t="s">
        <v>940</v>
      </c>
      <c r="H1164" s="3" t="s">
        <v>6</v>
      </c>
      <c r="I1164" s="3" t="str">
        <f>IFERROR(VLOOKUP(E1164,[2]Sheet1!$C:$D,2,0),"TIPO III - Não classificada")</f>
        <v>TIPO III</v>
      </c>
      <c r="J1164" s="3">
        <v>47123</v>
      </c>
      <c r="K1164" s="86"/>
      <c r="L1164" s="117">
        <f>IF(SUMIFS('MUSD26-30'!B:B,'MUSD26-30'!A:A,ListaUsinas!E1164)=0,"",SUMIFS('MUSD26-30'!B:B,'MUSD26-30'!A:A,ListaUsinas!E1164))</f>
        <v>0.25</v>
      </c>
      <c r="M1164" s="117">
        <f>IF(SUMIFS(MUSD!C:C,MUSD!A:A,ListaUsinas!E1164)=0,"",SUMIFS(MUSD!C:C,MUSD!A:A,ListaUsinas!E1164))</f>
        <v>0.25</v>
      </c>
      <c r="N1164" s="46" t="s">
        <v>8529</v>
      </c>
      <c r="O1164" s="50"/>
      <c r="P1164" s="79"/>
      <c r="Q1164" s="79"/>
      <c r="R1164" s="79"/>
      <c r="S1164" s="79"/>
      <c r="T1164" s="79"/>
      <c r="U1164" s="79"/>
      <c r="V1164" s="79"/>
      <c r="W1164" s="78"/>
    </row>
    <row r="1165" spans="1:34" s="1" customFormat="1" x14ac:dyDescent="0.25">
      <c r="A1165" s="3" t="s">
        <v>6634</v>
      </c>
      <c r="B1165" s="48" t="s">
        <v>5113</v>
      </c>
      <c r="C1165" s="15" t="s">
        <v>4872</v>
      </c>
      <c r="D1165" s="14" t="s">
        <v>2451</v>
      </c>
      <c r="E1165" s="14" t="str">
        <f t="shared" si="18"/>
        <v>050792</v>
      </c>
      <c r="F1165" s="3" t="s">
        <v>4922</v>
      </c>
      <c r="G1165" s="3" t="s">
        <v>940</v>
      </c>
      <c r="H1165" s="3" t="s">
        <v>6</v>
      </c>
      <c r="I1165" s="3" t="str">
        <f>IFERROR(VLOOKUP(E1165,[2]Sheet1!$C:$D,2,0),"TIPO III - Não classificada")</f>
        <v>TIPO III</v>
      </c>
      <c r="J1165" s="3">
        <v>47123</v>
      </c>
      <c r="K1165" s="86"/>
      <c r="L1165" s="117">
        <f>IF(SUMIFS('MUSD26-30'!B:B,'MUSD26-30'!A:A,ListaUsinas!E1165)=0,"",SUMIFS('MUSD26-30'!B:B,'MUSD26-30'!A:A,ListaUsinas!E1165))</f>
        <v>0.25</v>
      </c>
      <c r="M1165" s="117">
        <f>IF(SUMIFS(MUSD!C:C,MUSD!A:A,ListaUsinas!E1165)=0,"",SUMIFS(MUSD!C:C,MUSD!A:A,ListaUsinas!E1165))</f>
        <v>0.25</v>
      </c>
      <c r="N1165" s="46" t="s">
        <v>8529</v>
      </c>
      <c r="O1165" s="50"/>
      <c r="P1165" s="79"/>
      <c r="Q1165" s="79"/>
      <c r="R1165" s="79"/>
      <c r="S1165" s="79"/>
      <c r="T1165" s="79"/>
      <c r="U1165" s="79"/>
      <c r="V1165" s="79"/>
      <c r="W1165" s="78"/>
    </row>
    <row r="1166" spans="1:34" s="1" customFormat="1" x14ac:dyDescent="0.25">
      <c r="A1166" s="3" t="s">
        <v>6634</v>
      </c>
      <c r="B1166" s="48" t="s">
        <v>5113</v>
      </c>
      <c r="C1166" s="15" t="s">
        <v>4873</v>
      </c>
      <c r="D1166" s="14" t="s">
        <v>3060</v>
      </c>
      <c r="E1166" s="14" t="str">
        <f t="shared" si="18"/>
        <v>028515</v>
      </c>
      <c r="F1166" s="3" t="s">
        <v>4922</v>
      </c>
      <c r="G1166" s="3" t="s">
        <v>940</v>
      </c>
      <c r="H1166" s="3" t="s">
        <v>6</v>
      </c>
      <c r="I1166" s="3" t="str">
        <f>IFERROR(VLOOKUP(E1166,[2]Sheet1!$C:$D,2,0),"TIPO III - Não classificada")</f>
        <v>TIPO III</v>
      </c>
      <c r="J1166" s="3">
        <v>47124</v>
      </c>
      <c r="K1166" s="86"/>
      <c r="L1166" s="117">
        <f>IF(SUMIFS('MUSD26-30'!B:B,'MUSD26-30'!A:A,ListaUsinas!E1166)=0,"",SUMIFS('MUSD26-30'!B:B,'MUSD26-30'!A:A,ListaUsinas!E1166))</f>
        <v>3</v>
      </c>
      <c r="M1166" s="117">
        <f>IF(SUMIFS(MUSD!C:C,MUSD!A:A,ListaUsinas!E1166)=0,"",SUMIFS(MUSD!C:C,MUSD!A:A,ListaUsinas!E1166))</f>
        <v>3</v>
      </c>
      <c r="N1166" s="46" t="s">
        <v>8529</v>
      </c>
      <c r="O1166" s="50"/>
      <c r="P1166" s="79"/>
      <c r="Q1166" s="79"/>
      <c r="R1166" s="79"/>
      <c r="S1166" s="79"/>
      <c r="T1166" s="79"/>
      <c r="U1166" s="79"/>
      <c r="V1166" s="79"/>
      <c r="W1166" s="78"/>
    </row>
    <row r="1167" spans="1:34" s="1" customFormat="1" ht="13.5" customHeight="1" x14ac:dyDescent="0.25">
      <c r="A1167" s="3" t="s">
        <v>6634</v>
      </c>
      <c r="B1167" s="48" t="s">
        <v>5113</v>
      </c>
      <c r="C1167" s="15" t="s">
        <v>4874</v>
      </c>
      <c r="D1167" s="14" t="s">
        <v>3292</v>
      </c>
      <c r="E1167" s="14" t="str">
        <f t="shared" si="18"/>
        <v>029085</v>
      </c>
      <c r="F1167" s="3" t="s">
        <v>4922</v>
      </c>
      <c r="G1167" s="3" t="s">
        <v>940</v>
      </c>
      <c r="H1167" s="3" t="s">
        <v>6</v>
      </c>
      <c r="I1167" s="3" t="str">
        <f>IFERROR(VLOOKUP(E1167,[2]Sheet1!$C:$D,2,0),"TIPO III - Não classificada")</f>
        <v>TIPO III</v>
      </c>
      <c r="J1167" s="3">
        <v>47124</v>
      </c>
      <c r="K1167" s="86"/>
      <c r="L1167" s="117">
        <f>IF(SUMIFS('MUSD26-30'!B:B,'MUSD26-30'!A:A,ListaUsinas!E1167)=0,"",SUMIFS('MUSD26-30'!B:B,'MUSD26-30'!A:A,ListaUsinas!E1167))</f>
        <v>4.9388888888888891</v>
      </c>
      <c r="M1167" s="117">
        <f>IF(SUMIFS(MUSD!C:C,MUSD!A:A,ListaUsinas!E1167)=0,"",SUMIFS(MUSD!C:C,MUSD!A:A,ListaUsinas!E1167))</f>
        <v>4.93888888888889</v>
      </c>
      <c r="N1167" s="46" t="s">
        <v>8529</v>
      </c>
      <c r="O1167" s="50"/>
      <c r="P1167" s="79"/>
      <c r="Q1167" s="79"/>
      <c r="R1167" s="79"/>
      <c r="S1167" s="79"/>
      <c r="T1167" s="79"/>
      <c r="U1167" s="79"/>
      <c r="V1167" s="79"/>
      <c r="W1167" s="78"/>
    </row>
    <row r="1168" spans="1:34" s="1" customFormat="1" ht="12.75" customHeight="1" x14ac:dyDescent="0.25">
      <c r="A1168" s="3" t="s">
        <v>6634</v>
      </c>
      <c r="B1168" s="48" t="s">
        <v>5113</v>
      </c>
      <c r="C1168" s="15" t="s">
        <v>4875</v>
      </c>
      <c r="D1168" s="14" t="s">
        <v>3298</v>
      </c>
      <c r="E1168" s="14" t="str">
        <f t="shared" si="18"/>
        <v>029088</v>
      </c>
      <c r="F1168" s="3" t="s">
        <v>4922</v>
      </c>
      <c r="G1168" s="3" t="s">
        <v>940</v>
      </c>
      <c r="H1168" s="3" t="s">
        <v>6</v>
      </c>
      <c r="I1168" s="3" t="str">
        <f>IFERROR(VLOOKUP(E1168,[2]Sheet1!$C:$D,2,0),"TIPO III - Não classificada")</f>
        <v>TIPO III</v>
      </c>
      <c r="J1168" s="3">
        <v>47124</v>
      </c>
      <c r="K1168" s="86"/>
      <c r="L1168" s="117">
        <f>IF(SUMIFS('MUSD26-30'!B:B,'MUSD26-30'!A:A,ListaUsinas!E1168)=0,"",SUMIFS('MUSD26-30'!B:B,'MUSD26-30'!A:A,ListaUsinas!E1168))</f>
        <v>4.9388888888888891</v>
      </c>
      <c r="M1168" s="117">
        <f>IF(SUMIFS(MUSD!C:C,MUSD!A:A,ListaUsinas!E1168)=0,"",SUMIFS(MUSD!C:C,MUSD!A:A,ListaUsinas!E1168))</f>
        <v>4.93888888888889</v>
      </c>
      <c r="N1168" s="46" t="s">
        <v>8529</v>
      </c>
      <c r="O1168" s="50"/>
      <c r="P1168" s="79"/>
      <c r="Q1168" s="79"/>
      <c r="R1168" s="79"/>
      <c r="S1168" s="79"/>
      <c r="T1168" s="79"/>
      <c r="U1168" s="79"/>
      <c r="V1168" s="79"/>
      <c r="W1168" s="78"/>
    </row>
    <row r="1169" spans="1:23" s="1" customFormat="1" x14ac:dyDescent="0.25">
      <c r="A1169" s="3" t="s">
        <v>6634</v>
      </c>
      <c r="B1169" s="48" t="s">
        <v>5113</v>
      </c>
      <c r="C1169" s="15" t="s">
        <v>4876</v>
      </c>
      <c r="D1169" s="14" t="s">
        <v>3304</v>
      </c>
      <c r="E1169" s="14" t="str">
        <f t="shared" si="18"/>
        <v>029084</v>
      </c>
      <c r="F1169" s="3" t="s">
        <v>4922</v>
      </c>
      <c r="G1169" s="3" t="s">
        <v>940</v>
      </c>
      <c r="H1169" s="3" t="s">
        <v>6</v>
      </c>
      <c r="I1169" s="3" t="str">
        <f>IFERROR(VLOOKUP(E1169,[2]Sheet1!$C:$D,2,0),"TIPO III - Não classificada")</f>
        <v>TIPO III</v>
      </c>
      <c r="J1169" s="3">
        <v>47124</v>
      </c>
      <c r="K1169" s="86"/>
      <c r="L1169" s="117">
        <f>IF(SUMIFS('MUSD26-30'!B:B,'MUSD26-30'!A:A,ListaUsinas!E1169)=0,"",SUMIFS('MUSD26-30'!B:B,'MUSD26-30'!A:A,ListaUsinas!E1169))</f>
        <v>4.9388888888888891</v>
      </c>
      <c r="M1169" s="117">
        <f>IF(SUMIFS(MUSD!C:C,MUSD!A:A,ListaUsinas!E1169)=0,"",SUMIFS(MUSD!C:C,MUSD!A:A,ListaUsinas!E1169))</f>
        <v>4.93888888888889</v>
      </c>
      <c r="N1169" s="46" t="s">
        <v>8529</v>
      </c>
      <c r="O1169" s="50"/>
      <c r="P1169" s="79"/>
      <c r="Q1169" s="79"/>
      <c r="R1169" s="79"/>
      <c r="S1169" s="79"/>
      <c r="T1169" s="79"/>
      <c r="U1169" s="79"/>
      <c r="V1169" s="79"/>
      <c r="W1169" s="78"/>
    </row>
    <row r="1170" spans="1:23" s="1" customFormat="1" x14ac:dyDescent="0.25">
      <c r="A1170" s="3" t="s">
        <v>6634</v>
      </c>
      <c r="B1170" s="48" t="s">
        <v>5113</v>
      </c>
      <c r="C1170" s="15" t="s">
        <v>4877</v>
      </c>
      <c r="D1170" s="14" t="s">
        <v>3309</v>
      </c>
      <c r="E1170" s="14" t="str">
        <f t="shared" si="18"/>
        <v>029089</v>
      </c>
      <c r="F1170" s="3" t="s">
        <v>4922</v>
      </c>
      <c r="G1170" s="3" t="s">
        <v>940</v>
      </c>
      <c r="H1170" s="3" t="s">
        <v>6</v>
      </c>
      <c r="I1170" s="3" t="str">
        <f>IFERROR(VLOOKUP(E1170,[2]Sheet1!$C:$D,2,0),"TIPO III - Não classificada")</f>
        <v>TIPO III</v>
      </c>
      <c r="J1170" s="3">
        <v>47124</v>
      </c>
      <c r="K1170" s="86"/>
      <c r="L1170" s="117">
        <f>IF(SUMIFS('MUSD26-30'!B:B,'MUSD26-30'!A:A,ListaUsinas!E1170)=0,"",SUMIFS('MUSD26-30'!B:B,'MUSD26-30'!A:A,ListaUsinas!E1170))</f>
        <v>4.9388888888888891</v>
      </c>
      <c r="M1170" s="117">
        <f>IF(SUMIFS(MUSD!C:C,MUSD!A:A,ListaUsinas!E1170)=0,"",SUMIFS(MUSD!C:C,MUSD!A:A,ListaUsinas!E1170))</f>
        <v>4.93888888888889</v>
      </c>
      <c r="N1170" s="46" t="s">
        <v>8529</v>
      </c>
      <c r="O1170" s="50"/>
      <c r="P1170" s="79"/>
      <c r="Q1170" s="79"/>
      <c r="R1170" s="79"/>
      <c r="S1170" s="79"/>
      <c r="T1170" s="79"/>
      <c r="U1170" s="79"/>
      <c r="V1170" s="79"/>
      <c r="W1170" s="78"/>
    </row>
    <row r="1171" spans="1:23" s="1" customFormat="1" x14ac:dyDescent="0.25">
      <c r="A1171" s="3" t="s">
        <v>6634</v>
      </c>
      <c r="B1171" s="48" t="s">
        <v>5113</v>
      </c>
      <c r="C1171" s="15" t="s">
        <v>4878</v>
      </c>
      <c r="D1171" s="14" t="s">
        <v>3385</v>
      </c>
      <c r="E1171" s="14" t="str">
        <f t="shared" si="18"/>
        <v>029086</v>
      </c>
      <c r="F1171" s="3" t="s">
        <v>4922</v>
      </c>
      <c r="G1171" s="3" t="s">
        <v>940</v>
      </c>
      <c r="H1171" s="3" t="s">
        <v>6</v>
      </c>
      <c r="I1171" s="3" t="str">
        <f>IFERROR(VLOOKUP(E1171,[2]Sheet1!$C:$D,2,0),"TIPO III - Não classificada")</f>
        <v>TIPO III</v>
      </c>
      <c r="J1171" s="3">
        <v>47124</v>
      </c>
      <c r="K1171" s="86"/>
      <c r="L1171" s="117">
        <f>IF(SUMIFS('MUSD26-30'!B:B,'MUSD26-30'!A:A,ListaUsinas!E1171)=0,"",SUMIFS('MUSD26-30'!B:B,'MUSD26-30'!A:A,ListaUsinas!E1171))</f>
        <v>4.9388888888888891</v>
      </c>
      <c r="M1171" s="117">
        <f>IF(SUMIFS(MUSD!C:C,MUSD!A:A,ListaUsinas!E1171)=0,"",SUMIFS(MUSD!C:C,MUSD!A:A,ListaUsinas!E1171))</f>
        <v>4.93888888888889</v>
      </c>
      <c r="N1171" s="46" t="s">
        <v>8529</v>
      </c>
      <c r="O1171" s="50"/>
      <c r="P1171" s="79"/>
      <c r="Q1171" s="79"/>
      <c r="R1171" s="79"/>
      <c r="S1171" s="79"/>
      <c r="T1171" s="79"/>
      <c r="U1171" s="79"/>
      <c r="V1171" s="79"/>
      <c r="W1171" s="78"/>
    </row>
    <row r="1172" spans="1:23" s="1" customFormat="1" x14ac:dyDescent="0.25">
      <c r="A1172" s="3" t="s">
        <v>6634</v>
      </c>
      <c r="B1172" s="48" t="s">
        <v>5113</v>
      </c>
      <c r="C1172" s="15" t="s">
        <v>4879</v>
      </c>
      <c r="D1172" s="14" t="s">
        <v>3392</v>
      </c>
      <c r="E1172" s="14" t="str">
        <f t="shared" si="18"/>
        <v>029090</v>
      </c>
      <c r="F1172" s="3" t="s">
        <v>4922</v>
      </c>
      <c r="G1172" s="3" t="s">
        <v>940</v>
      </c>
      <c r="H1172" s="3" t="s">
        <v>6</v>
      </c>
      <c r="I1172" s="3" t="str">
        <f>IFERROR(VLOOKUP(E1172,[2]Sheet1!$C:$D,2,0),"TIPO III - Não classificada")</f>
        <v>TIPO III</v>
      </c>
      <c r="J1172" s="3">
        <v>47124</v>
      </c>
      <c r="K1172" s="86"/>
      <c r="L1172" s="117">
        <f>IF(SUMIFS('MUSD26-30'!B:B,'MUSD26-30'!A:A,ListaUsinas!E1172)=0,"",SUMIFS('MUSD26-30'!B:B,'MUSD26-30'!A:A,ListaUsinas!E1172))</f>
        <v>4.9388888888888891</v>
      </c>
      <c r="M1172" s="117">
        <f>IF(SUMIFS(MUSD!C:C,MUSD!A:A,ListaUsinas!E1172)=0,"",SUMIFS(MUSD!C:C,MUSD!A:A,ListaUsinas!E1172))</f>
        <v>4.93888888888889</v>
      </c>
      <c r="N1172" s="46" t="s">
        <v>8529</v>
      </c>
      <c r="O1172" s="50"/>
      <c r="P1172" s="79"/>
      <c r="Q1172" s="79"/>
      <c r="R1172" s="79"/>
      <c r="S1172" s="79"/>
      <c r="T1172" s="79"/>
      <c r="U1172" s="79"/>
      <c r="V1172" s="79"/>
      <c r="W1172" s="78"/>
    </row>
    <row r="1173" spans="1:23" s="1" customFormat="1" x14ac:dyDescent="0.25">
      <c r="A1173" s="3" t="s">
        <v>6634</v>
      </c>
      <c r="B1173" s="48" t="s">
        <v>5113</v>
      </c>
      <c r="C1173" s="15" t="s">
        <v>4880</v>
      </c>
      <c r="D1173" s="14" t="s">
        <v>3399</v>
      </c>
      <c r="E1173" s="14" t="str">
        <f t="shared" si="18"/>
        <v>029087</v>
      </c>
      <c r="F1173" s="3" t="s">
        <v>4922</v>
      </c>
      <c r="G1173" s="3" t="s">
        <v>940</v>
      </c>
      <c r="H1173" s="3" t="s">
        <v>6</v>
      </c>
      <c r="I1173" s="3" t="str">
        <f>IFERROR(VLOOKUP(E1173,[2]Sheet1!$C:$D,2,0),"TIPO III - Não classificada")</f>
        <v>TIPO III</v>
      </c>
      <c r="J1173" s="3">
        <v>47124</v>
      </c>
      <c r="K1173" s="86"/>
      <c r="L1173" s="117">
        <f>IF(SUMIFS('MUSD26-30'!B:B,'MUSD26-30'!A:A,ListaUsinas!E1173)=0,"",SUMIFS('MUSD26-30'!B:B,'MUSD26-30'!A:A,ListaUsinas!E1173))</f>
        <v>4.9388888888888891</v>
      </c>
      <c r="M1173" s="117">
        <f>IF(SUMIFS(MUSD!C:C,MUSD!A:A,ListaUsinas!E1173)=0,"",SUMIFS(MUSD!C:C,MUSD!A:A,ListaUsinas!E1173))</f>
        <v>4.93888888888889</v>
      </c>
      <c r="N1173" s="46" t="s">
        <v>8529</v>
      </c>
      <c r="O1173" s="50"/>
      <c r="P1173" s="79"/>
      <c r="Q1173" s="79"/>
      <c r="R1173" s="79"/>
      <c r="S1173" s="79"/>
      <c r="T1173" s="79"/>
      <c r="U1173" s="79"/>
      <c r="V1173" s="79"/>
      <c r="W1173" s="78"/>
    </row>
    <row r="1174" spans="1:23" s="1" customFormat="1" x14ac:dyDescent="0.25">
      <c r="A1174" s="3" t="s">
        <v>6634</v>
      </c>
      <c r="B1174" s="48" t="s">
        <v>5113</v>
      </c>
      <c r="C1174" s="15" t="s">
        <v>4881</v>
      </c>
      <c r="D1174" s="14" t="s">
        <v>3402</v>
      </c>
      <c r="E1174" s="14" t="str">
        <f t="shared" si="18"/>
        <v>029091</v>
      </c>
      <c r="F1174" s="3" t="s">
        <v>4922</v>
      </c>
      <c r="G1174" s="3" t="s">
        <v>940</v>
      </c>
      <c r="H1174" s="3" t="s">
        <v>6</v>
      </c>
      <c r="I1174" s="3" t="str">
        <f>IFERROR(VLOOKUP(E1174,[2]Sheet1!$C:$D,2,0),"TIPO III - Não classificada")</f>
        <v>TIPO III</v>
      </c>
      <c r="J1174" s="3">
        <v>47124</v>
      </c>
      <c r="K1174" s="86"/>
      <c r="L1174" s="117">
        <f>IF(SUMIFS('MUSD26-30'!B:B,'MUSD26-30'!A:A,ListaUsinas!E1174)=0,"",SUMIFS('MUSD26-30'!B:B,'MUSD26-30'!A:A,ListaUsinas!E1174))</f>
        <v>4.9388888888888891</v>
      </c>
      <c r="M1174" s="117">
        <f>IF(SUMIFS(MUSD!C:C,MUSD!A:A,ListaUsinas!E1174)=0,"",SUMIFS(MUSD!C:C,MUSD!A:A,ListaUsinas!E1174))</f>
        <v>4.93888888888889</v>
      </c>
      <c r="N1174" s="46" t="s">
        <v>8529</v>
      </c>
      <c r="O1174" s="50"/>
      <c r="P1174" s="79"/>
      <c r="Q1174" s="79"/>
      <c r="R1174" s="79"/>
      <c r="S1174" s="79"/>
      <c r="T1174" s="79"/>
      <c r="U1174" s="79"/>
      <c r="V1174" s="79"/>
      <c r="W1174" s="78"/>
    </row>
    <row r="1175" spans="1:23" s="1" customFormat="1" x14ac:dyDescent="0.25">
      <c r="A1175" s="3" t="s">
        <v>6634</v>
      </c>
      <c r="B1175" s="48" t="s">
        <v>5113</v>
      </c>
      <c r="C1175" s="15" t="s">
        <v>4882</v>
      </c>
      <c r="D1175" s="14" t="s">
        <v>3408</v>
      </c>
      <c r="E1175" s="14" t="str">
        <f t="shared" si="18"/>
        <v>029092</v>
      </c>
      <c r="F1175" s="3" t="s">
        <v>4922</v>
      </c>
      <c r="G1175" s="3" t="s">
        <v>940</v>
      </c>
      <c r="H1175" s="3" t="s">
        <v>6</v>
      </c>
      <c r="I1175" s="3" t="str">
        <f>IFERROR(VLOOKUP(E1175,[2]Sheet1!$C:$D,2,0),"TIPO III - Não classificada")</f>
        <v>TIPO III</v>
      </c>
      <c r="J1175" s="3">
        <v>47124</v>
      </c>
      <c r="K1175" s="86"/>
      <c r="L1175" s="117">
        <f>IF(SUMIFS('MUSD26-30'!B:B,'MUSD26-30'!A:A,ListaUsinas!E1175)=0,"",SUMIFS('MUSD26-30'!B:B,'MUSD26-30'!A:A,ListaUsinas!E1175))</f>
        <v>4.9388888888888891</v>
      </c>
      <c r="M1175" s="117">
        <f>IF(SUMIFS(MUSD!C:C,MUSD!A:A,ListaUsinas!E1175)=0,"",SUMIFS(MUSD!C:C,MUSD!A:A,ListaUsinas!E1175))</f>
        <v>4.93888888888889</v>
      </c>
      <c r="N1175" s="46" t="s">
        <v>8529</v>
      </c>
      <c r="O1175" s="50"/>
      <c r="P1175" s="79"/>
      <c r="Q1175" s="79"/>
      <c r="R1175" s="79"/>
      <c r="S1175" s="79"/>
      <c r="T1175" s="79"/>
      <c r="U1175" s="79"/>
      <c r="V1175" s="79"/>
      <c r="W1175" s="78"/>
    </row>
    <row r="1176" spans="1:23" s="1" customFormat="1" x14ac:dyDescent="0.25">
      <c r="A1176" s="3" t="s">
        <v>6634</v>
      </c>
      <c r="B1176" s="48" t="s">
        <v>5113</v>
      </c>
      <c r="C1176" s="15" t="s">
        <v>4883</v>
      </c>
      <c r="D1176" s="14" t="s">
        <v>3069</v>
      </c>
      <c r="E1176" s="14" t="str">
        <f t="shared" si="18"/>
        <v>029041</v>
      </c>
      <c r="F1176" s="3" t="s">
        <v>4922</v>
      </c>
      <c r="G1176" s="3" t="s">
        <v>940</v>
      </c>
      <c r="H1176" s="3" t="s">
        <v>6</v>
      </c>
      <c r="I1176" s="3" t="str">
        <f>IFERROR(VLOOKUP(E1176,[2]Sheet1!$C:$D,2,0),"TIPO III - Não classificada")</f>
        <v>TIPO III</v>
      </c>
      <c r="J1176" s="3">
        <v>47124</v>
      </c>
      <c r="K1176" s="86"/>
      <c r="L1176" s="117">
        <f>IF(SUMIFS('MUSD26-30'!B:B,'MUSD26-30'!A:A,ListaUsinas!E1176)=0,"",SUMIFS('MUSD26-30'!B:B,'MUSD26-30'!A:A,ListaUsinas!E1176))</f>
        <v>10.050000000000001</v>
      </c>
      <c r="M1176" s="117">
        <f>IF(SUMIFS(MUSD!C:C,MUSD!A:A,ListaUsinas!E1176)=0,"",SUMIFS(MUSD!C:C,MUSD!A:A,ListaUsinas!E1176))</f>
        <v>10.050000000000001</v>
      </c>
      <c r="N1176" s="46" t="s">
        <v>8529</v>
      </c>
      <c r="O1176" s="50"/>
      <c r="P1176" s="79"/>
      <c r="Q1176" s="79"/>
      <c r="R1176" s="79"/>
      <c r="S1176" s="79"/>
      <c r="T1176" s="79"/>
      <c r="U1176" s="79"/>
      <c r="V1176" s="79"/>
      <c r="W1176" s="78"/>
    </row>
    <row r="1177" spans="1:23" s="1" customFormat="1" x14ac:dyDescent="0.25">
      <c r="A1177" s="3" t="s">
        <v>6634</v>
      </c>
      <c r="B1177" s="48" t="s">
        <v>5113</v>
      </c>
      <c r="C1177" s="15" t="s">
        <v>4884</v>
      </c>
      <c r="D1177" s="14" t="s">
        <v>3416</v>
      </c>
      <c r="E1177" s="14" t="str">
        <f t="shared" si="18"/>
        <v>029083</v>
      </c>
      <c r="F1177" s="3" t="s">
        <v>4922</v>
      </c>
      <c r="G1177" s="3" t="s">
        <v>940</v>
      </c>
      <c r="H1177" s="3" t="s">
        <v>6</v>
      </c>
      <c r="I1177" s="3" t="str">
        <f>IFERROR(VLOOKUP(E1177,[2]Sheet1!$C:$D,2,0),"TIPO III - Não classificada")</f>
        <v>TIPO III</v>
      </c>
      <c r="J1177" s="3">
        <v>47124</v>
      </c>
      <c r="K1177" s="86"/>
      <c r="L1177" s="117">
        <f>IF(SUMIFS('MUSD26-30'!B:B,'MUSD26-30'!A:A,ListaUsinas!E1177)=0,"",SUMIFS('MUSD26-30'!B:B,'MUSD26-30'!A:A,ListaUsinas!E1177))</f>
        <v>4.5</v>
      </c>
      <c r="M1177" s="117">
        <f>IF(SUMIFS(MUSD!C:C,MUSD!A:A,ListaUsinas!E1177)=0,"",SUMIFS(MUSD!C:C,MUSD!A:A,ListaUsinas!E1177))</f>
        <v>4.5</v>
      </c>
      <c r="N1177" s="46" t="s">
        <v>8529</v>
      </c>
      <c r="O1177" s="50"/>
      <c r="P1177" s="79"/>
      <c r="Q1177" s="79"/>
      <c r="R1177" s="79"/>
      <c r="S1177" s="79"/>
      <c r="T1177" s="79"/>
      <c r="U1177" s="79"/>
      <c r="V1177" s="79"/>
      <c r="W1177" s="78"/>
    </row>
    <row r="1178" spans="1:23" s="1" customFormat="1" x14ac:dyDescent="0.25">
      <c r="A1178" s="3" t="s">
        <v>6634</v>
      </c>
      <c r="B1178" s="48" t="s">
        <v>5113</v>
      </c>
      <c r="C1178" s="15" t="s">
        <v>4885</v>
      </c>
      <c r="D1178" s="14" t="s">
        <v>2731</v>
      </c>
      <c r="E1178" s="14" t="str">
        <f t="shared" si="18"/>
        <v>029075</v>
      </c>
      <c r="F1178" s="3" t="s">
        <v>4922</v>
      </c>
      <c r="G1178" s="3" t="s">
        <v>940</v>
      </c>
      <c r="H1178" s="3" t="s">
        <v>6</v>
      </c>
      <c r="I1178" s="3" t="str">
        <f>IFERROR(VLOOKUP(E1178,[2]Sheet1!$C:$D,2,0),"TIPO III - Não classificada")</f>
        <v>TIPO III</v>
      </c>
      <c r="J1178" s="3">
        <v>47124</v>
      </c>
      <c r="K1178" s="86"/>
      <c r="L1178" s="117">
        <f>IF(SUMIFS('MUSD26-30'!B:B,'MUSD26-30'!A:A,ListaUsinas!E1178)=0,"",SUMIFS('MUSD26-30'!B:B,'MUSD26-30'!A:A,ListaUsinas!E1178))</f>
        <v>4.5</v>
      </c>
      <c r="M1178" s="117">
        <f>IF(SUMIFS(MUSD!C:C,MUSD!A:A,ListaUsinas!E1178)=0,"",SUMIFS(MUSD!C:C,MUSD!A:A,ListaUsinas!E1178))</f>
        <v>4.5</v>
      </c>
      <c r="N1178" s="46" t="s">
        <v>8529</v>
      </c>
      <c r="O1178" s="50"/>
      <c r="P1178" s="79"/>
      <c r="Q1178" s="79"/>
      <c r="R1178" s="79"/>
      <c r="S1178" s="79"/>
      <c r="T1178" s="79"/>
      <c r="U1178" s="79"/>
      <c r="V1178" s="79"/>
      <c r="W1178" s="78"/>
    </row>
    <row r="1179" spans="1:23" s="1" customFormat="1" x14ac:dyDescent="0.25">
      <c r="A1179" s="3" t="s">
        <v>6634</v>
      </c>
      <c r="B1179" s="48" t="s">
        <v>5113</v>
      </c>
      <c r="C1179" s="8" t="s">
        <v>4886</v>
      </c>
      <c r="D1179" s="14" t="s">
        <v>2961</v>
      </c>
      <c r="E1179" s="14" t="str">
        <f t="shared" si="18"/>
        <v>034891</v>
      </c>
      <c r="F1179" s="3" t="s">
        <v>4922</v>
      </c>
      <c r="G1179" s="3" t="s">
        <v>940</v>
      </c>
      <c r="H1179" s="3" t="s">
        <v>6</v>
      </c>
      <c r="I1179" s="3" t="str">
        <f>IFERROR(VLOOKUP(E1179,[2]Sheet1!$C:$D,2,0),"TIPO III - Não classificada")</f>
        <v>TIPO III</v>
      </c>
      <c r="J1179" s="3">
        <v>47124</v>
      </c>
      <c r="K1179" s="86"/>
      <c r="L1179" s="117">
        <f>IF(SUMIFS('MUSD26-30'!B:B,'MUSD26-30'!A:A,ListaUsinas!E1179)=0,"",SUMIFS('MUSD26-30'!B:B,'MUSD26-30'!A:A,ListaUsinas!E1179))</f>
        <v>3</v>
      </c>
      <c r="M1179" s="117">
        <f>IF(SUMIFS(MUSD!C:C,MUSD!A:A,ListaUsinas!E1179)=0,"",SUMIFS(MUSD!C:C,MUSD!A:A,ListaUsinas!E1179))</f>
        <v>3</v>
      </c>
      <c r="N1179" s="46" t="s">
        <v>8529</v>
      </c>
      <c r="O1179" s="50"/>
      <c r="P1179" s="79"/>
      <c r="Q1179" s="79"/>
      <c r="R1179" s="79"/>
      <c r="S1179" s="79"/>
      <c r="T1179" s="79"/>
      <c r="U1179" s="79"/>
      <c r="V1179" s="79"/>
      <c r="W1179" s="78"/>
    </row>
    <row r="1180" spans="1:23" s="1" customFormat="1" x14ac:dyDescent="0.25">
      <c r="A1180" s="3" t="s">
        <v>6634</v>
      </c>
      <c r="B1180" s="48" t="s">
        <v>5113</v>
      </c>
      <c r="C1180" s="15" t="s">
        <v>4887</v>
      </c>
      <c r="D1180" s="14" t="s">
        <v>2087</v>
      </c>
      <c r="E1180" s="14" t="str">
        <f t="shared" si="18"/>
        <v>034893</v>
      </c>
      <c r="F1180" s="3" t="s">
        <v>4922</v>
      </c>
      <c r="G1180" s="3" t="s">
        <v>940</v>
      </c>
      <c r="H1180" s="3" t="s">
        <v>6</v>
      </c>
      <c r="I1180" s="3" t="str">
        <f>IFERROR(VLOOKUP(E1180,[2]Sheet1!$C:$D,2,0),"TIPO III - Não classificada")</f>
        <v>TIPO III</v>
      </c>
      <c r="J1180" s="3">
        <v>47124</v>
      </c>
      <c r="K1180" s="86"/>
      <c r="L1180" s="117">
        <f>IF(SUMIFS('MUSD26-30'!B:B,'MUSD26-30'!A:A,ListaUsinas!E1180)=0,"",SUMIFS('MUSD26-30'!B:B,'MUSD26-30'!A:A,ListaUsinas!E1180))</f>
        <v>0.6</v>
      </c>
      <c r="M1180" s="117">
        <f>IF(SUMIFS(MUSD!C:C,MUSD!A:A,ListaUsinas!E1180)=0,"",SUMIFS(MUSD!C:C,MUSD!A:A,ListaUsinas!E1180))</f>
        <v>0.6</v>
      </c>
      <c r="N1180" s="46" t="s">
        <v>8529</v>
      </c>
      <c r="O1180" s="50"/>
      <c r="P1180" s="79"/>
      <c r="Q1180" s="79"/>
      <c r="R1180" s="79"/>
      <c r="S1180" s="79"/>
      <c r="T1180" s="79"/>
      <c r="U1180" s="79"/>
      <c r="V1180" s="79"/>
      <c r="W1180" s="78"/>
    </row>
    <row r="1181" spans="1:23" s="1" customFormat="1" x14ac:dyDescent="0.25">
      <c r="A1181" s="3" t="s">
        <v>6634</v>
      </c>
      <c r="B1181" s="48" t="s">
        <v>5113</v>
      </c>
      <c r="C1181" s="15" t="s">
        <v>4888</v>
      </c>
      <c r="D1181" s="14" t="s">
        <v>2068</v>
      </c>
      <c r="E1181" s="14" t="str">
        <f t="shared" si="18"/>
        <v>049424</v>
      </c>
      <c r="F1181" s="3" t="s">
        <v>4922</v>
      </c>
      <c r="G1181" s="3" t="s">
        <v>940</v>
      </c>
      <c r="H1181" s="3" t="s">
        <v>6</v>
      </c>
      <c r="I1181" s="3" t="str">
        <f>IFERROR(VLOOKUP(E1181,[2]Sheet1!$C:$D,2,0),"TIPO III - Não classificada")</f>
        <v>TIPO III</v>
      </c>
      <c r="J1181" s="3">
        <v>47123</v>
      </c>
      <c r="K1181" s="86"/>
      <c r="L1181" s="117">
        <f>IF(SUMIFS('MUSD26-30'!B:B,'MUSD26-30'!A:A,ListaUsinas!E1181)=0,"",SUMIFS('MUSD26-30'!B:B,'MUSD26-30'!A:A,ListaUsinas!E1181))</f>
        <v>2.4</v>
      </c>
      <c r="M1181" s="117">
        <f>IF(SUMIFS(MUSD!C:C,MUSD!A:A,ListaUsinas!E1181)=0,"",SUMIFS(MUSD!C:C,MUSD!A:A,ListaUsinas!E1181))</f>
        <v>2.4</v>
      </c>
      <c r="N1181" s="46" t="s">
        <v>8529</v>
      </c>
      <c r="O1181" s="50"/>
      <c r="P1181" s="79"/>
      <c r="Q1181" s="79"/>
      <c r="R1181" s="79"/>
      <c r="S1181" s="79"/>
      <c r="T1181" s="79"/>
      <c r="U1181" s="79"/>
      <c r="V1181" s="79"/>
      <c r="W1181" s="78"/>
    </row>
    <row r="1182" spans="1:23" s="1" customFormat="1" x14ac:dyDescent="0.25">
      <c r="A1182" s="3" t="s">
        <v>6634</v>
      </c>
      <c r="B1182" s="48" t="s">
        <v>5113</v>
      </c>
      <c r="C1182" s="8" t="s">
        <v>4889</v>
      </c>
      <c r="D1182" s="14" t="s">
        <v>2729</v>
      </c>
      <c r="E1182" s="14" t="str">
        <f t="shared" si="18"/>
        <v>033664</v>
      </c>
      <c r="F1182" s="3" t="s">
        <v>4922</v>
      </c>
      <c r="G1182" s="3" t="s">
        <v>940</v>
      </c>
      <c r="H1182" s="3" t="s">
        <v>6</v>
      </c>
      <c r="I1182" s="3" t="str">
        <f>IFERROR(VLOOKUP(E1182,[2]Sheet1!$C:$D,2,0),"TIPO III - Não classificada")</f>
        <v>TIPO III</v>
      </c>
      <c r="J1182" s="3">
        <v>47125</v>
      </c>
      <c r="K1182" s="86"/>
      <c r="L1182" s="117">
        <f>IF(SUMIFS('MUSD26-30'!B:B,'MUSD26-30'!A:A,ListaUsinas!E1182)=0,"",SUMIFS('MUSD26-30'!B:B,'MUSD26-30'!A:A,ListaUsinas!E1182))</f>
        <v>30</v>
      </c>
      <c r="M1182" s="117">
        <f>IF(SUMIFS(MUSD!C:C,MUSD!A:A,ListaUsinas!E1182)=0,"",SUMIFS(MUSD!C:C,MUSD!A:A,ListaUsinas!E1182))</f>
        <v>30</v>
      </c>
      <c r="N1182" s="46" t="s">
        <v>8529</v>
      </c>
      <c r="O1182" s="50"/>
      <c r="P1182" s="79"/>
      <c r="Q1182" s="79"/>
      <c r="R1182" s="79"/>
      <c r="S1182" s="79"/>
      <c r="T1182" s="79"/>
      <c r="U1182" s="79"/>
      <c r="V1182" s="79"/>
      <c r="W1182" s="78"/>
    </row>
    <row r="1183" spans="1:23" s="1" customFormat="1" x14ac:dyDescent="0.25">
      <c r="A1183" s="3" t="s">
        <v>6634</v>
      </c>
      <c r="B1183" s="48" t="s">
        <v>5113</v>
      </c>
      <c r="C1183" s="15" t="s">
        <v>4890</v>
      </c>
      <c r="D1183" s="14" t="s">
        <v>3866</v>
      </c>
      <c r="E1183" s="14" t="str">
        <f t="shared" si="18"/>
        <v>034085</v>
      </c>
      <c r="F1183" s="3" t="s">
        <v>4922</v>
      </c>
      <c r="G1183" s="3" t="s">
        <v>940</v>
      </c>
      <c r="H1183" s="3" t="s">
        <v>6</v>
      </c>
      <c r="I1183" s="3" t="str">
        <f>IFERROR(VLOOKUP(E1183,[2]Sheet1!$C:$D,2,0),"TIPO III - Não classificada")</f>
        <v>TIPO III</v>
      </c>
      <c r="J1183" s="3">
        <v>47711</v>
      </c>
      <c r="K1183" s="86"/>
      <c r="L1183" s="117">
        <f>IF(SUMIFS('MUSD26-30'!B:B,'MUSD26-30'!A:A,ListaUsinas!E1183)=0,"",SUMIFS('MUSD26-30'!B:B,'MUSD26-30'!A:A,ListaUsinas!E1183))</f>
        <v>27</v>
      </c>
      <c r="M1183" s="117">
        <f>IF(SUMIFS(MUSD!C:C,MUSD!A:A,ListaUsinas!E1183)=0,"",SUMIFS(MUSD!C:C,MUSD!A:A,ListaUsinas!E1183))</f>
        <v>27</v>
      </c>
      <c r="N1183" s="46" t="s">
        <v>8529</v>
      </c>
      <c r="O1183" s="50"/>
      <c r="P1183" s="79"/>
      <c r="Q1183" s="79"/>
      <c r="R1183" s="79"/>
      <c r="S1183" s="79"/>
      <c r="T1183" s="79"/>
      <c r="U1183" s="79"/>
      <c r="V1183" s="79"/>
      <c r="W1183" s="78"/>
    </row>
    <row r="1184" spans="1:23" s="1" customFormat="1" x14ac:dyDescent="0.25">
      <c r="A1184" s="3" t="s">
        <v>6634</v>
      </c>
      <c r="B1184" s="48" t="s">
        <v>5113</v>
      </c>
      <c r="C1184" s="15" t="s">
        <v>4891</v>
      </c>
      <c r="D1184" s="14" t="s">
        <v>2226</v>
      </c>
      <c r="E1184" s="14" t="str">
        <f t="shared" si="18"/>
        <v>034086</v>
      </c>
      <c r="F1184" s="3" t="s">
        <v>4922</v>
      </c>
      <c r="G1184" s="3" t="s">
        <v>940</v>
      </c>
      <c r="H1184" s="3" t="s">
        <v>6</v>
      </c>
      <c r="I1184" s="3" t="str">
        <f>IFERROR(VLOOKUP(E1184,[2]Sheet1!$C:$D,2,0),"TIPO III - Não classificada")</f>
        <v>TIPO III</v>
      </c>
      <c r="J1184" s="3">
        <v>47711</v>
      </c>
      <c r="K1184" s="86"/>
      <c r="L1184" s="117">
        <f>IF(SUMIFS('MUSD26-30'!B:B,'MUSD26-30'!A:A,ListaUsinas!E1184)=0,"",SUMIFS('MUSD26-30'!B:B,'MUSD26-30'!A:A,ListaUsinas!E1184))</f>
        <v>27</v>
      </c>
      <c r="M1184" s="117">
        <f>IF(SUMIFS(MUSD!C:C,MUSD!A:A,ListaUsinas!E1184)=0,"",SUMIFS(MUSD!C:C,MUSD!A:A,ListaUsinas!E1184))</f>
        <v>27</v>
      </c>
      <c r="N1184" s="46" t="s">
        <v>8529</v>
      </c>
      <c r="O1184" s="50"/>
      <c r="P1184" s="79"/>
      <c r="Q1184" s="79"/>
      <c r="R1184" s="79"/>
      <c r="S1184" s="79"/>
      <c r="T1184" s="79"/>
      <c r="U1184" s="79"/>
      <c r="V1184" s="79"/>
      <c r="W1184" s="78"/>
    </row>
    <row r="1185" spans="1:34" x14ac:dyDescent="0.25">
      <c r="A1185" s="3" t="s">
        <v>6634</v>
      </c>
      <c r="B1185" s="48" t="s">
        <v>5113</v>
      </c>
      <c r="C1185" s="8" t="s">
        <v>4892</v>
      </c>
      <c r="D1185" s="14" t="s">
        <v>2396</v>
      </c>
      <c r="E1185" s="14" t="str">
        <f t="shared" si="18"/>
        <v>043210</v>
      </c>
      <c r="F1185" s="3" t="s">
        <v>4922</v>
      </c>
      <c r="G1185" s="3" t="s">
        <v>940</v>
      </c>
      <c r="H1185" s="3" t="s">
        <v>6</v>
      </c>
      <c r="I1185" s="3" t="str">
        <f>IFERROR(VLOOKUP(E1185,[2]Sheet1!$C:$D,2,0),"TIPO III - Não classificada")</f>
        <v>TIPO III</v>
      </c>
      <c r="J1185" s="3">
        <v>47711</v>
      </c>
      <c r="K1185" s="86"/>
      <c r="L1185" s="117">
        <f>IF(SUMIFS('MUSD26-30'!B:B,'MUSD26-30'!A:A,ListaUsinas!E1185)=0,"",SUMIFS('MUSD26-30'!B:B,'MUSD26-30'!A:A,ListaUsinas!E1185))</f>
        <v>30</v>
      </c>
      <c r="M1185" s="117">
        <f>IF(SUMIFS(MUSD!C:C,MUSD!A:A,ListaUsinas!E1185)=0,"",SUMIFS(MUSD!C:C,MUSD!A:A,ListaUsinas!E1185))</f>
        <v>30</v>
      </c>
      <c r="N1185" s="46" t="s">
        <v>8529</v>
      </c>
      <c r="O1185" s="50"/>
      <c r="P1185" s="79"/>
      <c r="Q1185" s="79"/>
      <c r="R1185" s="79"/>
      <c r="S1185" s="79"/>
      <c r="T1185" s="79"/>
      <c r="U1185" s="79"/>
      <c r="V1185" s="79"/>
      <c r="W1185" s="78"/>
      <c r="Y1185" s="1"/>
      <c r="Z1185" s="1"/>
      <c r="AA1185" s="1"/>
      <c r="AB1185" s="1"/>
      <c r="AC1185" s="1"/>
      <c r="AD1185" s="1"/>
      <c r="AE1185" s="1"/>
      <c r="AF1185" s="1"/>
      <c r="AG1185" s="1"/>
      <c r="AH1185" s="1"/>
    </row>
    <row r="1186" spans="1:34" x14ac:dyDescent="0.25">
      <c r="A1186" s="3" t="s">
        <v>6634</v>
      </c>
      <c r="B1186" s="48" t="s">
        <v>5113</v>
      </c>
      <c r="C1186" s="8" t="s">
        <v>4893</v>
      </c>
      <c r="D1186" s="14" t="s">
        <v>2395</v>
      </c>
      <c r="E1186" s="14" t="str">
        <f t="shared" si="18"/>
        <v>043215</v>
      </c>
      <c r="F1186" s="3" t="s">
        <v>4922</v>
      </c>
      <c r="G1186" s="3" t="s">
        <v>940</v>
      </c>
      <c r="H1186" s="3" t="s">
        <v>6</v>
      </c>
      <c r="I1186" s="3" t="str">
        <f>IFERROR(VLOOKUP(E1186,[2]Sheet1!$C:$D,2,0),"TIPO III - Não classificada")</f>
        <v>TIPO III</v>
      </c>
      <c r="J1186" s="3">
        <v>47711</v>
      </c>
      <c r="K1186" s="86"/>
      <c r="L1186" s="117">
        <f>IF(SUMIFS('MUSD26-30'!B:B,'MUSD26-30'!A:A,ListaUsinas!E1186)=0,"",SUMIFS('MUSD26-30'!B:B,'MUSD26-30'!A:A,ListaUsinas!E1186))</f>
        <v>30</v>
      </c>
      <c r="M1186" s="117">
        <f>IF(SUMIFS(MUSD!C:C,MUSD!A:A,ListaUsinas!E1186)=0,"",SUMIFS(MUSD!C:C,MUSD!A:A,ListaUsinas!E1186))</f>
        <v>30</v>
      </c>
      <c r="N1186" s="46" t="s">
        <v>8529</v>
      </c>
      <c r="O1186" s="50"/>
      <c r="P1186" s="79"/>
      <c r="Q1186" s="79"/>
      <c r="R1186" s="79"/>
      <c r="S1186" s="79"/>
      <c r="T1186" s="79"/>
      <c r="U1186" s="79"/>
      <c r="V1186" s="79"/>
      <c r="W1186" s="78"/>
      <c r="Y1186" s="1"/>
      <c r="Z1186" s="1"/>
      <c r="AA1186" s="1"/>
      <c r="AB1186" s="1"/>
      <c r="AC1186" s="1"/>
      <c r="AD1186" s="1"/>
      <c r="AE1186" s="1"/>
      <c r="AF1186" s="1"/>
      <c r="AG1186" s="1"/>
      <c r="AH1186" s="1"/>
    </row>
    <row r="1187" spans="1:34" s="1" customFormat="1" ht="13.5" customHeight="1" x14ac:dyDescent="0.25">
      <c r="A1187" s="3" t="s">
        <v>6634</v>
      </c>
      <c r="B1187" s="48" t="s">
        <v>5113</v>
      </c>
      <c r="C1187" s="15" t="s">
        <v>4894</v>
      </c>
      <c r="D1187" s="14" t="s">
        <v>3832</v>
      </c>
      <c r="E1187" s="14" t="str">
        <f t="shared" si="18"/>
        <v>028957</v>
      </c>
      <c r="F1187" s="3" t="s">
        <v>4922</v>
      </c>
      <c r="G1187" s="3" t="s">
        <v>940</v>
      </c>
      <c r="H1187" s="3" t="s">
        <v>6</v>
      </c>
      <c r="I1187" s="3" t="str">
        <f>IFERROR(VLOOKUP(E1187,[2]Sheet1!$C:$D,2,0),"TIPO III - Não classificada")</f>
        <v>TIPO III</v>
      </c>
      <c r="J1187" s="3">
        <v>47126</v>
      </c>
      <c r="K1187" s="86"/>
      <c r="L1187" s="117">
        <f>IF(SUMIFS('MUSD26-30'!B:B,'MUSD26-30'!A:A,ListaUsinas!E1187)=0,"",SUMIFS('MUSD26-30'!B:B,'MUSD26-30'!A:A,ListaUsinas!E1187))</f>
        <v>11</v>
      </c>
      <c r="M1187" s="117">
        <f>IF(SUMIFS(MUSD!C:C,MUSD!A:A,ListaUsinas!E1187)=0,"",SUMIFS(MUSD!C:C,MUSD!A:A,ListaUsinas!E1187))</f>
        <v>11</v>
      </c>
      <c r="N1187" s="46" t="s">
        <v>8529</v>
      </c>
      <c r="O1187" s="50"/>
      <c r="P1187" s="79"/>
      <c r="Q1187" s="79"/>
      <c r="R1187" s="79"/>
      <c r="S1187" s="79"/>
      <c r="T1187" s="79"/>
      <c r="U1187" s="79"/>
      <c r="V1187" s="79"/>
      <c r="W1187" s="78"/>
    </row>
    <row r="1188" spans="1:34" x14ac:dyDescent="0.25">
      <c r="A1188" s="3" t="s">
        <v>6634</v>
      </c>
      <c r="B1188" s="48" t="s">
        <v>5113</v>
      </c>
      <c r="C1188" s="8" t="s">
        <v>4895</v>
      </c>
      <c r="D1188" s="14" t="s">
        <v>1948</v>
      </c>
      <c r="E1188" s="14" t="str">
        <f t="shared" si="18"/>
        <v>030099</v>
      </c>
      <c r="F1188" s="3" t="s">
        <v>4922</v>
      </c>
      <c r="G1188" s="3" t="s">
        <v>940</v>
      </c>
      <c r="H1188" s="3" t="s">
        <v>6</v>
      </c>
      <c r="I1188" s="3" t="str">
        <f>IFERROR(VLOOKUP(E1188,[2]Sheet1!$C:$D,2,0),"TIPO III - Não classificada")</f>
        <v>TIPO III</v>
      </c>
      <c r="J1188" s="3">
        <v>47127</v>
      </c>
      <c r="K1188" s="86"/>
      <c r="L1188" s="117">
        <f>IF(SUMIFS('MUSD26-30'!B:B,'MUSD26-30'!A:A,ListaUsinas!E1188)=0,"",SUMIFS('MUSD26-30'!B:B,'MUSD26-30'!A:A,ListaUsinas!E1188))</f>
        <v>3</v>
      </c>
      <c r="M1188" s="117">
        <f>IF(SUMIFS(MUSD!C:C,MUSD!A:A,ListaUsinas!E1188)=0,"",SUMIFS(MUSD!C:C,MUSD!A:A,ListaUsinas!E1188))</f>
        <v>3</v>
      </c>
      <c r="N1188" s="46" t="s">
        <v>8529</v>
      </c>
      <c r="O1188" s="50"/>
      <c r="P1188" s="79"/>
      <c r="Q1188" s="79"/>
      <c r="R1188" s="79"/>
      <c r="S1188" s="79"/>
      <c r="T1188" s="79"/>
      <c r="U1188" s="79"/>
      <c r="V1188" s="79"/>
      <c r="W1188" s="78"/>
      <c r="Y1188" s="1"/>
      <c r="Z1188" s="1"/>
      <c r="AA1188" s="1"/>
      <c r="AB1188" s="1"/>
      <c r="AC1188" s="1"/>
      <c r="AD1188" s="1"/>
      <c r="AE1188" s="1"/>
      <c r="AF1188" s="1"/>
      <c r="AG1188" s="1"/>
      <c r="AH1188" s="1"/>
    </row>
    <row r="1189" spans="1:34" s="1" customFormat="1" x14ac:dyDescent="0.25">
      <c r="A1189" s="3" t="s">
        <v>6634</v>
      </c>
      <c r="B1189" s="48" t="s">
        <v>5113</v>
      </c>
      <c r="C1189" s="8" t="s">
        <v>4896</v>
      </c>
      <c r="D1189" s="14" t="s">
        <v>2733</v>
      </c>
      <c r="E1189" s="14" t="str">
        <f t="shared" si="18"/>
        <v>033665</v>
      </c>
      <c r="F1189" s="3" t="s">
        <v>4922</v>
      </c>
      <c r="G1189" s="3" t="s">
        <v>940</v>
      </c>
      <c r="H1189" s="3" t="s">
        <v>6</v>
      </c>
      <c r="I1189" s="3" t="str">
        <f>IFERROR(VLOOKUP(E1189,[2]Sheet1!$C:$D,2,0),"TIPO III - Não classificada")</f>
        <v>TIPO III</v>
      </c>
      <c r="J1189" s="3">
        <v>47128</v>
      </c>
      <c r="K1189" s="86"/>
      <c r="L1189" s="117">
        <f>IF(SUMIFS('MUSD26-30'!B:B,'MUSD26-30'!A:A,ListaUsinas!E1189)=0,"",SUMIFS('MUSD26-30'!B:B,'MUSD26-30'!A:A,ListaUsinas!E1189))</f>
        <v>30</v>
      </c>
      <c r="M1189" s="117">
        <f>IF(SUMIFS(MUSD!C:C,MUSD!A:A,ListaUsinas!E1189)=0,"",SUMIFS(MUSD!C:C,MUSD!A:A,ListaUsinas!E1189))</f>
        <v>30</v>
      </c>
      <c r="N1189" s="46" t="s">
        <v>8529</v>
      </c>
      <c r="O1189" s="50"/>
      <c r="P1189" s="79"/>
      <c r="Q1189" s="79"/>
      <c r="R1189" s="79"/>
      <c r="S1189" s="79"/>
      <c r="T1189" s="79"/>
      <c r="U1189" s="79"/>
      <c r="V1189" s="79"/>
      <c r="W1189" s="78"/>
    </row>
    <row r="1190" spans="1:34" s="1" customFormat="1" x14ac:dyDescent="0.25">
      <c r="A1190" s="3" t="s">
        <v>6634</v>
      </c>
      <c r="B1190" s="48" t="s">
        <v>5113</v>
      </c>
      <c r="C1190" s="8" t="s">
        <v>4897</v>
      </c>
      <c r="D1190" s="14" t="s">
        <v>2696</v>
      </c>
      <c r="E1190" s="14" t="str">
        <f t="shared" si="18"/>
        <v>033663</v>
      </c>
      <c r="F1190" s="3" t="s">
        <v>4922</v>
      </c>
      <c r="G1190" s="3" t="s">
        <v>940</v>
      </c>
      <c r="H1190" s="3" t="s">
        <v>6</v>
      </c>
      <c r="I1190" s="3" t="str">
        <f>IFERROR(VLOOKUP(E1190,[2]Sheet1!$C:$D,2,0),"TIPO III - Não classificada")</f>
        <v>TIPO III</v>
      </c>
      <c r="J1190" s="3">
        <v>47128</v>
      </c>
      <c r="K1190" s="86"/>
      <c r="L1190" s="117">
        <f>IF(SUMIFS('MUSD26-30'!B:B,'MUSD26-30'!A:A,ListaUsinas!E1190)=0,"",SUMIFS('MUSD26-30'!B:B,'MUSD26-30'!A:A,ListaUsinas!E1190))</f>
        <v>30</v>
      </c>
      <c r="M1190" s="117">
        <f>IF(SUMIFS(MUSD!C:C,MUSD!A:A,ListaUsinas!E1190)=0,"",SUMIFS(MUSD!C:C,MUSD!A:A,ListaUsinas!E1190))</f>
        <v>30</v>
      </c>
      <c r="N1190" s="46" t="s">
        <v>8529</v>
      </c>
      <c r="O1190" s="50"/>
      <c r="P1190" s="79"/>
      <c r="Q1190" s="79"/>
      <c r="R1190" s="79"/>
      <c r="S1190" s="79"/>
      <c r="T1190" s="79"/>
      <c r="U1190" s="79"/>
      <c r="V1190" s="79"/>
      <c r="W1190" s="78"/>
    </row>
    <row r="1191" spans="1:34" s="1" customFormat="1" x14ac:dyDescent="0.25">
      <c r="A1191" s="3" t="s">
        <v>6634</v>
      </c>
      <c r="B1191" s="48" t="s">
        <v>5113</v>
      </c>
      <c r="C1191" s="15" t="s">
        <v>4906</v>
      </c>
      <c r="D1191" s="14" t="s">
        <v>2948</v>
      </c>
      <c r="E1191" s="14" t="str">
        <f t="shared" si="18"/>
        <v>034384</v>
      </c>
      <c r="F1191" s="3" t="s">
        <v>4923</v>
      </c>
      <c r="G1191" s="3" t="s">
        <v>940</v>
      </c>
      <c r="H1191" s="3" t="s">
        <v>6</v>
      </c>
      <c r="I1191" s="3" t="str">
        <f>IFERROR(VLOOKUP(E1191,[2]Sheet1!$C:$D,2,0),"TIPO III - Não classificada")</f>
        <v>TIPO III</v>
      </c>
      <c r="J1191" s="3">
        <v>47160</v>
      </c>
      <c r="K1191" s="86"/>
      <c r="L1191" s="117">
        <f>IF(SUMIFS('MUSD26-30'!B:B,'MUSD26-30'!A:A,ListaUsinas!E1191)=0,"",SUMIFS('MUSD26-30'!B:B,'MUSD26-30'!A:A,ListaUsinas!E1191))</f>
        <v>30</v>
      </c>
      <c r="M1191" s="117">
        <f>IF(SUMIFS(MUSD!C:C,MUSD!A:A,ListaUsinas!E1191)=0,"",SUMIFS(MUSD!C:C,MUSD!A:A,ListaUsinas!E1191))</f>
        <v>30</v>
      </c>
      <c r="N1191" s="46" t="s">
        <v>8529</v>
      </c>
      <c r="O1191" s="50"/>
      <c r="P1191" s="79"/>
      <c r="Q1191" s="79"/>
      <c r="R1191" s="79"/>
      <c r="S1191" s="79"/>
      <c r="T1191" s="79"/>
      <c r="U1191" s="79"/>
      <c r="V1191" s="79"/>
      <c r="W1191" s="78"/>
      <c r="AH1191" s="20"/>
    </row>
    <row r="1192" spans="1:34" s="1" customFormat="1" x14ac:dyDescent="0.25">
      <c r="A1192" s="3" t="s">
        <v>6634</v>
      </c>
      <c r="B1192" s="48" t="s">
        <v>5113</v>
      </c>
      <c r="C1192" s="15" t="s">
        <v>4907</v>
      </c>
      <c r="D1192" s="14" t="s">
        <v>2956</v>
      </c>
      <c r="E1192" s="14" t="str">
        <f t="shared" si="18"/>
        <v>034388</v>
      </c>
      <c r="F1192" s="3" t="s">
        <v>4923</v>
      </c>
      <c r="G1192" s="3" t="s">
        <v>940</v>
      </c>
      <c r="H1192" s="3" t="s">
        <v>6</v>
      </c>
      <c r="I1192" s="3" t="str">
        <f>IFERROR(VLOOKUP(E1192,[2]Sheet1!$C:$D,2,0),"TIPO III - Não classificada")</f>
        <v>TIPO III</v>
      </c>
      <c r="J1192" s="3">
        <v>47160</v>
      </c>
      <c r="K1192" s="86"/>
      <c r="L1192" s="117">
        <f>IF(SUMIFS('MUSD26-30'!B:B,'MUSD26-30'!A:A,ListaUsinas!E1192)=0,"",SUMIFS('MUSD26-30'!B:B,'MUSD26-30'!A:A,ListaUsinas!E1192))</f>
        <v>30</v>
      </c>
      <c r="M1192" s="117">
        <f>IF(SUMIFS(MUSD!C:C,MUSD!A:A,ListaUsinas!E1192)=0,"",SUMIFS(MUSD!C:C,MUSD!A:A,ListaUsinas!E1192))</f>
        <v>30</v>
      </c>
      <c r="N1192" s="46" t="s">
        <v>8529</v>
      </c>
      <c r="O1192" s="50"/>
      <c r="P1192" s="79"/>
      <c r="Q1192" s="79"/>
      <c r="R1192" s="79"/>
      <c r="S1192" s="79"/>
      <c r="T1192" s="79"/>
      <c r="U1192" s="79"/>
      <c r="V1192" s="79"/>
      <c r="W1192" s="78"/>
      <c r="AH1192" s="20"/>
    </row>
    <row r="1193" spans="1:34" s="1" customFormat="1" ht="13.5" customHeight="1" x14ac:dyDescent="0.25">
      <c r="A1193" s="3" t="s">
        <v>6634</v>
      </c>
      <c r="B1193" s="48" t="s">
        <v>5113</v>
      </c>
      <c r="C1193" s="15" t="s">
        <v>4908</v>
      </c>
      <c r="D1193" s="14" t="s">
        <v>3675</v>
      </c>
      <c r="E1193" s="14" t="str">
        <f t="shared" si="18"/>
        <v>030838</v>
      </c>
      <c r="F1193" s="3" t="s">
        <v>4923</v>
      </c>
      <c r="G1193" s="3" t="s">
        <v>940</v>
      </c>
      <c r="H1193" s="3" t="s">
        <v>6</v>
      </c>
      <c r="I1193" s="3" t="str">
        <f>IFERROR(VLOOKUP(E1193,[2]Sheet1!$C:$D,2,0),"TIPO III - Não classificada")</f>
        <v>TIPO III</v>
      </c>
      <c r="J1193" s="3">
        <v>47161</v>
      </c>
      <c r="K1193" s="86"/>
      <c r="L1193" s="117">
        <f>IF(SUMIFS('MUSD26-30'!B:B,'MUSD26-30'!A:A,ListaUsinas!E1193)=0,"",SUMIFS('MUSD26-30'!B:B,'MUSD26-30'!A:A,ListaUsinas!E1193))</f>
        <v>30</v>
      </c>
      <c r="M1193" s="117">
        <f>IF(SUMIFS(MUSD!C:C,MUSD!A:A,ListaUsinas!E1193)=0,"",SUMIFS(MUSD!C:C,MUSD!A:A,ListaUsinas!E1193))</f>
        <v>30</v>
      </c>
      <c r="N1193" s="46" t="s">
        <v>8529</v>
      </c>
      <c r="O1193" s="50"/>
      <c r="P1193" s="79"/>
      <c r="Q1193" s="79"/>
      <c r="R1193" s="79"/>
      <c r="S1193" s="79"/>
      <c r="T1193" s="79"/>
      <c r="U1193" s="79"/>
      <c r="V1193" s="79"/>
      <c r="W1193" s="78"/>
      <c r="AH1193" s="20"/>
    </row>
    <row r="1194" spans="1:34" s="1" customFormat="1" ht="13.5" customHeight="1" x14ac:dyDescent="0.25">
      <c r="A1194" s="3" t="s">
        <v>6634</v>
      </c>
      <c r="B1194" s="48" t="s">
        <v>5113</v>
      </c>
      <c r="C1194" s="15" t="s">
        <v>4909</v>
      </c>
      <c r="D1194" s="14" t="s">
        <v>3048</v>
      </c>
      <c r="E1194" s="14" t="str">
        <f t="shared" si="18"/>
        <v>028731</v>
      </c>
      <c r="F1194" s="3" t="s">
        <v>4923</v>
      </c>
      <c r="G1194" s="3" t="s">
        <v>940</v>
      </c>
      <c r="H1194" s="3" t="s">
        <v>6</v>
      </c>
      <c r="I1194" s="3" t="str">
        <f>IFERROR(VLOOKUP(E1194,[2]Sheet1!$C:$D,2,0),"TIPO III - Não classificada")</f>
        <v>TIPO III</v>
      </c>
      <c r="J1194" s="3">
        <v>47161</v>
      </c>
      <c r="K1194" s="86"/>
      <c r="L1194" s="117">
        <f>IF(SUMIFS('MUSD26-30'!B:B,'MUSD26-30'!A:A,ListaUsinas!E1194)=0,"",SUMIFS('MUSD26-30'!B:B,'MUSD26-30'!A:A,ListaUsinas!E1194))</f>
        <v>17.5</v>
      </c>
      <c r="M1194" s="117">
        <f>IF(SUMIFS(MUSD!C:C,MUSD!A:A,ListaUsinas!E1194)=0,"",SUMIFS(MUSD!C:C,MUSD!A:A,ListaUsinas!E1194))</f>
        <v>17.5</v>
      </c>
      <c r="N1194" s="46" t="s">
        <v>8529</v>
      </c>
      <c r="O1194" s="50"/>
      <c r="P1194" s="79"/>
      <c r="Q1194" s="79"/>
      <c r="R1194" s="79"/>
      <c r="S1194" s="79"/>
      <c r="T1194" s="79"/>
      <c r="U1194" s="79"/>
      <c r="V1194" s="79"/>
      <c r="W1194" s="78"/>
      <c r="AH1194" s="20"/>
    </row>
    <row r="1195" spans="1:34" s="1" customFormat="1" ht="13.5" customHeight="1" x14ac:dyDescent="0.25">
      <c r="A1195" s="3" t="s">
        <v>6634</v>
      </c>
      <c r="B1195" s="48" t="s">
        <v>5113</v>
      </c>
      <c r="C1195" s="15" t="s">
        <v>4910</v>
      </c>
      <c r="D1195" s="14" t="s">
        <v>3549</v>
      </c>
      <c r="E1195" s="14" t="str">
        <f t="shared" si="18"/>
        <v>030827</v>
      </c>
      <c r="F1195" s="3" t="s">
        <v>4923</v>
      </c>
      <c r="G1195" s="3" t="s">
        <v>940</v>
      </c>
      <c r="H1195" s="3" t="s">
        <v>6</v>
      </c>
      <c r="I1195" s="3" t="str">
        <f>IFERROR(VLOOKUP(E1195,[2]Sheet1!$C:$D,2,0),"TIPO III - Não classificada")</f>
        <v>TIPO III</v>
      </c>
      <c r="J1195" s="3">
        <v>47161</v>
      </c>
      <c r="K1195" s="86"/>
      <c r="L1195" s="117">
        <f>IF(SUMIFS('MUSD26-30'!B:B,'MUSD26-30'!A:A,ListaUsinas!E1195)=0,"",SUMIFS('MUSD26-30'!B:B,'MUSD26-30'!A:A,ListaUsinas!E1195))</f>
        <v>20</v>
      </c>
      <c r="M1195" s="117">
        <f>IF(SUMIFS(MUSD!C:C,MUSD!A:A,ListaUsinas!E1195)=0,"",SUMIFS(MUSD!C:C,MUSD!A:A,ListaUsinas!E1195))</f>
        <v>20</v>
      </c>
      <c r="N1195" s="46" t="s">
        <v>8529</v>
      </c>
      <c r="O1195" s="50"/>
      <c r="P1195" s="79"/>
      <c r="Q1195" s="79"/>
      <c r="R1195" s="79"/>
      <c r="S1195" s="79"/>
      <c r="T1195" s="79"/>
      <c r="U1195" s="79"/>
      <c r="V1195" s="79"/>
      <c r="W1195" s="78"/>
      <c r="AH1195" s="20"/>
    </row>
    <row r="1196" spans="1:34" s="1" customFormat="1" ht="13.5" customHeight="1" x14ac:dyDescent="0.25">
      <c r="A1196" s="3" t="s">
        <v>6634</v>
      </c>
      <c r="B1196" s="48" t="s">
        <v>5113</v>
      </c>
      <c r="C1196" s="15" t="s">
        <v>4911</v>
      </c>
      <c r="D1196" s="14" t="s">
        <v>3781</v>
      </c>
      <c r="E1196" s="14" t="str">
        <f t="shared" si="18"/>
        <v>030639</v>
      </c>
      <c r="F1196" s="3" t="s">
        <v>4923</v>
      </c>
      <c r="G1196" s="3" t="s">
        <v>940</v>
      </c>
      <c r="H1196" s="3" t="s">
        <v>6</v>
      </c>
      <c r="I1196" s="3" t="str">
        <f>IFERROR(VLOOKUP(E1196,[2]Sheet1!$C:$D,2,0),"TIPO III - Não classificada")</f>
        <v>TIPO III</v>
      </c>
      <c r="J1196" s="3">
        <v>47161</v>
      </c>
      <c r="K1196" s="86"/>
      <c r="L1196" s="117">
        <f>IF(SUMIFS('MUSD26-30'!B:B,'MUSD26-30'!A:A,ListaUsinas!E1196)=0,"",SUMIFS('MUSD26-30'!B:B,'MUSD26-30'!A:A,ListaUsinas!E1196))</f>
        <v>30</v>
      </c>
      <c r="M1196" s="117">
        <f>IF(SUMIFS(MUSD!C:C,MUSD!A:A,ListaUsinas!E1196)=0,"",SUMIFS(MUSD!C:C,MUSD!A:A,ListaUsinas!E1196))</f>
        <v>30</v>
      </c>
      <c r="N1196" s="46" t="s">
        <v>8529</v>
      </c>
      <c r="O1196" s="50"/>
      <c r="P1196" s="79"/>
      <c r="Q1196" s="79"/>
      <c r="R1196" s="79"/>
      <c r="S1196" s="79"/>
      <c r="T1196" s="79"/>
      <c r="U1196" s="79"/>
      <c r="V1196" s="79"/>
      <c r="W1196" s="78"/>
      <c r="AH1196" s="20"/>
    </row>
    <row r="1197" spans="1:34" s="1" customFormat="1" ht="13.5" customHeight="1" x14ac:dyDescent="0.25">
      <c r="A1197" s="3" t="s">
        <v>6634</v>
      </c>
      <c r="B1197" s="48" t="s">
        <v>5113</v>
      </c>
      <c r="C1197" s="15" t="s">
        <v>4912</v>
      </c>
      <c r="D1197" s="14" t="s">
        <v>3562</v>
      </c>
      <c r="E1197" s="14" t="str">
        <f t="shared" si="18"/>
        <v>030830</v>
      </c>
      <c r="F1197" s="3" t="s">
        <v>4923</v>
      </c>
      <c r="G1197" s="3" t="s">
        <v>940</v>
      </c>
      <c r="H1197" s="3" t="s">
        <v>6</v>
      </c>
      <c r="I1197" s="3" t="str">
        <f>IFERROR(VLOOKUP(E1197,[2]Sheet1!$C:$D,2,0),"TIPO III - Não classificada")</f>
        <v>TIPO III</v>
      </c>
      <c r="J1197" s="3">
        <v>47161</v>
      </c>
      <c r="K1197" s="86"/>
      <c r="L1197" s="117">
        <f>IF(SUMIFS('MUSD26-30'!B:B,'MUSD26-30'!A:A,ListaUsinas!E1197)=0,"",SUMIFS('MUSD26-30'!B:B,'MUSD26-30'!A:A,ListaUsinas!E1197))</f>
        <v>20</v>
      </c>
      <c r="M1197" s="117">
        <f>IF(SUMIFS(MUSD!C:C,MUSD!A:A,ListaUsinas!E1197)=0,"",SUMIFS(MUSD!C:C,MUSD!A:A,ListaUsinas!E1197))</f>
        <v>20</v>
      </c>
      <c r="N1197" s="46" t="s">
        <v>8529</v>
      </c>
      <c r="O1197" s="50"/>
      <c r="P1197" s="79"/>
      <c r="Q1197" s="79"/>
      <c r="R1197" s="79"/>
      <c r="S1197" s="79"/>
      <c r="T1197" s="79"/>
      <c r="U1197" s="79"/>
      <c r="V1197" s="79"/>
      <c r="W1197" s="78"/>
      <c r="AH1197" s="20"/>
    </row>
    <row r="1198" spans="1:34" s="1" customFormat="1" ht="13.5" customHeight="1" x14ac:dyDescent="0.25">
      <c r="A1198" s="3" t="s">
        <v>6634</v>
      </c>
      <c r="B1198" s="48" t="s">
        <v>5113</v>
      </c>
      <c r="C1198" s="15" t="s">
        <v>4913</v>
      </c>
      <c r="D1198" s="14" t="s">
        <v>3321</v>
      </c>
      <c r="E1198" s="14" t="str">
        <f t="shared" si="18"/>
        <v>031666</v>
      </c>
      <c r="F1198" s="3" t="s">
        <v>4923</v>
      </c>
      <c r="G1198" s="3" t="s">
        <v>940</v>
      </c>
      <c r="H1198" s="3" t="s">
        <v>6</v>
      </c>
      <c r="I1198" s="3" t="str">
        <f>IFERROR(VLOOKUP(E1198,[2]Sheet1!$C:$D,2,0),"TIPO III - Não classificada")</f>
        <v>TIPO III</v>
      </c>
      <c r="J1198" s="3">
        <v>47161</v>
      </c>
      <c r="K1198" s="86"/>
      <c r="L1198" s="117">
        <f>IF(SUMIFS('MUSD26-30'!B:B,'MUSD26-30'!A:A,ListaUsinas!E1198)=0,"",SUMIFS('MUSD26-30'!B:B,'MUSD26-30'!A:A,ListaUsinas!E1198))</f>
        <v>23</v>
      </c>
      <c r="M1198" s="117">
        <f>IF(SUMIFS(MUSD!C:C,MUSD!A:A,ListaUsinas!E1198)=0,"",SUMIFS(MUSD!C:C,MUSD!A:A,ListaUsinas!E1198))</f>
        <v>23</v>
      </c>
      <c r="N1198" s="46" t="s">
        <v>8529</v>
      </c>
      <c r="O1198" s="50"/>
      <c r="P1198" s="79"/>
      <c r="Q1198" s="79"/>
      <c r="R1198" s="79"/>
      <c r="S1198" s="79"/>
      <c r="T1198" s="79"/>
      <c r="U1198" s="79"/>
      <c r="V1198" s="79"/>
      <c r="W1198" s="78"/>
      <c r="AH1198" s="20"/>
    </row>
    <row r="1199" spans="1:34" s="1" customFormat="1" ht="13.5" customHeight="1" x14ac:dyDescent="0.25">
      <c r="A1199" s="3" t="s">
        <v>6634</v>
      </c>
      <c r="B1199" s="48" t="s">
        <v>5113</v>
      </c>
      <c r="C1199" s="15" t="s">
        <v>4914</v>
      </c>
      <c r="D1199" s="14" t="s">
        <v>3317</v>
      </c>
      <c r="E1199" s="14" t="str">
        <f t="shared" si="18"/>
        <v>033479</v>
      </c>
      <c r="F1199" s="3" t="s">
        <v>4923</v>
      </c>
      <c r="G1199" s="3" t="s">
        <v>940</v>
      </c>
      <c r="H1199" s="3" t="s">
        <v>6</v>
      </c>
      <c r="I1199" s="3" t="str">
        <f>IFERROR(VLOOKUP(E1199,[2]Sheet1!$C:$D,2,0),"TIPO III - Não classificada")</f>
        <v>TIPO III</v>
      </c>
      <c r="J1199" s="3">
        <v>47161</v>
      </c>
      <c r="K1199" s="86"/>
      <c r="L1199" s="117">
        <f>IF(SUMIFS('MUSD26-30'!B:B,'MUSD26-30'!A:A,ListaUsinas!E1199)=0,"",SUMIFS('MUSD26-30'!B:B,'MUSD26-30'!A:A,ListaUsinas!E1199))</f>
        <v>24</v>
      </c>
      <c r="M1199" s="117">
        <f>IF(SUMIFS(MUSD!C:C,MUSD!A:A,ListaUsinas!E1199)=0,"",SUMIFS(MUSD!C:C,MUSD!A:A,ListaUsinas!E1199))</f>
        <v>24</v>
      </c>
      <c r="N1199" s="46" t="s">
        <v>8529</v>
      </c>
      <c r="O1199" s="50"/>
      <c r="P1199" s="79"/>
      <c r="Q1199" s="79"/>
      <c r="R1199" s="79"/>
      <c r="S1199" s="79"/>
      <c r="T1199" s="79"/>
      <c r="U1199" s="79"/>
      <c r="V1199" s="79"/>
      <c r="W1199" s="78"/>
      <c r="AH1199" s="20"/>
    </row>
    <row r="1200" spans="1:34" s="1" customFormat="1" x14ac:dyDescent="0.25">
      <c r="A1200" s="3" t="s">
        <v>6634</v>
      </c>
      <c r="B1200" s="48" t="s">
        <v>5113</v>
      </c>
      <c r="C1200" s="8" t="s">
        <v>4915</v>
      </c>
      <c r="D1200" s="14" t="s">
        <v>2947</v>
      </c>
      <c r="E1200" s="14" t="str">
        <f t="shared" si="18"/>
        <v>029773</v>
      </c>
      <c r="F1200" s="3" t="s">
        <v>4923</v>
      </c>
      <c r="G1200" s="3" t="s">
        <v>940</v>
      </c>
      <c r="H1200" s="3" t="s">
        <v>6</v>
      </c>
      <c r="I1200" s="3" t="str">
        <f>IFERROR(VLOOKUP(E1200,[2]Sheet1!$C:$D,2,0),"TIPO III - Não classificada")</f>
        <v>TIPO III</v>
      </c>
      <c r="J1200" s="3">
        <v>47162</v>
      </c>
      <c r="K1200" s="86"/>
      <c r="L1200" s="117">
        <f>IF(SUMIFS('MUSD26-30'!B:B,'MUSD26-30'!A:A,ListaUsinas!E1200)=0,"",SUMIFS('MUSD26-30'!B:B,'MUSD26-30'!A:A,ListaUsinas!E1200))</f>
        <v>6.5</v>
      </c>
      <c r="M1200" s="117">
        <f>IF(SUMIFS(MUSD!C:C,MUSD!A:A,ListaUsinas!E1200)=0,"",SUMIFS(MUSD!C:C,MUSD!A:A,ListaUsinas!E1200))</f>
        <v>5.5</v>
      </c>
      <c r="N1200" s="46" t="s">
        <v>8529</v>
      </c>
      <c r="O1200" s="50"/>
      <c r="P1200" s="79"/>
      <c r="Q1200" s="79"/>
      <c r="R1200" s="79"/>
      <c r="S1200" s="79"/>
      <c r="T1200" s="79"/>
      <c r="U1200" s="79"/>
      <c r="V1200" s="79"/>
      <c r="W1200" s="78"/>
      <c r="AH1200" s="20"/>
    </row>
    <row r="1201" spans="1:35" ht="30" x14ac:dyDescent="0.25">
      <c r="A1201" s="3" t="s">
        <v>6601</v>
      </c>
      <c r="B1201" s="48" t="s">
        <v>5113</v>
      </c>
      <c r="C1201" s="8" t="s">
        <v>4916</v>
      </c>
      <c r="D1201" s="14" t="s">
        <v>4917</v>
      </c>
      <c r="E1201" s="14" t="str">
        <f t="shared" si="18"/>
        <v>044425</v>
      </c>
      <c r="F1201" s="3" t="s">
        <v>4923</v>
      </c>
      <c r="G1201" s="3" t="s">
        <v>6600</v>
      </c>
      <c r="H1201" s="3" t="s">
        <v>7</v>
      </c>
      <c r="I1201" s="3" t="str">
        <f>IFERROR(VLOOKUP(E1201,[2]Sheet1!$C:$D,2,0),"TIPO III - Não classificada")</f>
        <v>TIPO III (EM DIT)</v>
      </c>
      <c r="J1201" s="3">
        <v>47323</v>
      </c>
      <c r="K1201" s="86">
        <v>47727</v>
      </c>
      <c r="L1201" s="117">
        <f>IF(SUMIFS('MUSD26-30'!B:B,'MUSD26-30'!A:A,ListaUsinas!E1201)=0,"",SUMIFS('MUSD26-30'!B:B,'MUSD26-30'!A:A,ListaUsinas!E1201))</f>
        <v>32.636000000000003</v>
      </c>
      <c r="M1201" s="117" t="str">
        <f>IF(SUMIFS(MUSD!C:C,MUSD!A:A,ListaUsinas!E1201)=0,"",SUMIFS(MUSD!C:C,MUSD!A:A,ListaUsinas!E1201))</f>
        <v/>
      </c>
      <c r="N1201" s="46" t="s">
        <v>8561</v>
      </c>
      <c r="O1201" s="50"/>
      <c r="P1201" s="79"/>
      <c r="Q1201" s="79"/>
      <c r="R1201" s="79"/>
      <c r="S1201" s="79"/>
      <c r="T1201" s="79"/>
      <c r="U1201" s="79"/>
      <c r="V1201" s="79"/>
      <c r="W1201" s="78"/>
      <c r="Y1201" s="1"/>
      <c r="Z1201" s="1"/>
      <c r="AA1201" s="1"/>
      <c r="AB1201" s="1"/>
      <c r="AC1201" s="1"/>
      <c r="AD1201" s="1"/>
      <c r="AE1201" s="1"/>
      <c r="AF1201" s="1"/>
      <c r="AG1201" s="1"/>
      <c r="AH1201" s="20"/>
    </row>
    <row r="1202" spans="1:35" ht="30" x14ac:dyDescent="0.25">
      <c r="A1202" s="3" t="s">
        <v>6601</v>
      </c>
      <c r="B1202" s="48" t="s">
        <v>5113</v>
      </c>
      <c r="C1202" s="8" t="s">
        <v>4918</v>
      </c>
      <c r="D1202" s="14" t="s">
        <v>4919</v>
      </c>
      <c r="E1202" s="14" t="str">
        <f t="shared" si="18"/>
        <v>044426</v>
      </c>
      <c r="F1202" s="3" t="s">
        <v>4923</v>
      </c>
      <c r="G1202" s="3" t="s">
        <v>6600</v>
      </c>
      <c r="H1202" s="3" t="s">
        <v>7</v>
      </c>
      <c r="I1202" s="3" t="str">
        <f>IFERROR(VLOOKUP(E1202,[2]Sheet1!$C:$D,2,0),"TIPO III - Não classificada")</f>
        <v>TIPO III (EM DIT)</v>
      </c>
      <c r="J1202" s="3">
        <v>47323</v>
      </c>
      <c r="K1202" s="86">
        <v>47727</v>
      </c>
      <c r="L1202" s="117">
        <f>IF(SUMIFS('MUSD26-30'!B:B,'MUSD26-30'!A:A,ListaUsinas!E1202)=0,"",SUMIFS('MUSD26-30'!B:B,'MUSD26-30'!A:A,ListaUsinas!E1202))</f>
        <v>31.75</v>
      </c>
      <c r="M1202" s="117" t="str">
        <f>IF(SUMIFS(MUSD!C:C,MUSD!A:A,ListaUsinas!E1202)=0,"",SUMIFS(MUSD!C:C,MUSD!A:A,ListaUsinas!E1202))</f>
        <v/>
      </c>
      <c r="N1202" s="46" t="s">
        <v>8561</v>
      </c>
      <c r="O1202" s="50"/>
      <c r="P1202" s="79"/>
      <c r="Q1202" s="79"/>
      <c r="R1202" s="79"/>
      <c r="S1202" s="79"/>
      <c r="T1202" s="79"/>
      <c r="U1202" s="79"/>
      <c r="V1202" s="79"/>
      <c r="W1202" s="78"/>
      <c r="Y1202" s="1"/>
      <c r="Z1202" s="1"/>
      <c r="AA1202" s="1"/>
      <c r="AB1202" s="1"/>
      <c r="AC1202" s="1"/>
      <c r="AD1202" s="1"/>
      <c r="AE1202" s="1"/>
      <c r="AF1202" s="1"/>
      <c r="AG1202" s="1"/>
      <c r="AH1202" s="20"/>
    </row>
    <row r="1203" spans="1:35" s="1" customFormat="1" ht="13.5" customHeight="1" x14ac:dyDescent="0.25">
      <c r="A1203" s="3" t="s">
        <v>6634</v>
      </c>
      <c r="B1203" s="48" t="s">
        <v>5113</v>
      </c>
      <c r="C1203" s="15" t="s">
        <v>4924</v>
      </c>
      <c r="D1203" s="14" t="s">
        <v>2909</v>
      </c>
      <c r="E1203" s="14" t="str">
        <f t="shared" si="18"/>
        <v>030396</v>
      </c>
      <c r="F1203" s="3" t="s">
        <v>4932</v>
      </c>
      <c r="G1203" s="3" t="s">
        <v>940</v>
      </c>
      <c r="H1203" s="3" t="s">
        <v>6</v>
      </c>
      <c r="I1203" s="3" t="str">
        <f>IFERROR(VLOOKUP(E1203,[2]Sheet1!$C:$D,2,0),"TIPO III - Não classificada")</f>
        <v>TIPO III</v>
      </c>
      <c r="J1203" s="3" t="s">
        <v>8675</v>
      </c>
      <c r="K1203" s="86"/>
      <c r="L1203" s="117">
        <f>IF(SUMIFS('MUSD26-30'!B:B,'MUSD26-30'!A:A,ListaUsinas!E1203)=0,"",SUMIFS('MUSD26-30'!B:B,'MUSD26-30'!A:A,ListaUsinas!E1203))</f>
        <v>26</v>
      </c>
      <c r="M1203" s="117">
        <f>IF(SUMIFS(MUSD!C:C,MUSD!A:A,ListaUsinas!E1203)=0,"",SUMIFS(MUSD!C:C,MUSD!A:A,ListaUsinas!E1203))</f>
        <v>16</v>
      </c>
      <c r="N1203" s="46" t="s">
        <v>8562</v>
      </c>
      <c r="O1203" s="50"/>
      <c r="P1203" s="79"/>
      <c r="Q1203" s="79"/>
      <c r="R1203" s="79"/>
      <c r="S1203" s="79"/>
      <c r="T1203" s="79"/>
      <c r="U1203" s="79"/>
      <c r="V1203" s="79"/>
      <c r="W1203" s="78"/>
      <c r="AI1203" s="1" t="e">
        <f>VLOOKUP(AA1203,'[3]Separação TipoIIB-III-carga-UFV'!$A:$D,4,0)</f>
        <v>#N/A</v>
      </c>
    </row>
    <row r="1204" spans="1:35" s="1" customFormat="1" x14ac:dyDescent="0.25">
      <c r="A1204" s="3" t="s">
        <v>6634</v>
      </c>
      <c r="B1204" s="48" t="s">
        <v>5113</v>
      </c>
      <c r="C1204" s="15" t="s">
        <v>4924</v>
      </c>
      <c r="D1204" s="14" t="s">
        <v>2909</v>
      </c>
      <c r="E1204" s="14" t="str">
        <f t="shared" si="18"/>
        <v>030396</v>
      </c>
      <c r="F1204" s="82" t="s">
        <v>4932</v>
      </c>
      <c r="G1204" s="3" t="s">
        <v>940</v>
      </c>
      <c r="H1204" s="3" t="s">
        <v>6</v>
      </c>
      <c r="I1204" s="3" t="str">
        <f>IFERROR(VLOOKUP(E1204,[2]Sheet1!$C:$D,2,0),"TIPO III - Não classificada")</f>
        <v>TIPO III</v>
      </c>
      <c r="J1204" s="3" t="s">
        <v>8675</v>
      </c>
      <c r="K1204" s="86"/>
      <c r="L1204" s="117">
        <f>IF(SUMIFS('MUSD26-30'!B:B,'MUSD26-30'!A:A,ListaUsinas!E1204)=0,"",SUMIFS('MUSD26-30'!B:B,'MUSD26-30'!A:A,ListaUsinas!E1204))</f>
        <v>26</v>
      </c>
      <c r="M1204" s="117">
        <f>IF(SUMIFS(MUSD!C:C,MUSD!A:A,ListaUsinas!E1204)=0,"",SUMIFS(MUSD!C:C,MUSD!A:A,ListaUsinas!E1204))</f>
        <v>16</v>
      </c>
      <c r="N1204" s="46" t="s">
        <v>8562</v>
      </c>
      <c r="O1204" s="50"/>
      <c r="P1204" s="79"/>
      <c r="Q1204" s="79"/>
      <c r="R1204" s="79"/>
      <c r="S1204" s="79"/>
      <c r="T1204" s="79"/>
      <c r="U1204" s="79"/>
      <c r="V1204" s="79"/>
      <c r="W1204" s="78"/>
    </row>
    <row r="1205" spans="1:35" s="1" customFormat="1" ht="13.5" customHeight="1" x14ac:dyDescent="0.25">
      <c r="A1205" s="3" t="s">
        <v>6634</v>
      </c>
      <c r="B1205" s="48" t="s">
        <v>5113</v>
      </c>
      <c r="C1205" s="15" t="s">
        <v>4925</v>
      </c>
      <c r="D1205" s="14" t="s">
        <v>3169</v>
      </c>
      <c r="E1205" s="14" t="str">
        <f t="shared" si="18"/>
        <v>029152</v>
      </c>
      <c r="F1205" s="3" t="s">
        <v>4932</v>
      </c>
      <c r="G1205" s="3" t="s">
        <v>940</v>
      </c>
      <c r="H1205" s="3" t="s">
        <v>6</v>
      </c>
      <c r="I1205" s="3" t="str">
        <f>IFERROR(VLOOKUP(E1205,[2]Sheet1!$C:$D,2,0),"TIPO III - Não classificada")</f>
        <v>TIPO III</v>
      </c>
      <c r="J1205" s="3" t="s">
        <v>8675</v>
      </c>
      <c r="K1205" s="86"/>
      <c r="L1205" s="117">
        <f>IF(SUMIFS('MUSD26-30'!B:B,'MUSD26-30'!A:A,ListaUsinas!E1205)=0,"",SUMIFS('MUSD26-30'!B:B,'MUSD26-30'!A:A,ListaUsinas!E1205))</f>
        <v>10</v>
      </c>
      <c r="M1205" s="117">
        <f>IF(SUMIFS(MUSD!C:C,MUSD!A:A,ListaUsinas!E1205)=0,"",SUMIFS(MUSD!C:C,MUSD!A:A,ListaUsinas!E1205))</f>
        <v>10</v>
      </c>
      <c r="N1205" s="46" t="s">
        <v>8562</v>
      </c>
      <c r="O1205" s="50"/>
      <c r="P1205" s="79"/>
      <c r="Q1205" s="79"/>
      <c r="R1205" s="79"/>
      <c r="S1205" s="79"/>
      <c r="T1205" s="79"/>
      <c r="U1205" s="79"/>
      <c r="V1205" s="79"/>
      <c r="W1205" s="78"/>
      <c r="AI1205" s="1" t="e">
        <f>VLOOKUP(AA1205,'[3]Separação TipoIIB-III-carga-UFV'!$A:$D,4,0)</f>
        <v>#N/A</v>
      </c>
    </row>
    <row r="1206" spans="1:35" s="1" customFormat="1" x14ac:dyDescent="0.25">
      <c r="A1206" s="3" t="s">
        <v>6634</v>
      </c>
      <c r="B1206" s="48" t="s">
        <v>5113</v>
      </c>
      <c r="C1206" s="15" t="s">
        <v>4925</v>
      </c>
      <c r="D1206" s="14" t="s">
        <v>3169</v>
      </c>
      <c r="E1206" s="14" t="str">
        <f t="shared" si="18"/>
        <v>029152</v>
      </c>
      <c r="F1206" s="82" t="s">
        <v>4932</v>
      </c>
      <c r="G1206" s="3" t="s">
        <v>940</v>
      </c>
      <c r="H1206" s="3" t="s">
        <v>6</v>
      </c>
      <c r="I1206" s="3" t="str">
        <f>IFERROR(VLOOKUP(E1206,[2]Sheet1!$C:$D,2,0),"TIPO III - Não classificada")</f>
        <v>TIPO III</v>
      </c>
      <c r="J1206" s="3" t="s">
        <v>8675</v>
      </c>
      <c r="K1206" s="86"/>
      <c r="L1206" s="117">
        <f>IF(SUMIFS('MUSD26-30'!B:B,'MUSD26-30'!A:A,ListaUsinas!E1206)=0,"",SUMIFS('MUSD26-30'!B:B,'MUSD26-30'!A:A,ListaUsinas!E1206))</f>
        <v>10</v>
      </c>
      <c r="M1206" s="117">
        <f>IF(SUMIFS(MUSD!C:C,MUSD!A:A,ListaUsinas!E1206)=0,"",SUMIFS(MUSD!C:C,MUSD!A:A,ListaUsinas!E1206))</f>
        <v>10</v>
      </c>
      <c r="N1206" s="46" t="s">
        <v>8562</v>
      </c>
      <c r="O1206" s="50"/>
      <c r="P1206" s="79"/>
      <c r="Q1206" s="79"/>
      <c r="R1206" s="79"/>
      <c r="S1206" s="79"/>
      <c r="T1206" s="79"/>
      <c r="U1206" s="79"/>
      <c r="V1206" s="79"/>
      <c r="W1206" s="78"/>
    </row>
    <row r="1207" spans="1:35" s="1" customFormat="1" ht="13.5" customHeight="1" x14ac:dyDescent="0.25">
      <c r="A1207" s="3" t="s">
        <v>6634</v>
      </c>
      <c r="B1207" s="48" t="s">
        <v>5113</v>
      </c>
      <c r="C1207" s="15" t="s">
        <v>4926</v>
      </c>
      <c r="D1207" s="14" t="s">
        <v>3642</v>
      </c>
      <c r="E1207" s="14" t="str">
        <f t="shared" si="18"/>
        <v>029685</v>
      </c>
      <c r="F1207" s="3" t="s">
        <v>4932</v>
      </c>
      <c r="G1207" s="3" t="s">
        <v>940</v>
      </c>
      <c r="H1207" s="3" t="s">
        <v>6</v>
      </c>
      <c r="I1207" s="3" t="str">
        <f>IFERROR(VLOOKUP(E1207,[2]Sheet1!$C:$D,2,0),"TIPO III - Não classificada")</f>
        <v>TIPO III</v>
      </c>
      <c r="J1207" s="3">
        <v>47135</v>
      </c>
      <c r="K1207" s="86"/>
      <c r="L1207" s="117">
        <f>IF(SUMIFS('MUSD26-30'!B:B,'MUSD26-30'!A:A,ListaUsinas!E1207)=0,"",SUMIFS('MUSD26-30'!B:B,'MUSD26-30'!A:A,ListaUsinas!E1207))</f>
        <v>10</v>
      </c>
      <c r="M1207" s="117">
        <f>IF(SUMIFS(MUSD!C:C,MUSD!A:A,ListaUsinas!E1207)=0,"",SUMIFS(MUSD!C:C,MUSD!A:A,ListaUsinas!E1207))</f>
        <v>10</v>
      </c>
      <c r="N1207" s="46" t="s">
        <v>8529</v>
      </c>
      <c r="O1207" s="50"/>
      <c r="P1207" s="79"/>
      <c r="Q1207" s="79"/>
      <c r="R1207" s="79"/>
      <c r="S1207" s="79"/>
      <c r="T1207" s="79"/>
      <c r="U1207" s="79"/>
      <c r="V1207" s="79"/>
      <c r="W1207" s="78"/>
    </row>
    <row r="1208" spans="1:35" s="1" customFormat="1" ht="12.75" customHeight="1" x14ac:dyDescent="0.25">
      <c r="A1208" s="3" t="s">
        <v>6634</v>
      </c>
      <c r="B1208" s="48" t="s">
        <v>5113</v>
      </c>
      <c r="C1208" s="15" t="s">
        <v>4927</v>
      </c>
      <c r="D1208" s="14" t="s">
        <v>3690</v>
      </c>
      <c r="E1208" s="14" t="str">
        <f t="shared" si="18"/>
        <v>030677</v>
      </c>
      <c r="F1208" s="3" t="s">
        <v>4932</v>
      </c>
      <c r="G1208" s="3" t="s">
        <v>940</v>
      </c>
      <c r="H1208" s="3" t="s">
        <v>6</v>
      </c>
      <c r="I1208" s="3" t="str">
        <f>IFERROR(VLOOKUP(E1208,[2]Sheet1!$C:$D,2,0),"TIPO III - Não classificada")</f>
        <v>TIPO III</v>
      </c>
      <c r="J1208" s="3">
        <v>47135</v>
      </c>
      <c r="K1208" s="86"/>
      <c r="L1208" s="117">
        <f>IF(SUMIFS('MUSD26-30'!B:B,'MUSD26-30'!A:A,ListaUsinas!E1208)=0,"",SUMIFS('MUSD26-30'!B:B,'MUSD26-30'!A:A,ListaUsinas!E1208))</f>
        <v>1</v>
      </c>
      <c r="M1208" s="117">
        <f>IF(SUMIFS(MUSD!C:C,MUSD!A:A,ListaUsinas!E1208)=0,"",SUMIFS(MUSD!C:C,MUSD!A:A,ListaUsinas!E1208))</f>
        <v>1</v>
      </c>
      <c r="N1208" s="46" t="s">
        <v>8529</v>
      </c>
      <c r="O1208" s="50"/>
      <c r="P1208" s="79"/>
      <c r="Q1208" s="79"/>
      <c r="R1208" s="79"/>
      <c r="S1208" s="79"/>
      <c r="T1208" s="79"/>
      <c r="U1208" s="79"/>
      <c r="V1208" s="79"/>
      <c r="W1208" s="78"/>
    </row>
    <row r="1209" spans="1:35" s="1" customFormat="1" x14ac:dyDescent="0.25">
      <c r="A1209" s="3" t="s">
        <v>6634</v>
      </c>
      <c r="B1209" s="48" t="s">
        <v>5113</v>
      </c>
      <c r="C1209" s="15" t="s">
        <v>4928</v>
      </c>
      <c r="D1209" s="14" t="s">
        <v>3358</v>
      </c>
      <c r="E1209" s="14" t="str">
        <f t="shared" si="18"/>
        <v>030296</v>
      </c>
      <c r="F1209" s="3" t="s">
        <v>4932</v>
      </c>
      <c r="G1209" s="3" t="s">
        <v>940</v>
      </c>
      <c r="H1209" s="3" t="s">
        <v>6</v>
      </c>
      <c r="I1209" s="3" t="str">
        <f>IFERROR(VLOOKUP(E1209,[2]Sheet1!$C:$D,2,0),"TIPO III - Não classificada")</f>
        <v>TIPO III</v>
      </c>
      <c r="J1209" s="3">
        <v>47135</v>
      </c>
      <c r="K1209" s="86"/>
      <c r="L1209" s="117">
        <f>IF(SUMIFS('MUSD26-30'!B:B,'MUSD26-30'!A:A,ListaUsinas!E1209)=0,"",SUMIFS('MUSD26-30'!B:B,'MUSD26-30'!A:A,ListaUsinas!E1209))</f>
        <v>30</v>
      </c>
      <c r="M1209" s="117">
        <f>IF(SUMIFS(MUSD!C:C,MUSD!A:A,ListaUsinas!E1209)=0,"",SUMIFS(MUSD!C:C,MUSD!A:A,ListaUsinas!E1209))</f>
        <v>30</v>
      </c>
      <c r="N1209" s="46" t="s">
        <v>8529</v>
      </c>
      <c r="O1209" s="50"/>
      <c r="P1209" s="79"/>
      <c r="Q1209" s="79"/>
      <c r="R1209" s="79"/>
      <c r="S1209" s="79"/>
      <c r="T1209" s="79"/>
      <c r="U1209" s="79"/>
      <c r="V1209" s="79"/>
      <c r="W1209" s="78"/>
    </row>
    <row r="1210" spans="1:35" s="1" customFormat="1" x14ac:dyDescent="0.25">
      <c r="A1210" s="3" t="s">
        <v>6634</v>
      </c>
      <c r="B1210" s="48" t="s">
        <v>5113</v>
      </c>
      <c r="C1210" s="8" t="s">
        <v>4929</v>
      </c>
      <c r="D1210" s="14" t="s">
        <v>2299</v>
      </c>
      <c r="E1210" s="14" t="str">
        <f t="shared" si="18"/>
        <v>062878</v>
      </c>
      <c r="F1210" s="3" t="s">
        <v>4932</v>
      </c>
      <c r="G1210" s="3" t="s">
        <v>940</v>
      </c>
      <c r="H1210" s="3" t="s">
        <v>6</v>
      </c>
      <c r="I1210" s="3" t="str">
        <f>IFERROR(VLOOKUP(E1210,[2]Sheet1!$C:$D,2,0),"TIPO III - Não classificada")</f>
        <v>TIPO III</v>
      </c>
      <c r="J1210" s="3">
        <v>47136</v>
      </c>
      <c r="K1210" s="86"/>
      <c r="L1210" s="117">
        <f>IF(SUMIFS('MUSD26-30'!B:B,'MUSD26-30'!A:A,ListaUsinas!E1210)=0,"",SUMIFS('MUSD26-30'!B:B,'MUSD26-30'!A:A,ListaUsinas!E1210))</f>
        <v>0.8</v>
      </c>
      <c r="M1210" s="117">
        <f>IF(SUMIFS(MUSD!C:C,MUSD!A:A,ListaUsinas!E1210)=0,"",SUMIFS(MUSD!C:C,MUSD!A:A,ListaUsinas!E1210))</f>
        <v>0.9</v>
      </c>
      <c r="N1210" s="46" t="s">
        <v>8529</v>
      </c>
      <c r="O1210" s="50"/>
      <c r="P1210" s="79"/>
      <c r="Q1210" s="79"/>
      <c r="R1210" s="79"/>
      <c r="S1210" s="79"/>
      <c r="T1210" s="79"/>
      <c r="U1210" s="79"/>
      <c r="V1210" s="79"/>
      <c r="W1210" s="78"/>
    </row>
    <row r="1211" spans="1:35" ht="30" x14ac:dyDescent="0.25">
      <c r="A1211" s="3" t="s">
        <v>6634</v>
      </c>
      <c r="B1211" s="48" t="s">
        <v>5113</v>
      </c>
      <c r="C1211" s="15" t="s">
        <v>4933</v>
      </c>
      <c r="D1211" s="14" t="s">
        <v>4934</v>
      </c>
      <c r="E1211" s="14" t="str">
        <f t="shared" si="18"/>
        <v>000076</v>
      </c>
      <c r="F1211" s="5" t="s">
        <v>6121</v>
      </c>
      <c r="G1211" s="3" t="s">
        <v>940</v>
      </c>
      <c r="H1211" s="3" t="s">
        <v>6</v>
      </c>
      <c r="I1211" s="3" t="str">
        <f>IFERROR(VLOOKUP(E1211,[2]Sheet1!$C:$D,2,0),"TIPO III - Não classificada")</f>
        <v>TIPO III</v>
      </c>
      <c r="J1211" s="3">
        <v>9488</v>
      </c>
      <c r="K1211" s="86"/>
      <c r="L1211" s="117" t="str">
        <f>IF(SUMIFS('MUSD26-30'!B:B,'MUSD26-30'!A:A,ListaUsinas!E1211)=0,"",SUMIFS('MUSD26-30'!B:B,'MUSD26-30'!A:A,ListaUsinas!E1211))</f>
        <v/>
      </c>
      <c r="M1211" s="117" t="str">
        <f>IF(SUMIFS(MUSD!C:C,MUSD!A:A,ListaUsinas!E1211)=0,"",SUMIFS(MUSD!C:C,MUSD!A:A,ListaUsinas!E1211))</f>
        <v/>
      </c>
      <c r="N1211" s="81" t="s">
        <v>5178</v>
      </c>
      <c r="O1211" s="50"/>
      <c r="P1211" s="79"/>
      <c r="Q1211" s="79"/>
      <c r="R1211" s="79"/>
      <c r="S1211" s="79"/>
      <c r="T1211" s="79"/>
      <c r="U1211" s="79"/>
      <c r="V1211" s="79"/>
      <c r="W1211" s="78"/>
      <c r="Y1211" s="1"/>
      <c r="Z1211" s="1"/>
      <c r="AA1211" s="1"/>
      <c r="AB1211" s="1"/>
      <c r="AC1211" s="1"/>
      <c r="AD1211" s="1"/>
      <c r="AE1211" s="1"/>
      <c r="AF1211" s="1"/>
      <c r="AG1211" s="1"/>
      <c r="AH1211" s="1"/>
    </row>
    <row r="1212" spans="1:35" s="1" customFormat="1" x14ac:dyDescent="0.25">
      <c r="A1212" s="3" t="s">
        <v>6634</v>
      </c>
      <c r="B1212" s="48" t="s">
        <v>5113</v>
      </c>
      <c r="C1212" s="15" t="s">
        <v>4936</v>
      </c>
      <c r="D1212" s="14" t="s">
        <v>3388</v>
      </c>
      <c r="E1212" s="14" t="str">
        <f t="shared" si="18"/>
        <v>030539</v>
      </c>
      <c r="F1212" s="5" t="s">
        <v>5006</v>
      </c>
      <c r="G1212" s="3" t="s">
        <v>940</v>
      </c>
      <c r="H1212" s="3" t="s">
        <v>6</v>
      </c>
      <c r="I1212" s="3" t="str">
        <f>IFERROR(VLOOKUP(E1212,[2]Sheet1!$C:$D,2,0),"TIPO III - Não classificada")</f>
        <v>TIPO III - Não classificada</v>
      </c>
      <c r="J1212" s="3">
        <v>47170</v>
      </c>
      <c r="K1212" s="86"/>
      <c r="L1212" s="117">
        <f>IF(SUMIFS('MUSD26-30'!B:B,'MUSD26-30'!A:A,ListaUsinas!E1212)=0,"",SUMIFS('MUSD26-30'!B:B,'MUSD26-30'!A:A,ListaUsinas!E1212))</f>
        <v>0.15</v>
      </c>
      <c r="M1212" s="117">
        <f>IF(SUMIFS(MUSD!C:C,MUSD!A:A,ListaUsinas!E1212)=0,"",SUMIFS(MUSD!C:C,MUSD!A:A,ListaUsinas!E1212))</f>
        <v>0.15</v>
      </c>
      <c r="N1212" s="46" t="s">
        <v>8563</v>
      </c>
      <c r="O1212" s="50"/>
      <c r="P1212" s="79"/>
      <c r="Q1212" s="79"/>
      <c r="R1212" s="79"/>
      <c r="S1212" s="79"/>
      <c r="T1212" s="79"/>
      <c r="U1212" s="79"/>
      <c r="V1212" s="79"/>
      <c r="W1212" s="78"/>
    </row>
    <row r="1213" spans="1:35" s="1" customFormat="1" ht="13.5" customHeight="1" x14ac:dyDescent="0.25">
      <c r="A1213" s="3" t="s">
        <v>6634</v>
      </c>
      <c r="B1213" s="48" t="s">
        <v>5113</v>
      </c>
      <c r="C1213" s="15" t="s">
        <v>4937</v>
      </c>
      <c r="D1213" s="14" t="s">
        <v>3928</v>
      </c>
      <c r="E1213" s="14" t="str">
        <f t="shared" si="18"/>
        <v>034305</v>
      </c>
      <c r="F1213" s="3" t="s">
        <v>5006</v>
      </c>
      <c r="G1213" s="3" t="s">
        <v>940</v>
      </c>
      <c r="H1213" s="3" t="s">
        <v>6</v>
      </c>
      <c r="I1213" s="3" t="str">
        <f>IFERROR(VLOOKUP(E1213,[2]Sheet1!$C:$D,2,0),"TIPO III - Não classificada")</f>
        <v>TIPO III</v>
      </c>
      <c r="J1213" s="3">
        <v>47171</v>
      </c>
      <c r="K1213" s="86"/>
      <c r="L1213" s="117">
        <f>IF(SUMIFS('MUSD26-30'!B:B,'MUSD26-30'!A:A,ListaUsinas!E1213)=0,"",SUMIFS('MUSD26-30'!B:B,'MUSD26-30'!A:A,ListaUsinas!E1213))</f>
        <v>29</v>
      </c>
      <c r="M1213" s="117">
        <f>IF(SUMIFS(MUSD!C:C,MUSD!A:A,ListaUsinas!E1213)=0,"",SUMIFS(MUSD!C:C,MUSD!A:A,ListaUsinas!E1213))</f>
        <v>29</v>
      </c>
      <c r="N1213" s="46" t="s">
        <v>8564</v>
      </c>
      <c r="O1213" s="50"/>
      <c r="P1213" s="79"/>
      <c r="Q1213" s="79"/>
      <c r="R1213" s="79"/>
      <c r="S1213" s="79"/>
      <c r="T1213" s="79"/>
      <c r="U1213" s="79"/>
      <c r="V1213" s="79"/>
      <c r="W1213" s="78"/>
    </row>
    <row r="1214" spans="1:35" s="1" customFormat="1" x14ac:dyDescent="0.25">
      <c r="A1214" s="3" t="s">
        <v>6634</v>
      </c>
      <c r="B1214" s="48" t="s">
        <v>5113</v>
      </c>
      <c r="C1214" s="8" t="s">
        <v>4938</v>
      </c>
      <c r="D1214" s="14" t="s">
        <v>2479</v>
      </c>
      <c r="E1214" s="14" t="str">
        <f t="shared" si="18"/>
        <v>055055</v>
      </c>
      <c r="F1214" s="3" t="s">
        <v>5006</v>
      </c>
      <c r="G1214" s="3" t="s">
        <v>940</v>
      </c>
      <c r="H1214" s="3" t="s">
        <v>6</v>
      </c>
      <c r="I1214" s="3" t="str">
        <f>IFERROR(VLOOKUP(E1214,[2]Sheet1!$C:$D,2,0),"TIPO III - Não classificada")</f>
        <v>TIPO III</v>
      </c>
      <c r="J1214" s="3">
        <v>47171</v>
      </c>
      <c r="K1214" s="86"/>
      <c r="L1214" s="117">
        <f>IF(SUMIFS('MUSD26-30'!B:B,'MUSD26-30'!A:A,ListaUsinas!E1214)=0,"",SUMIFS('MUSD26-30'!B:B,'MUSD26-30'!A:A,ListaUsinas!E1214))</f>
        <v>1.5</v>
      </c>
      <c r="M1214" s="117">
        <f>IF(SUMIFS(MUSD!C:C,MUSD!A:A,ListaUsinas!E1214)=0,"",SUMIFS(MUSD!C:C,MUSD!A:A,ListaUsinas!E1214))</f>
        <v>1.5</v>
      </c>
      <c r="N1214" s="46" t="s">
        <v>8565</v>
      </c>
      <c r="O1214" s="50"/>
      <c r="P1214" s="79"/>
      <c r="Q1214" s="79"/>
      <c r="R1214" s="79"/>
      <c r="S1214" s="79"/>
      <c r="T1214" s="79"/>
      <c r="U1214" s="79"/>
      <c r="V1214" s="79"/>
      <c r="W1214" s="78"/>
    </row>
    <row r="1215" spans="1:35" s="1" customFormat="1" x14ac:dyDescent="0.25">
      <c r="A1215" s="3" t="s">
        <v>6634</v>
      </c>
      <c r="B1215" s="48" t="s">
        <v>5113</v>
      </c>
      <c r="C1215" s="8" t="s">
        <v>4939</v>
      </c>
      <c r="D1215" s="14" t="s">
        <v>2447</v>
      </c>
      <c r="E1215" s="14" t="str">
        <f t="shared" si="18"/>
        <v>062074</v>
      </c>
      <c r="F1215" s="3" t="s">
        <v>5006</v>
      </c>
      <c r="G1215" s="3" t="s">
        <v>940</v>
      </c>
      <c r="H1215" s="3" t="s">
        <v>6</v>
      </c>
      <c r="I1215" s="3" t="str">
        <f>IFERROR(VLOOKUP(E1215,[2]Sheet1!$C:$D,2,0),"TIPO III - Não classificada")</f>
        <v>TIPO III</v>
      </c>
      <c r="J1215" s="3">
        <v>47171</v>
      </c>
      <c r="K1215" s="86"/>
      <c r="L1215" s="117">
        <f>IF(SUMIFS('MUSD26-30'!B:B,'MUSD26-30'!A:A,ListaUsinas!E1215)=0,"",SUMIFS('MUSD26-30'!B:B,'MUSD26-30'!A:A,ListaUsinas!E1215))</f>
        <v>1.1599999999999999</v>
      </c>
      <c r="M1215" s="117">
        <f>IF(SUMIFS(MUSD!C:C,MUSD!A:A,ListaUsinas!E1215)=0,"",SUMIFS(MUSD!C:C,MUSD!A:A,ListaUsinas!E1215))</f>
        <v>1.1599999999999999</v>
      </c>
      <c r="N1215" s="46" t="s">
        <v>8566</v>
      </c>
      <c r="O1215" s="50"/>
      <c r="P1215" s="79"/>
      <c r="Q1215" s="79"/>
      <c r="R1215" s="79"/>
      <c r="S1215" s="79"/>
      <c r="T1215" s="79"/>
      <c r="U1215" s="79"/>
      <c r="V1215" s="79"/>
      <c r="W1215" s="78"/>
    </row>
    <row r="1216" spans="1:35" s="1" customFormat="1" x14ac:dyDescent="0.25">
      <c r="A1216" s="3" t="s">
        <v>6634</v>
      </c>
      <c r="B1216" s="48" t="s">
        <v>5113</v>
      </c>
      <c r="C1216" s="8" t="s">
        <v>4941</v>
      </c>
      <c r="D1216" s="14" t="s">
        <v>2723</v>
      </c>
      <c r="E1216" s="14" t="str">
        <f t="shared" si="18"/>
        <v>028539</v>
      </c>
      <c r="F1216" s="3" t="s">
        <v>5006</v>
      </c>
      <c r="G1216" s="3" t="s">
        <v>940</v>
      </c>
      <c r="H1216" s="3" t="s">
        <v>6</v>
      </c>
      <c r="I1216" s="3" t="str">
        <f>IFERROR(VLOOKUP(E1216,[2]Sheet1!$C:$D,2,0),"TIPO III - Não classificada")</f>
        <v>TIPO III</v>
      </c>
      <c r="J1216" s="3">
        <v>47326</v>
      </c>
      <c r="K1216" s="86"/>
      <c r="L1216" s="117">
        <f>IF(SUMIFS('MUSD26-30'!B:B,'MUSD26-30'!A:A,ListaUsinas!E1216)=0,"",SUMIFS('MUSD26-30'!B:B,'MUSD26-30'!A:A,ListaUsinas!E1216))</f>
        <v>20</v>
      </c>
      <c r="M1216" s="117">
        <f>IF(SUMIFS(MUSD!C:C,MUSD!A:A,ListaUsinas!E1216)=0,"",SUMIFS(MUSD!C:C,MUSD!A:A,ListaUsinas!E1216))</f>
        <v>20</v>
      </c>
      <c r="N1216" s="46" t="s">
        <v>8567</v>
      </c>
      <c r="O1216" s="50"/>
      <c r="P1216" s="79"/>
      <c r="Q1216" s="79"/>
      <c r="R1216" s="79"/>
      <c r="S1216" s="79"/>
      <c r="T1216" s="79"/>
      <c r="U1216" s="79"/>
      <c r="V1216" s="79"/>
      <c r="W1216" s="78"/>
    </row>
    <row r="1217" spans="1:35" s="1" customFormat="1" x14ac:dyDescent="0.25">
      <c r="A1217" s="3" t="s">
        <v>6634</v>
      </c>
      <c r="B1217" s="48" t="s">
        <v>5113</v>
      </c>
      <c r="C1217" s="8" t="s">
        <v>655</v>
      </c>
      <c r="D1217" s="14" t="s">
        <v>3159</v>
      </c>
      <c r="E1217" s="14" t="str">
        <f t="shared" si="18"/>
        <v>029113</v>
      </c>
      <c r="F1217" s="3" t="s">
        <v>5006</v>
      </c>
      <c r="G1217" s="3" t="s">
        <v>940</v>
      </c>
      <c r="H1217" s="3" t="s">
        <v>6</v>
      </c>
      <c r="I1217" s="3" t="str">
        <f>IFERROR(VLOOKUP(E1217,[2]Sheet1!$C:$D,2,0),"TIPO III - Não classificada")</f>
        <v>TIPO III</v>
      </c>
      <c r="J1217" s="3">
        <v>47325</v>
      </c>
      <c r="K1217" s="86"/>
      <c r="L1217" s="117">
        <f>IF(SUMIFS('MUSD26-30'!B:B,'MUSD26-30'!A:A,ListaUsinas!E1217)=0,"",SUMIFS('MUSD26-30'!B:B,'MUSD26-30'!A:A,ListaUsinas!E1217))</f>
        <v>5</v>
      </c>
      <c r="M1217" s="117">
        <f>IF(SUMIFS(MUSD!C:C,MUSD!A:A,ListaUsinas!E1217)=0,"",SUMIFS(MUSD!C:C,MUSD!A:A,ListaUsinas!E1217))</f>
        <v>5</v>
      </c>
      <c r="N1217" s="46" t="s">
        <v>8568</v>
      </c>
      <c r="O1217" s="50"/>
      <c r="P1217" s="79"/>
      <c r="Q1217" s="79"/>
      <c r="R1217" s="79"/>
      <c r="S1217" s="79"/>
      <c r="T1217" s="79"/>
      <c r="U1217" s="79"/>
      <c r="V1217" s="79"/>
      <c r="W1217" s="78"/>
    </row>
    <row r="1218" spans="1:35" s="1" customFormat="1" x14ac:dyDescent="0.25">
      <c r="A1218" s="3" t="s">
        <v>6634</v>
      </c>
      <c r="B1218" s="48" t="s">
        <v>5113</v>
      </c>
      <c r="C1218" s="8" t="s">
        <v>4942</v>
      </c>
      <c r="D1218" s="14" t="s">
        <v>3824</v>
      </c>
      <c r="E1218" s="14" t="str">
        <f t="shared" ref="E1218:E1281" si="19">MID(D1218,11,6)</f>
        <v>028392</v>
      </c>
      <c r="F1218" s="3" t="s">
        <v>5006</v>
      </c>
      <c r="G1218" s="3" t="s">
        <v>940</v>
      </c>
      <c r="H1218" s="3" t="s">
        <v>6</v>
      </c>
      <c r="I1218" s="3" t="str">
        <f>IFERROR(VLOOKUP(E1218,[2]Sheet1!$C:$D,2,0),"TIPO III - Não classificada")</f>
        <v>TIPO III</v>
      </c>
      <c r="J1218" s="3">
        <v>47172</v>
      </c>
      <c r="K1218" s="86"/>
      <c r="L1218" s="117">
        <f>IF(SUMIFS('MUSD26-30'!B:B,'MUSD26-30'!A:A,ListaUsinas!E1218)=0,"",SUMIFS('MUSD26-30'!B:B,'MUSD26-30'!A:A,ListaUsinas!E1218))</f>
        <v>23</v>
      </c>
      <c r="M1218" s="117">
        <f>IF(SUMIFS(MUSD!C:C,MUSD!A:A,ListaUsinas!E1218)=0,"",SUMIFS(MUSD!C:C,MUSD!A:A,ListaUsinas!E1218))</f>
        <v>23</v>
      </c>
      <c r="N1218" s="46" t="s">
        <v>8569</v>
      </c>
      <c r="O1218" s="50"/>
      <c r="P1218" s="79"/>
      <c r="Q1218" s="79"/>
      <c r="R1218" s="79"/>
      <c r="S1218" s="79"/>
      <c r="T1218" s="79"/>
      <c r="U1218" s="79"/>
      <c r="V1218" s="79"/>
      <c r="W1218" s="78"/>
      <c r="AI1218" s="1" t="e">
        <f>VLOOKUP(AA1218,'[3]Separação TipoIIB-III-carga-UFV'!$A:$D,4,0)</f>
        <v>#N/A</v>
      </c>
    </row>
    <row r="1219" spans="1:35" s="1" customFormat="1" x14ac:dyDescent="0.25">
      <c r="A1219" s="3" t="s">
        <v>6634</v>
      </c>
      <c r="B1219" s="48" t="s">
        <v>5113</v>
      </c>
      <c r="C1219" s="15" t="s">
        <v>1733</v>
      </c>
      <c r="D1219" s="14" t="s">
        <v>3075</v>
      </c>
      <c r="E1219" s="14" t="str">
        <f t="shared" si="19"/>
        <v>029019</v>
      </c>
      <c r="F1219" s="3" t="s">
        <v>5006</v>
      </c>
      <c r="G1219" s="3" t="s">
        <v>940</v>
      </c>
      <c r="H1219" s="3" t="s">
        <v>6</v>
      </c>
      <c r="I1219" s="3" t="str">
        <f>IFERROR(VLOOKUP(E1219,[2]Sheet1!$C:$D,2,0),"TIPO III - Não classificada")</f>
        <v>TIPO III</v>
      </c>
      <c r="J1219" s="3">
        <v>47173</v>
      </c>
      <c r="K1219" s="86"/>
      <c r="L1219" s="117">
        <f>IF(SUMIFS('MUSD26-30'!B:B,'MUSD26-30'!A:A,ListaUsinas!E1219)=0,"",SUMIFS('MUSD26-30'!B:B,'MUSD26-30'!A:A,ListaUsinas!E1219))</f>
        <v>4.95</v>
      </c>
      <c r="M1219" s="117">
        <f>IF(SUMIFS(MUSD!C:C,MUSD!A:A,ListaUsinas!E1219)=0,"",SUMIFS(MUSD!C:C,MUSD!A:A,ListaUsinas!E1219))</f>
        <v>4.95</v>
      </c>
      <c r="N1219" s="46" t="s">
        <v>8570</v>
      </c>
      <c r="O1219" s="50"/>
      <c r="P1219" s="79"/>
      <c r="Q1219" s="79"/>
      <c r="R1219" s="79"/>
      <c r="S1219" s="79"/>
      <c r="T1219" s="79"/>
      <c r="U1219" s="79"/>
      <c r="V1219" s="79"/>
      <c r="W1219" s="78"/>
    </row>
    <row r="1220" spans="1:35" s="1" customFormat="1" x14ac:dyDescent="0.25">
      <c r="A1220" s="3" t="s">
        <v>6634</v>
      </c>
      <c r="B1220" s="48" t="s">
        <v>5113</v>
      </c>
      <c r="C1220" s="15" t="s">
        <v>4944</v>
      </c>
      <c r="D1220" s="14" t="s">
        <v>3054</v>
      </c>
      <c r="E1220" s="14" t="str">
        <f t="shared" si="19"/>
        <v>029011</v>
      </c>
      <c r="F1220" s="3" t="s">
        <v>5006</v>
      </c>
      <c r="G1220" s="3" t="s">
        <v>940</v>
      </c>
      <c r="H1220" s="3" t="s">
        <v>6</v>
      </c>
      <c r="I1220" s="3" t="str">
        <f>IFERROR(VLOOKUP(E1220,[2]Sheet1!$C:$D,2,0),"TIPO III - Não classificada")</f>
        <v>TIPO III</v>
      </c>
      <c r="J1220" s="3">
        <v>47172</v>
      </c>
      <c r="K1220" s="86"/>
      <c r="L1220" s="117">
        <f>IF(SUMIFS('MUSD26-30'!B:B,'MUSD26-30'!A:A,ListaUsinas!E1220)=0,"",SUMIFS('MUSD26-30'!B:B,'MUSD26-30'!A:A,ListaUsinas!E1220))</f>
        <v>4.95</v>
      </c>
      <c r="M1220" s="117">
        <f>IF(SUMIFS(MUSD!C:C,MUSD!A:A,ListaUsinas!E1220)=0,"",SUMIFS(MUSD!C:C,MUSD!A:A,ListaUsinas!E1220))</f>
        <v>4.95</v>
      </c>
      <c r="N1220" s="46" t="s">
        <v>8571</v>
      </c>
      <c r="O1220" s="50"/>
      <c r="P1220" s="79"/>
      <c r="Q1220" s="79"/>
      <c r="R1220" s="79"/>
      <c r="S1220" s="79"/>
      <c r="T1220" s="79"/>
      <c r="U1220" s="79"/>
      <c r="V1220" s="79"/>
      <c r="W1220" s="78"/>
      <c r="AI1220" s="1" t="e">
        <f>VLOOKUP(AA1220,'[3]Separação TipoIIB-III-carga-UFV'!$A:$D,4,0)</f>
        <v>#N/A</v>
      </c>
    </row>
    <row r="1221" spans="1:35" s="1" customFormat="1" x14ac:dyDescent="0.25">
      <c r="A1221" s="3" t="s">
        <v>6634</v>
      </c>
      <c r="B1221" s="48" t="s">
        <v>5113</v>
      </c>
      <c r="C1221" s="8" t="s">
        <v>4945</v>
      </c>
      <c r="D1221" s="14" t="s">
        <v>3063</v>
      </c>
      <c r="E1221" s="14" t="str">
        <f t="shared" si="19"/>
        <v>029020</v>
      </c>
      <c r="F1221" s="3" t="s">
        <v>5006</v>
      </c>
      <c r="G1221" s="3" t="s">
        <v>940</v>
      </c>
      <c r="H1221" s="3" t="s">
        <v>6</v>
      </c>
      <c r="I1221" s="3" t="str">
        <f>IFERROR(VLOOKUP(E1221,[2]Sheet1!$C:$D,2,0),"TIPO III - Não classificada")</f>
        <v>TIPO III</v>
      </c>
      <c r="J1221" s="3">
        <v>47173</v>
      </c>
      <c r="K1221" s="86"/>
      <c r="L1221" s="117">
        <f>IF(SUMIFS('MUSD26-30'!B:B,'MUSD26-30'!A:A,ListaUsinas!E1221)=0,"",SUMIFS('MUSD26-30'!B:B,'MUSD26-30'!A:A,ListaUsinas!E1221))</f>
        <v>4.95</v>
      </c>
      <c r="M1221" s="117">
        <f>IF(SUMIFS(MUSD!C:C,MUSD!A:A,ListaUsinas!E1221)=0,"",SUMIFS(MUSD!C:C,MUSD!A:A,ListaUsinas!E1221))</f>
        <v>4.95</v>
      </c>
      <c r="N1221" s="46" t="s">
        <v>8572</v>
      </c>
      <c r="O1221" s="50"/>
      <c r="P1221" s="79"/>
      <c r="Q1221" s="79"/>
      <c r="R1221" s="79"/>
      <c r="S1221" s="79"/>
      <c r="T1221" s="79"/>
      <c r="U1221" s="79"/>
      <c r="V1221" s="79"/>
      <c r="W1221" s="78"/>
    </row>
    <row r="1222" spans="1:35" s="1" customFormat="1" x14ac:dyDescent="0.25">
      <c r="A1222" s="3" t="s">
        <v>6634</v>
      </c>
      <c r="B1222" s="48" t="s">
        <v>5113</v>
      </c>
      <c r="C1222" s="15" t="s">
        <v>4946</v>
      </c>
      <c r="D1222" s="14" t="s">
        <v>3071</v>
      </c>
      <c r="E1222" s="14" t="str">
        <f t="shared" si="19"/>
        <v>029015</v>
      </c>
      <c r="F1222" s="3" t="s">
        <v>5006</v>
      </c>
      <c r="G1222" s="3" t="s">
        <v>940</v>
      </c>
      <c r="H1222" s="3" t="s">
        <v>6</v>
      </c>
      <c r="I1222" s="3" t="str">
        <f>IFERROR(VLOOKUP(E1222,[2]Sheet1!$C:$D,2,0),"TIPO III - Não classificada")</f>
        <v>TIPO III</v>
      </c>
      <c r="J1222" s="3">
        <v>47173</v>
      </c>
      <c r="K1222" s="86"/>
      <c r="L1222" s="117">
        <f>IF(SUMIFS('MUSD26-30'!B:B,'MUSD26-30'!A:A,ListaUsinas!E1222)=0,"",SUMIFS('MUSD26-30'!B:B,'MUSD26-30'!A:A,ListaUsinas!E1222))</f>
        <v>4.95</v>
      </c>
      <c r="M1222" s="117">
        <f>IF(SUMIFS(MUSD!C:C,MUSD!A:A,ListaUsinas!E1222)=0,"",SUMIFS(MUSD!C:C,MUSD!A:A,ListaUsinas!E1222))</f>
        <v>4.95</v>
      </c>
      <c r="N1222" s="46" t="s">
        <v>8573</v>
      </c>
      <c r="O1222" s="50"/>
      <c r="P1222" s="79"/>
      <c r="Q1222" s="79"/>
      <c r="R1222" s="79"/>
      <c r="S1222" s="79"/>
      <c r="T1222" s="79"/>
      <c r="U1222" s="79"/>
      <c r="V1222" s="79"/>
      <c r="W1222" s="78"/>
    </row>
    <row r="1223" spans="1:35" s="1" customFormat="1" x14ac:dyDescent="0.25">
      <c r="A1223" s="3" t="s">
        <v>6634</v>
      </c>
      <c r="B1223" s="48" t="s">
        <v>5113</v>
      </c>
      <c r="C1223" s="8" t="s">
        <v>4947</v>
      </c>
      <c r="D1223" s="14" t="s">
        <v>3089</v>
      </c>
      <c r="E1223" s="14" t="str">
        <f t="shared" si="19"/>
        <v>002008</v>
      </c>
      <c r="F1223" s="3" t="s">
        <v>5006</v>
      </c>
      <c r="G1223" s="3" t="s">
        <v>940</v>
      </c>
      <c r="H1223" s="3" t="s">
        <v>6</v>
      </c>
      <c r="I1223" s="3" t="str">
        <f>IFERROR(VLOOKUP(E1223,[2]Sheet1!$C:$D,2,0),"TIPO III - Não classificada")</f>
        <v>TIPO III</v>
      </c>
      <c r="J1223" s="3">
        <v>47173</v>
      </c>
      <c r="K1223" s="86"/>
      <c r="L1223" s="117">
        <f>IF(SUMIFS('MUSD26-30'!B:B,'MUSD26-30'!A:A,ListaUsinas!E1223)=0,"",SUMIFS('MUSD26-30'!B:B,'MUSD26-30'!A:A,ListaUsinas!E1223))</f>
        <v>1.24</v>
      </c>
      <c r="M1223" s="117">
        <f>IF(SUMIFS(MUSD!C:C,MUSD!A:A,ListaUsinas!E1223)=0,"",SUMIFS(MUSD!C:C,MUSD!A:A,ListaUsinas!E1223))</f>
        <v>1.24</v>
      </c>
      <c r="N1223" s="46" t="s">
        <v>8574</v>
      </c>
      <c r="O1223" s="50"/>
      <c r="P1223" s="79"/>
      <c r="Q1223" s="79"/>
      <c r="R1223" s="79"/>
      <c r="S1223" s="79"/>
      <c r="T1223" s="79"/>
      <c r="U1223" s="79"/>
      <c r="V1223" s="79"/>
      <c r="W1223" s="78"/>
    </row>
    <row r="1224" spans="1:35" s="1" customFormat="1" x14ac:dyDescent="0.25">
      <c r="A1224" s="3" t="s">
        <v>6634</v>
      </c>
      <c r="B1224" s="48" t="s">
        <v>5113</v>
      </c>
      <c r="C1224" s="8" t="s">
        <v>4948</v>
      </c>
      <c r="D1224" s="14" t="s">
        <v>3699</v>
      </c>
      <c r="E1224" s="14" t="str">
        <f t="shared" si="19"/>
        <v>029666</v>
      </c>
      <c r="F1224" s="3" t="s">
        <v>5006</v>
      </c>
      <c r="G1224" s="3" t="s">
        <v>940</v>
      </c>
      <c r="H1224" s="3" t="s">
        <v>6</v>
      </c>
      <c r="I1224" s="3" t="str">
        <f>IFERROR(VLOOKUP(E1224,[2]Sheet1!$C:$D,2,0),"TIPO III - Não classificada")</f>
        <v>TIPO III</v>
      </c>
      <c r="J1224" s="3">
        <v>47173</v>
      </c>
      <c r="K1224" s="86"/>
      <c r="L1224" s="117">
        <f>IF(SUMIFS('MUSD26-30'!B:B,'MUSD26-30'!A:A,ListaUsinas!E1224)=0,"",SUMIFS('MUSD26-30'!B:B,'MUSD26-30'!A:A,ListaUsinas!E1224))</f>
        <v>6.5</v>
      </c>
      <c r="M1224" s="117">
        <f>IF(SUMIFS(MUSD!C:C,MUSD!A:A,ListaUsinas!E1224)=0,"",SUMIFS(MUSD!C:C,MUSD!A:A,ListaUsinas!E1224))</f>
        <v>6.5</v>
      </c>
      <c r="N1224" s="46" t="s">
        <v>8575</v>
      </c>
      <c r="O1224" s="50"/>
      <c r="P1224" s="79"/>
      <c r="Q1224" s="79"/>
      <c r="R1224" s="79"/>
      <c r="S1224" s="79"/>
      <c r="T1224" s="79"/>
      <c r="U1224" s="79"/>
      <c r="V1224" s="79"/>
      <c r="W1224" s="78"/>
    </row>
    <row r="1225" spans="1:35" s="1" customFormat="1" x14ac:dyDescent="0.25">
      <c r="A1225" s="3" t="s">
        <v>6634</v>
      </c>
      <c r="B1225" s="48" t="s">
        <v>5113</v>
      </c>
      <c r="C1225" s="8" t="s">
        <v>4949</v>
      </c>
      <c r="D1225" s="14" t="s">
        <v>4950</v>
      </c>
      <c r="E1225" s="14" t="str">
        <f t="shared" si="19"/>
        <v>028651</v>
      </c>
      <c r="F1225" s="3" t="s">
        <v>5006</v>
      </c>
      <c r="G1225" s="3" t="s">
        <v>940</v>
      </c>
      <c r="H1225" s="3" t="s">
        <v>6</v>
      </c>
      <c r="I1225" s="3" t="str">
        <f>IFERROR(VLOOKUP(E1225,[2]Sheet1!$C:$D,2,0),"TIPO III - Não classificada")</f>
        <v>TIPO III</v>
      </c>
      <c r="J1225" s="3">
        <v>47173</v>
      </c>
      <c r="K1225" s="86"/>
      <c r="L1225" s="117">
        <f>IF(SUMIFS('MUSD26-30'!B:B,'MUSD26-30'!A:A,ListaUsinas!E1225)=0,"",SUMIFS('MUSD26-30'!B:B,'MUSD26-30'!A:A,ListaUsinas!E1225))</f>
        <v>4.2</v>
      </c>
      <c r="M1225" s="117">
        <f>IF(SUMIFS(MUSD!C:C,MUSD!A:A,ListaUsinas!E1225)=0,"",SUMIFS(MUSD!C:C,MUSD!A:A,ListaUsinas!E1225))</f>
        <v>4.2</v>
      </c>
      <c r="N1225" s="46" t="s">
        <v>8576</v>
      </c>
      <c r="O1225" s="50"/>
      <c r="P1225" s="79"/>
      <c r="Q1225" s="79"/>
      <c r="R1225" s="79"/>
      <c r="S1225" s="79"/>
      <c r="T1225" s="79"/>
      <c r="U1225" s="79"/>
      <c r="V1225" s="79"/>
      <c r="W1225" s="78"/>
    </row>
    <row r="1226" spans="1:35" s="1" customFormat="1" x14ac:dyDescent="0.25">
      <c r="A1226" s="3" t="s">
        <v>6634</v>
      </c>
      <c r="B1226" s="48" t="s">
        <v>5113</v>
      </c>
      <c r="C1226" s="8" t="s">
        <v>4951</v>
      </c>
      <c r="D1226" s="14" t="s">
        <v>3576</v>
      </c>
      <c r="E1226" s="14" t="str">
        <f t="shared" si="19"/>
        <v>030572</v>
      </c>
      <c r="F1226" s="3" t="s">
        <v>5006</v>
      </c>
      <c r="G1226" s="3" t="s">
        <v>940</v>
      </c>
      <c r="H1226" s="3" t="s">
        <v>6</v>
      </c>
      <c r="I1226" s="3" t="str">
        <f>IFERROR(VLOOKUP(E1226,[2]Sheet1!$C:$D,2,0),"TIPO III - Não classificada")</f>
        <v>TIPO III</v>
      </c>
      <c r="J1226" s="3">
        <v>47173</v>
      </c>
      <c r="K1226" s="86"/>
      <c r="L1226" s="117">
        <f>IF(SUMIFS('MUSD26-30'!B:B,'MUSD26-30'!A:A,ListaUsinas!E1226)=0,"",SUMIFS('MUSD26-30'!B:B,'MUSD26-30'!A:A,ListaUsinas!E1226))</f>
        <v>5.66</v>
      </c>
      <c r="M1226" s="117">
        <f>IF(SUMIFS(MUSD!C:C,MUSD!A:A,ListaUsinas!E1226)=0,"",SUMIFS(MUSD!C:C,MUSD!A:A,ListaUsinas!E1226))</f>
        <v>5.66</v>
      </c>
      <c r="N1226" s="46" t="s">
        <v>8577</v>
      </c>
      <c r="O1226" s="50"/>
      <c r="P1226" s="79"/>
      <c r="Q1226" s="79"/>
      <c r="R1226" s="79"/>
      <c r="S1226" s="79"/>
      <c r="T1226" s="79"/>
      <c r="U1226" s="79"/>
      <c r="V1226" s="79"/>
      <c r="W1226" s="78"/>
    </row>
    <row r="1227" spans="1:35" s="1" customFormat="1" x14ac:dyDescent="0.25">
      <c r="A1227" s="3" t="s">
        <v>6634</v>
      </c>
      <c r="B1227" s="48" t="s">
        <v>5113</v>
      </c>
      <c r="C1227" s="15" t="s">
        <v>4952</v>
      </c>
      <c r="D1227" s="14" t="s">
        <v>4953</v>
      </c>
      <c r="E1227" s="14" t="str">
        <f t="shared" si="19"/>
        <v>028694</v>
      </c>
      <c r="F1227" s="3" t="s">
        <v>5006</v>
      </c>
      <c r="G1227" s="3" t="s">
        <v>940</v>
      </c>
      <c r="H1227" s="3" t="s">
        <v>6</v>
      </c>
      <c r="I1227" s="3" t="str">
        <f>IFERROR(VLOOKUP(E1227,[2]Sheet1!$C:$D,2,0),"TIPO III - Não classificada")</f>
        <v>TIPO III</v>
      </c>
      <c r="J1227" s="3">
        <v>47172</v>
      </c>
      <c r="K1227" s="86"/>
      <c r="L1227" s="117">
        <f>IF(SUMIFS('MUSD26-30'!B:B,'MUSD26-30'!A:A,ListaUsinas!E1227)=0,"",SUMIFS('MUSD26-30'!B:B,'MUSD26-30'!A:A,ListaUsinas!E1227))</f>
        <v>0.8</v>
      </c>
      <c r="M1227" s="117">
        <f>IF(SUMIFS(MUSD!C:C,MUSD!A:A,ListaUsinas!E1227)=0,"",SUMIFS(MUSD!C:C,MUSD!A:A,ListaUsinas!E1227))</f>
        <v>0.8</v>
      </c>
      <c r="N1227" s="46" t="s">
        <v>8578</v>
      </c>
      <c r="O1227" s="50"/>
      <c r="P1227" s="79"/>
      <c r="Q1227" s="79"/>
      <c r="R1227" s="79"/>
      <c r="S1227" s="79"/>
      <c r="T1227" s="79"/>
      <c r="U1227" s="79"/>
      <c r="V1227" s="79"/>
      <c r="W1227" s="78"/>
      <c r="AI1227" s="1" t="e">
        <f>VLOOKUP(AA1227,'[3]Separação TipoIIB-III-carga-UFV'!$A:$D,4,0)</f>
        <v>#N/A</v>
      </c>
    </row>
    <row r="1228" spans="1:35" s="1" customFormat="1" x14ac:dyDescent="0.25">
      <c r="A1228" s="3" t="s">
        <v>6634</v>
      </c>
      <c r="B1228" s="48" t="s">
        <v>5113</v>
      </c>
      <c r="C1228" s="15" t="s">
        <v>4954</v>
      </c>
      <c r="D1228" s="14" t="s">
        <v>3085</v>
      </c>
      <c r="E1228" s="14" t="str">
        <f t="shared" si="19"/>
        <v>028359</v>
      </c>
      <c r="F1228" s="3" t="s">
        <v>5006</v>
      </c>
      <c r="G1228" s="3" t="s">
        <v>940</v>
      </c>
      <c r="H1228" s="3" t="s">
        <v>6</v>
      </c>
      <c r="I1228" s="3" t="str">
        <f>IFERROR(VLOOKUP(E1228,[2]Sheet1!$C:$D,2,0),"TIPO III - Não classificada")</f>
        <v>TIPO III</v>
      </c>
      <c r="J1228" s="3">
        <v>47173</v>
      </c>
      <c r="K1228" s="86"/>
      <c r="L1228" s="117">
        <f>IF(SUMIFS('MUSD26-30'!B:B,'MUSD26-30'!A:A,ListaUsinas!E1228)=0,"",SUMIFS('MUSD26-30'!B:B,'MUSD26-30'!A:A,ListaUsinas!E1228))</f>
        <v>1</v>
      </c>
      <c r="M1228" s="117">
        <f>IF(SUMIFS(MUSD!C:C,MUSD!A:A,ListaUsinas!E1228)=0,"",SUMIFS(MUSD!C:C,MUSD!A:A,ListaUsinas!E1228))</f>
        <v>1</v>
      </c>
      <c r="N1228" s="46" t="s">
        <v>8579</v>
      </c>
      <c r="O1228" s="50"/>
      <c r="P1228" s="79"/>
      <c r="Q1228" s="79"/>
      <c r="R1228" s="79"/>
      <c r="S1228" s="79"/>
      <c r="T1228" s="79"/>
      <c r="U1228" s="79"/>
      <c r="V1228" s="79"/>
      <c r="W1228" s="78"/>
    </row>
    <row r="1229" spans="1:35" s="1" customFormat="1" x14ac:dyDescent="0.25">
      <c r="A1229" s="3" t="s">
        <v>7932</v>
      </c>
      <c r="B1229" s="48" t="s">
        <v>5113</v>
      </c>
      <c r="C1229" s="8" t="s">
        <v>4956</v>
      </c>
      <c r="D1229" s="14" t="s">
        <v>2394</v>
      </c>
      <c r="E1229" s="14" t="str">
        <f t="shared" si="19"/>
        <v>051965</v>
      </c>
      <c r="F1229" s="3" t="s">
        <v>5006</v>
      </c>
      <c r="G1229" s="3" t="s">
        <v>940</v>
      </c>
      <c r="H1229" s="3" t="s">
        <v>7</v>
      </c>
      <c r="I1229" s="3" t="str">
        <f>IFERROR(VLOOKUP(E1229,[2]Sheet1!$C:$D,2,0),"TIPO III - Não classificada")</f>
        <v>TIPO III</v>
      </c>
      <c r="J1229" s="3">
        <v>47174</v>
      </c>
      <c r="K1229" s="86"/>
      <c r="L1229" s="117">
        <f>IF(SUMIFS('MUSD26-30'!B:B,'MUSD26-30'!A:A,ListaUsinas!E1229)=0,"",SUMIFS('MUSD26-30'!B:B,'MUSD26-30'!A:A,ListaUsinas!E1229))</f>
        <v>0.51600000000000001</v>
      </c>
      <c r="M1229" s="117">
        <f>IF(SUMIFS(MUSD!C:C,MUSD!A:A,ListaUsinas!E1229)=0,"",SUMIFS(MUSD!C:C,MUSD!A:A,ListaUsinas!E1229))</f>
        <v>0.51600000000000001</v>
      </c>
      <c r="N1229" s="46" t="s">
        <v>8580</v>
      </c>
      <c r="O1229" s="50"/>
      <c r="P1229" s="79"/>
      <c r="Q1229" s="79"/>
      <c r="R1229" s="79"/>
      <c r="S1229" s="79"/>
      <c r="T1229" s="79"/>
      <c r="U1229" s="79"/>
      <c r="V1229" s="79"/>
      <c r="W1229" s="78"/>
    </row>
    <row r="1230" spans="1:35" s="1" customFormat="1" ht="13.5" customHeight="1" x14ac:dyDescent="0.25">
      <c r="A1230" s="3" t="s">
        <v>6634</v>
      </c>
      <c r="B1230" s="48" t="s">
        <v>5113</v>
      </c>
      <c r="C1230" s="15" t="s">
        <v>4958</v>
      </c>
      <c r="D1230" s="14" t="s">
        <v>3293</v>
      </c>
      <c r="E1230" s="14" t="str">
        <f t="shared" si="19"/>
        <v>028707</v>
      </c>
      <c r="F1230" s="3" t="s">
        <v>5006</v>
      </c>
      <c r="G1230" s="3" t="s">
        <v>940</v>
      </c>
      <c r="H1230" s="3" t="s">
        <v>6</v>
      </c>
      <c r="I1230" s="3" t="str">
        <f>IFERROR(VLOOKUP(E1230,[2]Sheet1!$C:$D,2,0),"TIPO III - Não classificada")</f>
        <v>TIPO III</v>
      </c>
      <c r="J1230" s="3">
        <v>47176</v>
      </c>
      <c r="K1230" s="86"/>
      <c r="L1230" s="117">
        <f>IF(SUMIFS('MUSD26-30'!B:B,'MUSD26-30'!A:A,ListaUsinas!E1230)=0,"",SUMIFS('MUSD26-30'!B:B,'MUSD26-30'!A:A,ListaUsinas!E1230))</f>
        <v>3</v>
      </c>
      <c r="M1230" s="117">
        <f>IF(SUMIFS(MUSD!C:C,MUSD!A:A,ListaUsinas!E1230)=0,"",SUMIFS(MUSD!C:C,MUSD!A:A,ListaUsinas!E1230))</f>
        <v>3</v>
      </c>
      <c r="N1230" s="46" t="s">
        <v>8581</v>
      </c>
      <c r="O1230" s="50"/>
      <c r="P1230" s="79"/>
      <c r="Q1230" s="79"/>
      <c r="R1230" s="79"/>
      <c r="S1230" s="79"/>
      <c r="T1230" s="79"/>
      <c r="U1230" s="79"/>
      <c r="V1230" s="79"/>
      <c r="W1230" s="78"/>
    </row>
    <row r="1231" spans="1:35" s="1" customFormat="1" x14ac:dyDescent="0.25">
      <c r="A1231" s="3" t="s">
        <v>6634</v>
      </c>
      <c r="B1231" s="48" t="s">
        <v>5113</v>
      </c>
      <c r="C1231" s="8" t="s">
        <v>4961</v>
      </c>
      <c r="D1231" s="14" t="s">
        <v>2371</v>
      </c>
      <c r="E1231" s="14" t="str">
        <f t="shared" si="19"/>
        <v>031807</v>
      </c>
      <c r="F1231" s="3" t="s">
        <v>5006</v>
      </c>
      <c r="G1231" s="3" t="s">
        <v>940</v>
      </c>
      <c r="H1231" s="3" t="s">
        <v>6</v>
      </c>
      <c r="I1231" s="3" t="str">
        <f>IFERROR(VLOOKUP(E1231,[2]Sheet1!$C:$D,2,0),"TIPO III - Não classificada")</f>
        <v>TIPO III</v>
      </c>
      <c r="J1231" s="3">
        <v>47178</v>
      </c>
      <c r="K1231" s="86"/>
      <c r="L1231" s="117">
        <f>IF(SUMIFS('MUSD26-30'!B:B,'MUSD26-30'!A:A,ListaUsinas!E1231)=0,"",SUMIFS('MUSD26-30'!B:B,'MUSD26-30'!A:A,ListaUsinas!E1231))</f>
        <v>33.6</v>
      </c>
      <c r="M1231" s="117">
        <f>IF(SUMIFS(MUSD!C:C,MUSD!A:A,ListaUsinas!E1231)=0,"",SUMIFS(MUSD!C:C,MUSD!A:A,ListaUsinas!E1231))</f>
        <v>33.6</v>
      </c>
      <c r="N1231" s="46" t="s">
        <v>8582</v>
      </c>
      <c r="O1231" s="50"/>
      <c r="P1231" s="79"/>
      <c r="Q1231" s="79"/>
      <c r="R1231" s="79"/>
      <c r="S1231" s="79"/>
      <c r="T1231" s="79"/>
      <c r="U1231" s="79"/>
      <c r="V1231" s="79"/>
      <c r="W1231" s="78"/>
    </row>
    <row r="1232" spans="1:35" s="1" customFormat="1" x14ac:dyDescent="0.25">
      <c r="A1232" s="3" t="s">
        <v>6634</v>
      </c>
      <c r="B1232" s="48" t="s">
        <v>5113</v>
      </c>
      <c r="C1232" s="8" t="s">
        <v>4962</v>
      </c>
      <c r="D1232" s="14" t="s">
        <v>2372</v>
      </c>
      <c r="E1232" s="14" t="str">
        <f t="shared" si="19"/>
        <v>031808</v>
      </c>
      <c r="F1232" s="3" t="s">
        <v>5006</v>
      </c>
      <c r="G1232" s="3" t="s">
        <v>940</v>
      </c>
      <c r="H1232" s="3" t="s">
        <v>6</v>
      </c>
      <c r="I1232" s="3" t="str">
        <f>IFERROR(VLOOKUP(E1232,[2]Sheet1!$C:$D,2,0),"TIPO III - Não classificada")</f>
        <v>TIPO III</v>
      </c>
      <c r="J1232" s="3">
        <v>47178</v>
      </c>
      <c r="K1232" s="86"/>
      <c r="L1232" s="117">
        <f>IF(SUMIFS('MUSD26-30'!B:B,'MUSD26-30'!A:A,ListaUsinas!E1232)=0,"",SUMIFS('MUSD26-30'!B:B,'MUSD26-30'!A:A,ListaUsinas!E1232))</f>
        <v>33.6</v>
      </c>
      <c r="M1232" s="117">
        <f>IF(SUMIFS(MUSD!C:C,MUSD!A:A,ListaUsinas!E1232)=0,"",SUMIFS(MUSD!C:C,MUSD!A:A,ListaUsinas!E1232))</f>
        <v>33.6</v>
      </c>
      <c r="N1232" s="46" t="s">
        <v>8583</v>
      </c>
      <c r="O1232" s="50"/>
      <c r="P1232" s="79"/>
      <c r="Q1232" s="79"/>
      <c r="R1232" s="79"/>
      <c r="S1232" s="79"/>
      <c r="T1232" s="79"/>
      <c r="U1232" s="79"/>
      <c r="V1232" s="79"/>
      <c r="W1232" s="78"/>
    </row>
    <row r="1233" spans="1:34" s="1" customFormat="1" x14ac:dyDescent="0.25">
      <c r="A1233" s="3" t="s">
        <v>6634</v>
      </c>
      <c r="B1233" s="48" t="s">
        <v>5113</v>
      </c>
      <c r="C1233" s="15" t="s">
        <v>4963</v>
      </c>
      <c r="D1233" s="14" t="s">
        <v>2648</v>
      </c>
      <c r="E1233" s="14" t="str">
        <f t="shared" si="19"/>
        <v>028692</v>
      </c>
      <c r="F1233" s="3" t="s">
        <v>5006</v>
      </c>
      <c r="G1233" s="3" t="s">
        <v>940</v>
      </c>
      <c r="H1233" s="3" t="s">
        <v>6</v>
      </c>
      <c r="I1233" s="3" t="str">
        <f>IFERROR(VLOOKUP(E1233,[2]Sheet1!$C:$D,2,0),"TIPO III - Não classificada")</f>
        <v>TIPO III</v>
      </c>
      <c r="J1233" s="3">
        <v>47179</v>
      </c>
      <c r="K1233" s="86"/>
      <c r="L1233" s="117">
        <f>IF(SUMIFS('MUSD26-30'!B:B,'MUSD26-30'!A:A,ListaUsinas!E1233)=0,"",SUMIFS('MUSD26-30'!B:B,'MUSD26-30'!A:A,ListaUsinas!E1233))</f>
        <v>2</v>
      </c>
      <c r="M1233" s="117">
        <f>IF(SUMIFS(MUSD!C:C,MUSD!A:A,ListaUsinas!E1233)=0,"",SUMIFS(MUSD!C:C,MUSD!A:A,ListaUsinas!E1233))</f>
        <v>2</v>
      </c>
      <c r="N1233" s="46" t="s">
        <v>8584</v>
      </c>
      <c r="O1233" s="50"/>
      <c r="P1233" s="79"/>
      <c r="Q1233" s="79"/>
      <c r="R1233" s="79"/>
      <c r="S1233" s="79"/>
      <c r="T1233" s="79"/>
      <c r="U1233" s="79"/>
      <c r="V1233" s="79"/>
      <c r="W1233" s="78"/>
    </row>
    <row r="1234" spans="1:34" s="1" customFormat="1" x14ac:dyDescent="0.25">
      <c r="A1234" s="3" t="s">
        <v>6634</v>
      </c>
      <c r="B1234" s="48" t="s">
        <v>5113</v>
      </c>
      <c r="C1234" s="15" t="s">
        <v>4964</v>
      </c>
      <c r="D1234" s="14" t="s">
        <v>3147</v>
      </c>
      <c r="E1234" s="14" t="str">
        <f t="shared" si="19"/>
        <v>028481</v>
      </c>
      <c r="F1234" s="3" t="s">
        <v>5006</v>
      </c>
      <c r="G1234" s="3" t="s">
        <v>940</v>
      </c>
      <c r="H1234" s="3" t="s">
        <v>6</v>
      </c>
      <c r="I1234" s="3" t="str">
        <f>IFERROR(VLOOKUP(E1234,[2]Sheet1!$C:$D,2,0),"TIPO III - Não classificada")</f>
        <v>TIPO III</v>
      </c>
      <c r="J1234" s="3">
        <v>47179</v>
      </c>
      <c r="K1234" s="86"/>
      <c r="L1234" s="117">
        <f>IF(SUMIFS('MUSD26-30'!B:B,'MUSD26-30'!A:A,ListaUsinas!E1234)=0,"",SUMIFS('MUSD26-30'!B:B,'MUSD26-30'!A:A,ListaUsinas!E1234))</f>
        <v>4.95</v>
      </c>
      <c r="M1234" s="117">
        <f>IF(SUMIFS(MUSD!C:C,MUSD!A:A,ListaUsinas!E1234)=0,"",SUMIFS(MUSD!C:C,MUSD!A:A,ListaUsinas!E1234))</f>
        <v>4.95</v>
      </c>
      <c r="N1234" s="46" t="s">
        <v>8585</v>
      </c>
      <c r="O1234" s="50"/>
      <c r="P1234" s="79"/>
      <c r="Q1234" s="79"/>
      <c r="R1234" s="79"/>
      <c r="S1234" s="79"/>
      <c r="T1234" s="79"/>
      <c r="U1234" s="79"/>
      <c r="V1234" s="79"/>
      <c r="W1234" s="78"/>
    </row>
    <row r="1235" spans="1:34" x14ac:dyDescent="0.25">
      <c r="A1235" s="3" t="s">
        <v>6634</v>
      </c>
      <c r="B1235" s="48" t="s">
        <v>5113</v>
      </c>
      <c r="C1235" s="8" t="s">
        <v>4966</v>
      </c>
      <c r="D1235" s="14" t="s">
        <v>2082</v>
      </c>
      <c r="E1235" s="14" t="str">
        <f t="shared" si="19"/>
        <v>044864</v>
      </c>
      <c r="F1235" s="3" t="s">
        <v>5006</v>
      </c>
      <c r="G1235" s="3" t="s">
        <v>940</v>
      </c>
      <c r="H1235" s="3" t="s">
        <v>6</v>
      </c>
      <c r="I1235" s="3" t="str">
        <f>IFERROR(VLOOKUP(E1235,[2]Sheet1!$C:$D,2,0),"TIPO III - Não classificada")</f>
        <v>TIPO III</v>
      </c>
      <c r="J1235" s="3">
        <v>47179</v>
      </c>
      <c r="K1235" s="86"/>
      <c r="L1235" s="117">
        <f>IF(SUMIFS('MUSD26-30'!B:B,'MUSD26-30'!A:A,ListaUsinas!E1235)=0,"",SUMIFS('MUSD26-30'!B:B,'MUSD26-30'!A:A,ListaUsinas!E1235))</f>
        <v>3</v>
      </c>
      <c r="M1235" s="117">
        <f>IF(SUMIFS(MUSD!C:C,MUSD!A:A,ListaUsinas!E1235)=0,"",SUMIFS(MUSD!C:C,MUSD!A:A,ListaUsinas!E1235))</f>
        <v>3</v>
      </c>
      <c r="N1235" s="46" t="s">
        <v>8586</v>
      </c>
      <c r="O1235" s="50"/>
      <c r="P1235" s="79"/>
      <c r="Q1235" s="79"/>
      <c r="R1235" s="79"/>
      <c r="S1235" s="79"/>
      <c r="T1235" s="79"/>
      <c r="U1235" s="79"/>
      <c r="V1235" s="79"/>
      <c r="W1235" s="78"/>
      <c r="Y1235" s="1"/>
      <c r="Z1235" s="1"/>
      <c r="AA1235" s="1"/>
      <c r="AB1235" s="1"/>
      <c r="AC1235" s="1"/>
      <c r="AD1235" s="1"/>
      <c r="AE1235" s="1"/>
      <c r="AF1235" s="1"/>
      <c r="AG1235" s="1"/>
      <c r="AH1235" s="1"/>
    </row>
    <row r="1236" spans="1:34" s="1" customFormat="1" x14ac:dyDescent="0.25">
      <c r="A1236" s="3" t="s">
        <v>6634</v>
      </c>
      <c r="B1236" s="48" t="s">
        <v>5113</v>
      </c>
      <c r="C1236" s="8" t="s">
        <v>4973</v>
      </c>
      <c r="D1236" s="14" t="s">
        <v>4974</v>
      </c>
      <c r="E1236" s="14" t="str">
        <f t="shared" si="19"/>
        <v>050606</v>
      </c>
      <c r="F1236" s="3" t="s">
        <v>5006</v>
      </c>
      <c r="G1236" s="3" t="s">
        <v>940</v>
      </c>
      <c r="H1236" s="3" t="s">
        <v>6</v>
      </c>
      <c r="I1236" s="3" t="str">
        <f>IFERROR(VLOOKUP(E1236,[2]Sheet1!$C:$D,2,0),"TIPO III - Não classificada")</f>
        <v>TIPO III</v>
      </c>
      <c r="J1236" s="3">
        <v>47716</v>
      </c>
      <c r="K1236" s="86"/>
      <c r="L1236" s="117">
        <f>IF(SUMIFS('MUSD26-30'!B:B,'MUSD26-30'!A:A,ListaUsinas!E1236)=0,"",SUMIFS('MUSD26-30'!B:B,'MUSD26-30'!A:A,ListaUsinas!E1236))</f>
        <v>26.46</v>
      </c>
      <c r="M1236" s="117">
        <f>IF(SUMIFS(MUSD!C:C,MUSD!A:A,ListaUsinas!E1236)=0,"",SUMIFS(MUSD!C:C,MUSD!A:A,ListaUsinas!E1236))</f>
        <v>26.24</v>
      </c>
      <c r="N1236" s="46" t="s">
        <v>8587</v>
      </c>
      <c r="O1236" s="50"/>
      <c r="P1236" s="79"/>
      <c r="Q1236" s="79"/>
      <c r="R1236" s="79"/>
      <c r="S1236" s="79"/>
      <c r="T1236" s="79"/>
      <c r="U1236" s="79"/>
      <c r="V1236" s="79"/>
      <c r="W1236" s="78"/>
    </row>
    <row r="1237" spans="1:34" s="1" customFormat="1" x14ac:dyDescent="0.25">
      <c r="A1237" s="3" t="s">
        <v>6634</v>
      </c>
      <c r="B1237" s="48" t="s">
        <v>5113</v>
      </c>
      <c r="C1237" s="8" t="s">
        <v>4981</v>
      </c>
      <c r="D1237" s="14" t="s">
        <v>4982</v>
      </c>
      <c r="E1237" s="14" t="str">
        <f t="shared" si="19"/>
        <v>050605</v>
      </c>
      <c r="F1237" s="3" t="s">
        <v>5006</v>
      </c>
      <c r="G1237" s="3" t="s">
        <v>940</v>
      </c>
      <c r="H1237" s="3" t="s">
        <v>6</v>
      </c>
      <c r="I1237" s="3" t="str">
        <f>IFERROR(VLOOKUP(E1237,[2]Sheet1!$C:$D,2,0),"TIPO III - Não classificada")</f>
        <v>TIPO III</v>
      </c>
      <c r="J1237" s="3">
        <v>47716</v>
      </c>
      <c r="K1237" s="86"/>
      <c r="L1237" s="117">
        <f>IF(SUMIFS('MUSD26-30'!B:B,'MUSD26-30'!A:A,ListaUsinas!E1237)=0,"",SUMIFS('MUSD26-30'!B:B,'MUSD26-30'!A:A,ListaUsinas!E1237))</f>
        <v>26.46</v>
      </c>
      <c r="M1237" s="117">
        <f>IF(SUMIFS(MUSD!C:C,MUSD!A:A,ListaUsinas!E1237)=0,"",SUMIFS(MUSD!C:C,MUSD!A:A,ListaUsinas!E1237))</f>
        <v>26.46</v>
      </c>
      <c r="N1237" s="46" t="s">
        <v>8588</v>
      </c>
      <c r="O1237" s="50"/>
      <c r="P1237" s="79"/>
      <c r="Q1237" s="79"/>
      <c r="R1237" s="79"/>
      <c r="S1237" s="79"/>
      <c r="T1237" s="79"/>
      <c r="U1237" s="79"/>
      <c r="V1237" s="79"/>
      <c r="W1237" s="78"/>
    </row>
    <row r="1238" spans="1:34" s="1" customFormat="1" x14ac:dyDescent="0.25">
      <c r="A1238" s="3" t="s">
        <v>6634</v>
      </c>
      <c r="B1238" s="48" t="s">
        <v>5113</v>
      </c>
      <c r="C1238" s="8" t="s">
        <v>4983</v>
      </c>
      <c r="D1238" s="14" t="s">
        <v>4984</v>
      </c>
      <c r="E1238" s="14" t="str">
        <f t="shared" si="19"/>
        <v>045057</v>
      </c>
      <c r="F1238" s="3" t="s">
        <v>5006</v>
      </c>
      <c r="G1238" s="3" t="s">
        <v>940</v>
      </c>
      <c r="H1238" s="3" t="s">
        <v>6</v>
      </c>
      <c r="I1238" s="3" t="str">
        <f>IFERROR(VLOOKUP(E1238,[2]Sheet1!$C:$D,2,0),"TIPO III - Não classificada")</f>
        <v>TIPO III</v>
      </c>
      <c r="J1238" s="3">
        <v>47327</v>
      </c>
      <c r="K1238" s="86"/>
      <c r="L1238" s="117">
        <f>IF(SUMIFS('MUSD26-30'!B:B,'MUSD26-30'!A:A,ListaUsinas!E1238)=0,"",SUMIFS('MUSD26-30'!B:B,'MUSD26-30'!A:A,ListaUsinas!E1238))</f>
        <v>30</v>
      </c>
      <c r="M1238" s="117">
        <f>IF(SUMIFS(MUSD!C:C,MUSD!A:A,ListaUsinas!E1238)=0,"",SUMIFS(MUSD!C:C,MUSD!A:A,ListaUsinas!E1238))</f>
        <v>90</v>
      </c>
      <c r="N1238" s="46" t="s">
        <v>8589</v>
      </c>
      <c r="O1238" s="50"/>
      <c r="P1238" s="79"/>
      <c r="Q1238" s="79"/>
      <c r="R1238" s="79"/>
      <c r="S1238" s="79"/>
      <c r="T1238" s="79"/>
      <c r="U1238" s="79"/>
      <c r="V1238" s="79"/>
      <c r="W1238" s="78"/>
    </row>
    <row r="1239" spans="1:34" s="1" customFormat="1" x14ac:dyDescent="0.25">
      <c r="A1239" s="3" t="s">
        <v>6634</v>
      </c>
      <c r="B1239" s="48" t="s">
        <v>5113</v>
      </c>
      <c r="C1239" s="8" t="s">
        <v>4985</v>
      </c>
      <c r="D1239" s="14" t="s">
        <v>4986</v>
      </c>
      <c r="E1239" s="14" t="str">
        <f t="shared" si="19"/>
        <v>045056</v>
      </c>
      <c r="F1239" s="3" t="s">
        <v>5006</v>
      </c>
      <c r="G1239" s="3" t="s">
        <v>940</v>
      </c>
      <c r="H1239" s="3" t="s">
        <v>6</v>
      </c>
      <c r="I1239" s="3" t="str">
        <f>IFERROR(VLOOKUP(E1239,[2]Sheet1!$C:$D,2,0),"TIPO III - Não classificada")</f>
        <v>TIPO III</v>
      </c>
      <c r="J1239" s="3">
        <v>47327</v>
      </c>
      <c r="K1239" s="86"/>
      <c r="L1239" s="117">
        <f>IF(SUMIFS('MUSD26-30'!B:B,'MUSD26-30'!A:A,ListaUsinas!E1239)=0,"",SUMIFS('MUSD26-30'!B:B,'MUSD26-30'!A:A,ListaUsinas!E1239))</f>
        <v>30</v>
      </c>
      <c r="M1239" s="117">
        <f>IF(SUMIFS(MUSD!C:C,MUSD!A:A,ListaUsinas!E1239)=0,"",SUMIFS(MUSD!C:C,MUSD!A:A,ListaUsinas!E1239))</f>
        <v>90</v>
      </c>
      <c r="N1239" s="46" t="s">
        <v>8590</v>
      </c>
      <c r="O1239" s="50"/>
      <c r="P1239" s="79"/>
      <c r="Q1239" s="79"/>
      <c r="R1239" s="79"/>
      <c r="S1239" s="79"/>
      <c r="T1239" s="79"/>
      <c r="U1239" s="79"/>
      <c r="V1239" s="79"/>
      <c r="W1239" s="78"/>
    </row>
    <row r="1240" spans="1:34" s="1" customFormat="1" x14ac:dyDescent="0.25">
      <c r="A1240" s="3" t="s">
        <v>6634</v>
      </c>
      <c r="B1240" s="48" t="s">
        <v>5113</v>
      </c>
      <c r="C1240" s="8" t="s">
        <v>4987</v>
      </c>
      <c r="D1240" s="14" t="s">
        <v>4988</v>
      </c>
      <c r="E1240" s="14" t="str">
        <f t="shared" si="19"/>
        <v>045058</v>
      </c>
      <c r="F1240" s="3" t="s">
        <v>5006</v>
      </c>
      <c r="G1240" s="3" t="s">
        <v>940</v>
      </c>
      <c r="H1240" s="3" t="s">
        <v>6</v>
      </c>
      <c r="I1240" s="3" t="str">
        <f>IFERROR(VLOOKUP(E1240,[2]Sheet1!$C:$D,2,0),"TIPO III - Não classificada")</f>
        <v>TIPO III</v>
      </c>
      <c r="J1240" s="3">
        <v>47327</v>
      </c>
      <c r="K1240" s="86"/>
      <c r="L1240" s="117">
        <f>IF(SUMIFS('MUSD26-30'!B:B,'MUSD26-30'!A:A,ListaUsinas!E1240)=0,"",SUMIFS('MUSD26-30'!B:B,'MUSD26-30'!A:A,ListaUsinas!E1240))</f>
        <v>30</v>
      </c>
      <c r="M1240" s="117">
        <f>IF(SUMIFS(MUSD!C:C,MUSD!A:A,ListaUsinas!E1240)=0,"",SUMIFS(MUSD!C:C,MUSD!A:A,ListaUsinas!E1240))</f>
        <v>90</v>
      </c>
      <c r="N1240" s="46" t="s">
        <v>8591</v>
      </c>
      <c r="O1240" s="50"/>
      <c r="P1240" s="79"/>
      <c r="Q1240" s="79"/>
      <c r="R1240" s="79"/>
      <c r="S1240" s="79"/>
      <c r="T1240" s="79"/>
      <c r="U1240" s="79"/>
      <c r="V1240" s="79"/>
      <c r="W1240" s="78"/>
    </row>
    <row r="1241" spans="1:34" s="1" customFormat="1" x14ac:dyDescent="0.25">
      <c r="A1241" s="3" t="s">
        <v>6634</v>
      </c>
      <c r="B1241" s="48" t="s">
        <v>5113</v>
      </c>
      <c r="C1241" s="15" t="s">
        <v>5001</v>
      </c>
      <c r="D1241" s="14" t="s">
        <v>1967</v>
      </c>
      <c r="E1241" s="14" t="str">
        <f t="shared" si="19"/>
        <v>031809</v>
      </c>
      <c r="F1241" s="3" t="s">
        <v>5006</v>
      </c>
      <c r="G1241" s="3" t="s">
        <v>940</v>
      </c>
      <c r="H1241" s="3" t="s">
        <v>6</v>
      </c>
      <c r="I1241" s="3" t="str">
        <f>IFERROR(VLOOKUP(E1241,[2]Sheet1!$C:$D,2,0),"TIPO III - Não classificada")</f>
        <v>TIPO III</v>
      </c>
      <c r="J1241" s="3">
        <v>47179</v>
      </c>
      <c r="K1241" s="86"/>
      <c r="L1241" s="117">
        <f>IF(SUMIFS('MUSD26-30'!B:B,'MUSD26-30'!A:A,ListaUsinas!E1241)=0,"",SUMIFS('MUSD26-30'!B:B,'MUSD26-30'!A:A,ListaUsinas!E1241))</f>
        <v>21</v>
      </c>
      <c r="M1241" s="117">
        <f>IF(SUMIFS(MUSD!C:C,MUSD!A:A,ListaUsinas!E1241)=0,"",SUMIFS(MUSD!C:C,MUSD!A:A,ListaUsinas!E1241))</f>
        <v>21</v>
      </c>
      <c r="N1241" s="46" t="s">
        <v>8592</v>
      </c>
      <c r="O1241" s="50"/>
      <c r="P1241" s="79"/>
      <c r="Q1241" s="79"/>
      <c r="R1241" s="79"/>
      <c r="S1241" s="79"/>
      <c r="T1241" s="79"/>
      <c r="U1241" s="79"/>
      <c r="V1241" s="79"/>
      <c r="W1241" s="78"/>
    </row>
    <row r="1242" spans="1:34" s="1" customFormat="1" ht="13.5" customHeight="1" x14ac:dyDescent="0.25">
      <c r="A1242" s="3" t="s">
        <v>6634</v>
      </c>
      <c r="B1242" s="48" t="s">
        <v>5113</v>
      </c>
      <c r="C1242" s="15" t="s">
        <v>5007</v>
      </c>
      <c r="D1242" s="14" t="s">
        <v>3813</v>
      </c>
      <c r="E1242" s="14" t="str">
        <f t="shared" si="19"/>
        <v>028174</v>
      </c>
      <c r="F1242" s="3" t="s">
        <v>5042</v>
      </c>
      <c r="G1242" s="3" t="s">
        <v>940</v>
      </c>
      <c r="H1242" s="3" t="s">
        <v>6</v>
      </c>
      <c r="I1242" s="3" t="str">
        <f>IFERROR(VLOOKUP(E1242,[2]Sheet1!$C:$D,2,0),"TIPO III - Não classificada")</f>
        <v>TIPO III</v>
      </c>
      <c r="J1242" s="3">
        <v>47066</v>
      </c>
      <c r="K1242" s="86"/>
      <c r="L1242" s="117">
        <f>IF(SUMIFS('MUSD26-30'!B:B,'MUSD26-30'!A:A,ListaUsinas!E1242)=0,"",SUMIFS('MUSD26-30'!B:B,'MUSD26-30'!A:A,ListaUsinas!E1242))</f>
        <v>25.6</v>
      </c>
      <c r="M1242" s="117" t="str">
        <f>IF(SUMIFS(MUSD!C:C,MUSD!A:A,ListaUsinas!E1242)=0,"",SUMIFS(MUSD!C:C,MUSD!A:A,ListaUsinas!E1242))</f>
        <v/>
      </c>
      <c r="N1242" s="81"/>
      <c r="O1242" s="50"/>
      <c r="P1242" s="79"/>
      <c r="Q1242" s="79"/>
      <c r="R1242" s="79"/>
      <c r="S1242" s="79"/>
      <c r="T1242" s="79"/>
      <c r="U1242" s="79"/>
      <c r="V1242" s="79"/>
      <c r="W1242" s="78"/>
    </row>
    <row r="1243" spans="1:34" s="1" customFormat="1" ht="13.5" customHeight="1" x14ac:dyDescent="0.25">
      <c r="A1243" s="3" t="s">
        <v>6634</v>
      </c>
      <c r="B1243" s="48" t="s">
        <v>5113</v>
      </c>
      <c r="C1243" s="15" t="s">
        <v>5008</v>
      </c>
      <c r="D1243" s="14" t="s">
        <v>3440</v>
      </c>
      <c r="E1243" s="14" t="str">
        <f t="shared" si="19"/>
        <v>028630</v>
      </c>
      <c r="F1243" s="3" t="s">
        <v>5042</v>
      </c>
      <c r="G1243" s="3" t="s">
        <v>940</v>
      </c>
      <c r="H1243" s="3" t="s">
        <v>6</v>
      </c>
      <c r="I1243" s="3" t="str">
        <f>IFERROR(VLOOKUP(E1243,[2]Sheet1!$C:$D,2,0),"TIPO III - Não classificada")</f>
        <v>TIPO III</v>
      </c>
      <c r="J1243" s="3" t="s">
        <v>6038</v>
      </c>
      <c r="K1243" s="86"/>
      <c r="L1243" s="117">
        <f>IF(SUMIFS('MUSD26-30'!B:B,'MUSD26-30'!A:A,ListaUsinas!E1243)=0,"",SUMIFS('MUSD26-30'!B:B,'MUSD26-30'!A:A,ListaUsinas!E1243))</f>
        <v>25.2</v>
      </c>
      <c r="M1243" s="117" t="str">
        <f>IF(SUMIFS(MUSD!C:C,MUSD!A:A,ListaUsinas!E1243)=0,"",SUMIFS(MUSD!C:C,MUSD!A:A,ListaUsinas!E1243))</f>
        <v/>
      </c>
      <c r="N1243" s="81"/>
      <c r="O1243" s="50"/>
      <c r="P1243" s="79"/>
      <c r="Q1243" s="79"/>
      <c r="R1243" s="79"/>
      <c r="S1243" s="79"/>
      <c r="T1243" s="79"/>
      <c r="U1243" s="79"/>
      <c r="V1243" s="79"/>
      <c r="W1243" s="78"/>
    </row>
    <row r="1244" spans="1:34" s="1" customFormat="1" x14ac:dyDescent="0.25">
      <c r="A1244" s="3" t="s">
        <v>6634</v>
      </c>
      <c r="B1244" s="48" t="s">
        <v>5113</v>
      </c>
      <c r="C1244" s="15" t="s">
        <v>5009</v>
      </c>
      <c r="D1244" s="14" t="s">
        <v>3014</v>
      </c>
      <c r="E1244" s="14" t="str">
        <f t="shared" si="19"/>
        <v>028724</v>
      </c>
      <c r="F1244" s="3" t="s">
        <v>5042</v>
      </c>
      <c r="G1244" s="3" t="s">
        <v>940</v>
      </c>
      <c r="H1244" s="3" t="s">
        <v>6</v>
      </c>
      <c r="I1244" s="3" t="str">
        <f>IFERROR(VLOOKUP(E1244,[2]Sheet1!$C:$D,2,0),"TIPO III - Não classificada")</f>
        <v>TIPO III</v>
      </c>
      <c r="J1244" s="3" t="s">
        <v>5980</v>
      </c>
      <c r="K1244" s="86"/>
      <c r="L1244" s="117">
        <f>IF(SUMIFS('MUSD26-30'!B:B,'MUSD26-30'!A:A,ListaUsinas!E1244)=0,"",SUMIFS('MUSD26-30'!B:B,'MUSD26-30'!A:A,ListaUsinas!E1244))</f>
        <v>28.8</v>
      </c>
      <c r="M1244" s="117" t="str">
        <f>IF(SUMIFS(MUSD!C:C,MUSD!A:A,ListaUsinas!E1244)=0,"",SUMIFS(MUSD!C:C,MUSD!A:A,ListaUsinas!E1244))</f>
        <v/>
      </c>
      <c r="N1244" s="81"/>
      <c r="O1244" s="50"/>
      <c r="P1244" s="79"/>
      <c r="Q1244" s="79"/>
      <c r="R1244" s="79"/>
      <c r="S1244" s="79"/>
      <c r="T1244" s="79"/>
      <c r="U1244" s="79"/>
      <c r="V1244" s="79"/>
      <c r="W1244" s="78"/>
    </row>
    <row r="1245" spans="1:34" s="1" customFormat="1" ht="13.5" customHeight="1" x14ac:dyDescent="0.25">
      <c r="A1245" s="3" t="s">
        <v>6634</v>
      </c>
      <c r="B1245" s="48" t="s">
        <v>5113</v>
      </c>
      <c r="C1245" s="15" t="s">
        <v>5010</v>
      </c>
      <c r="D1245" s="14" t="s">
        <v>3012</v>
      </c>
      <c r="E1245" s="14" t="str">
        <f t="shared" si="19"/>
        <v>028649</v>
      </c>
      <c r="F1245" s="3" t="s">
        <v>5042</v>
      </c>
      <c r="G1245" s="3" t="s">
        <v>940</v>
      </c>
      <c r="H1245" s="3" t="s">
        <v>6</v>
      </c>
      <c r="I1245" s="3" t="str">
        <f>IFERROR(VLOOKUP(E1245,[2]Sheet1!$C:$D,2,0),"TIPO III - Não classificada")</f>
        <v>TIPO III</v>
      </c>
      <c r="J1245" s="3">
        <v>47067</v>
      </c>
      <c r="K1245" s="86"/>
      <c r="L1245" s="117">
        <f>IF(SUMIFS('MUSD26-30'!B:B,'MUSD26-30'!A:A,ListaUsinas!E1245)=0,"",SUMIFS('MUSD26-30'!B:B,'MUSD26-30'!A:A,ListaUsinas!E1245))</f>
        <v>10.5</v>
      </c>
      <c r="M1245" s="117" t="str">
        <f>IF(SUMIFS(MUSD!C:C,MUSD!A:A,ListaUsinas!E1245)=0,"",SUMIFS(MUSD!C:C,MUSD!A:A,ListaUsinas!E1245))</f>
        <v/>
      </c>
      <c r="N1245" s="81"/>
      <c r="O1245" s="50"/>
      <c r="P1245" s="79"/>
      <c r="Q1245" s="79"/>
      <c r="R1245" s="79"/>
      <c r="S1245" s="79"/>
      <c r="T1245" s="79"/>
      <c r="U1245" s="79"/>
      <c r="V1245" s="79"/>
      <c r="W1245" s="78"/>
    </row>
    <row r="1246" spans="1:34" s="1" customFormat="1" ht="12.75" customHeight="1" x14ac:dyDescent="0.25">
      <c r="A1246" s="3" t="s">
        <v>6634</v>
      </c>
      <c r="B1246" s="48" t="s">
        <v>5113</v>
      </c>
      <c r="C1246" s="15" t="s">
        <v>5011</v>
      </c>
      <c r="D1246" s="14" t="s">
        <v>3423</v>
      </c>
      <c r="E1246" s="14" t="str">
        <f t="shared" si="19"/>
        <v>028652</v>
      </c>
      <c r="F1246" s="3" t="s">
        <v>5042</v>
      </c>
      <c r="G1246" s="3" t="s">
        <v>940</v>
      </c>
      <c r="H1246" s="3" t="s">
        <v>6</v>
      </c>
      <c r="I1246" s="3" t="str">
        <f>IFERROR(VLOOKUP(E1246,[2]Sheet1!$C:$D,2,0),"TIPO III - Não classificada")</f>
        <v>TIPO III</v>
      </c>
      <c r="J1246" s="3">
        <v>47067</v>
      </c>
      <c r="K1246" s="86"/>
      <c r="L1246" s="117">
        <f>IF(SUMIFS('MUSD26-30'!B:B,'MUSD26-30'!A:A,ListaUsinas!E1246)=0,"",SUMIFS('MUSD26-30'!B:B,'MUSD26-30'!A:A,ListaUsinas!E1246))</f>
        <v>3.23</v>
      </c>
      <c r="M1246" s="117" t="str">
        <f>IF(SUMIFS(MUSD!C:C,MUSD!A:A,ListaUsinas!E1246)=0,"",SUMIFS(MUSD!C:C,MUSD!A:A,ListaUsinas!E1246))</f>
        <v/>
      </c>
      <c r="N1246" s="81"/>
      <c r="O1246" s="50"/>
      <c r="P1246" s="79"/>
      <c r="Q1246" s="79"/>
      <c r="R1246" s="79"/>
      <c r="S1246" s="79"/>
      <c r="T1246" s="79"/>
      <c r="U1246" s="79"/>
      <c r="V1246" s="79"/>
      <c r="W1246" s="78"/>
    </row>
    <row r="1247" spans="1:34" s="1" customFormat="1" x14ac:dyDescent="0.25">
      <c r="A1247" s="3" t="s">
        <v>6634</v>
      </c>
      <c r="B1247" s="48" t="s">
        <v>5113</v>
      </c>
      <c r="C1247" s="15" t="s">
        <v>5012</v>
      </c>
      <c r="D1247" s="14" t="s">
        <v>3559</v>
      </c>
      <c r="E1247" s="14" t="str">
        <f t="shared" si="19"/>
        <v>030369</v>
      </c>
      <c r="F1247" s="3" t="s">
        <v>5042</v>
      </c>
      <c r="G1247" s="3" t="s">
        <v>940</v>
      </c>
      <c r="H1247" s="3" t="s">
        <v>6</v>
      </c>
      <c r="I1247" s="3" t="str">
        <f>IFERROR(VLOOKUP(E1247,[2]Sheet1!$C:$D,2,0),"TIPO III - Não classificada")</f>
        <v>TIPO III</v>
      </c>
      <c r="J1247" s="3">
        <v>47067</v>
      </c>
      <c r="K1247" s="86"/>
      <c r="L1247" s="117">
        <f>IF(SUMIFS('MUSD26-30'!B:B,'MUSD26-30'!A:A,ListaUsinas!E1247)=0,"",SUMIFS('MUSD26-30'!B:B,'MUSD26-30'!A:A,ListaUsinas!E1247))</f>
        <v>25.5</v>
      </c>
      <c r="M1247" s="117" t="str">
        <f>IF(SUMIFS(MUSD!C:C,MUSD!A:A,ListaUsinas!E1247)=0,"",SUMIFS(MUSD!C:C,MUSD!A:A,ListaUsinas!E1247))</f>
        <v/>
      </c>
      <c r="N1247" s="81"/>
      <c r="O1247" s="50"/>
      <c r="P1247" s="79"/>
      <c r="Q1247" s="79"/>
      <c r="R1247" s="79"/>
      <c r="S1247" s="79"/>
      <c r="T1247" s="79"/>
      <c r="U1247" s="79"/>
      <c r="V1247" s="79"/>
      <c r="W1247" s="78"/>
    </row>
    <row r="1248" spans="1:34" s="1" customFormat="1" x14ac:dyDescent="0.25">
      <c r="A1248" s="3" t="s">
        <v>6634</v>
      </c>
      <c r="B1248" s="48" t="s">
        <v>5113</v>
      </c>
      <c r="C1248" s="15" t="s">
        <v>5013</v>
      </c>
      <c r="D1248" s="14" t="s">
        <v>5014</v>
      </c>
      <c r="E1248" s="14" t="str">
        <f t="shared" si="19"/>
        <v>028375</v>
      </c>
      <c r="F1248" s="3" t="s">
        <v>5042</v>
      </c>
      <c r="G1248" s="3" t="s">
        <v>940</v>
      </c>
      <c r="H1248" s="3" t="s">
        <v>6</v>
      </c>
      <c r="I1248" s="3" t="str">
        <f>IFERROR(VLOOKUP(E1248,[2]Sheet1!$C:$D,2,0),"TIPO III - Não classificada")</f>
        <v>TIPO III</v>
      </c>
      <c r="J1248" s="3">
        <v>47299</v>
      </c>
      <c r="K1248" s="86"/>
      <c r="L1248" s="117">
        <f>IF(SUMIFS('MUSD26-30'!B:B,'MUSD26-30'!A:A,ListaUsinas!E1248)=0,"",SUMIFS('MUSD26-30'!B:B,'MUSD26-30'!A:A,ListaUsinas!E1248))</f>
        <v>2.4</v>
      </c>
      <c r="M1248" s="117" t="str">
        <f>IF(SUMIFS(MUSD!C:C,MUSD!A:A,ListaUsinas!E1248)=0,"",SUMIFS(MUSD!C:C,MUSD!A:A,ListaUsinas!E1248))</f>
        <v/>
      </c>
      <c r="N1248" s="81"/>
      <c r="O1248" s="50"/>
      <c r="P1248" s="79"/>
      <c r="Q1248" s="79"/>
      <c r="R1248" s="79"/>
      <c r="S1248" s="79"/>
      <c r="T1248" s="79"/>
      <c r="U1248" s="79"/>
      <c r="V1248" s="79"/>
      <c r="W1248" s="78"/>
    </row>
    <row r="1249" spans="1:35" s="1" customFormat="1" ht="30" x14ac:dyDescent="0.25">
      <c r="A1249" s="3" t="s">
        <v>6634</v>
      </c>
      <c r="B1249" s="48" t="s">
        <v>5113</v>
      </c>
      <c r="C1249" s="15" t="s">
        <v>5015</v>
      </c>
      <c r="D1249" s="14" t="s">
        <v>3593</v>
      </c>
      <c r="E1249" s="14" t="str">
        <f t="shared" si="19"/>
        <v>030289</v>
      </c>
      <c r="F1249" s="3" t="s">
        <v>5042</v>
      </c>
      <c r="G1249" s="3" t="s">
        <v>940</v>
      </c>
      <c r="H1249" s="3" t="s">
        <v>6</v>
      </c>
      <c r="I1249" s="3" t="str">
        <f>IFERROR(VLOOKUP(E1249,[2]Sheet1!$C:$D,2,0),"TIPO III - Não classificada")</f>
        <v>TIPO III</v>
      </c>
      <c r="J1249" s="3">
        <v>47070</v>
      </c>
      <c r="K1249" s="86"/>
      <c r="L1249" s="117">
        <f>IF(SUMIFS('MUSD26-30'!B:B,'MUSD26-30'!A:A,ListaUsinas!E1249)=0,"",SUMIFS('MUSD26-30'!B:B,'MUSD26-30'!A:A,ListaUsinas!E1249))</f>
        <v>16.8</v>
      </c>
      <c r="M1249" s="117" t="str">
        <f>IF(SUMIFS(MUSD!C:C,MUSD!A:A,ListaUsinas!E1249)=0,"",SUMIFS(MUSD!C:C,MUSD!A:A,ListaUsinas!E1249))</f>
        <v/>
      </c>
      <c r="N1249" s="81" t="s">
        <v>6049</v>
      </c>
      <c r="O1249" s="50"/>
      <c r="P1249" s="79"/>
      <c r="Q1249" s="79"/>
      <c r="R1249" s="79"/>
      <c r="S1249" s="79"/>
      <c r="T1249" s="79"/>
      <c r="U1249" s="79"/>
      <c r="V1249" s="79"/>
      <c r="W1249" s="78"/>
    </row>
    <row r="1250" spans="1:35" s="1" customFormat="1" x14ac:dyDescent="0.25">
      <c r="A1250" s="3" t="s">
        <v>6634</v>
      </c>
      <c r="B1250" s="48" t="s">
        <v>5113</v>
      </c>
      <c r="C1250" s="15" t="s">
        <v>5016</v>
      </c>
      <c r="D1250" s="14" t="s">
        <v>3306</v>
      </c>
      <c r="E1250" s="14" t="str">
        <f t="shared" si="19"/>
        <v>030060</v>
      </c>
      <c r="F1250" s="3" t="s">
        <v>5042</v>
      </c>
      <c r="G1250" s="3" t="s">
        <v>940</v>
      </c>
      <c r="H1250" s="3" t="s">
        <v>6</v>
      </c>
      <c r="I1250" s="3" t="str">
        <f>IFERROR(VLOOKUP(E1250,[2]Sheet1!$C:$D,2,0),"TIPO III - Não classificada")</f>
        <v>TIPO III</v>
      </c>
      <c r="J1250" s="3">
        <v>47068</v>
      </c>
      <c r="K1250" s="86"/>
      <c r="L1250" s="117">
        <f>IF(SUMIFS('MUSD26-30'!B:B,'MUSD26-30'!A:A,ListaUsinas!E1250)=0,"",SUMIFS('MUSD26-30'!B:B,'MUSD26-30'!A:A,ListaUsinas!E1250))</f>
        <v>1</v>
      </c>
      <c r="M1250" s="117" t="str">
        <f>IF(SUMIFS(MUSD!C:C,MUSD!A:A,ListaUsinas!E1250)=0,"",SUMIFS(MUSD!C:C,MUSD!A:A,ListaUsinas!E1250))</f>
        <v/>
      </c>
      <c r="N1250" s="81"/>
      <c r="O1250" s="50"/>
      <c r="P1250" s="79"/>
      <c r="Q1250" s="79"/>
      <c r="R1250" s="79"/>
      <c r="S1250" s="79"/>
      <c r="T1250" s="79"/>
      <c r="U1250" s="79"/>
      <c r="V1250" s="79"/>
      <c r="W1250" s="78"/>
    </row>
    <row r="1251" spans="1:35" s="1" customFormat="1" x14ac:dyDescent="0.25">
      <c r="A1251" s="3" t="s">
        <v>6634</v>
      </c>
      <c r="B1251" s="48" t="s">
        <v>5113</v>
      </c>
      <c r="C1251" s="15" t="s">
        <v>5017</v>
      </c>
      <c r="D1251" s="14" t="s">
        <v>3362</v>
      </c>
      <c r="E1251" s="14" t="str">
        <f t="shared" si="19"/>
        <v>030299</v>
      </c>
      <c r="F1251" s="3" t="s">
        <v>5042</v>
      </c>
      <c r="G1251" s="3" t="s">
        <v>940</v>
      </c>
      <c r="H1251" s="3" t="s">
        <v>6</v>
      </c>
      <c r="I1251" s="3" t="str">
        <f>IFERROR(VLOOKUP(E1251,[2]Sheet1!$C:$D,2,0),"TIPO III - Não classificada")</f>
        <v>TIPO III</v>
      </c>
      <c r="J1251" s="3">
        <v>47069</v>
      </c>
      <c r="K1251" s="86"/>
      <c r="L1251" s="117">
        <f>IF(SUMIFS('MUSD26-30'!B:B,'MUSD26-30'!A:A,ListaUsinas!E1251)=0,"",SUMIFS('MUSD26-30'!B:B,'MUSD26-30'!A:A,ListaUsinas!E1251))</f>
        <v>42</v>
      </c>
      <c r="M1251" s="117" t="str">
        <f>IF(SUMIFS(MUSD!C:C,MUSD!A:A,ListaUsinas!E1251)=0,"",SUMIFS(MUSD!C:C,MUSD!A:A,ListaUsinas!E1251))</f>
        <v/>
      </c>
      <c r="N1251" s="81"/>
      <c r="O1251" s="50"/>
      <c r="P1251" s="79"/>
      <c r="Q1251" s="79"/>
      <c r="R1251" s="79"/>
      <c r="S1251" s="79"/>
      <c r="T1251" s="79"/>
      <c r="U1251" s="79"/>
      <c r="V1251" s="79"/>
      <c r="W1251" s="78"/>
    </row>
    <row r="1252" spans="1:35" s="1" customFormat="1" x14ac:dyDescent="0.25">
      <c r="A1252" s="3" t="s">
        <v>6634</v>
      </c>
      <c r="B1252" s="48" t="s">
        <v>5113</v>
      </c>
      <c r="C1252" s="15" t="s">
        <v>5018</v>
      </c>
      <c r="D1252" s="14" t="s">
        <v>3177</v>
      </c>
      <c r="E1252" s="14" t="str">
        <f t="shared" si="19"/>
        <v>002801</v>
      </c>
      <c r="F1252" s="3" t="s">
        <v>5042</v>
      </c>
      <c r="G1252" s="3" t="s">
        <v>940</v>
      </c>
      <c r="H1252" s="3" t="s">
        <v>6</v>
      </c>
      <c r="I1252" s="3" t="str">
        <f>IFERROR(VLOOKUP(E1252,[2]Sheet1!$C:$D,2,0),"TIPO III - Não classificada")</f>
        <v>TIPO III</v>
      </c>
      <c r="J1252" s="3">
        <v>47069</v>
      </c>
      <c r="K1252" s="86"/>
      <c r="L1252" s="117">
        <f>IF(SUMIFS('MUSD26-30'!B:B,'MUSD26-30'!A:A,ListaUsinas!E1252)=0,"",SUMIFS('MUSD26-30'!B:B,'MUSD26-30'!A:A,ListaUsinas!E1252))</f>
        <v>5</v>
      </c>
      <c r="M1252" s="117" t="str">
        <f>IF(SUMIFS(MUSD!C:C,MUSD!A:A,ListaUsinas!E1252)=0,"",SUMIFS(MUSD!C:C,MUSD!A:A,ListaUsinas!E1252))</f>
        <v/>
      </c>
      <c r="N1252" s="81"/>
      <c r="O1252" s="50"/>
      <c r="P1252" s="79"/>
      <c r="Q1252" s="79"/>
      <c r="R1252" s="79"/>
      <c r="S1252" s="79"/>
      <c r="T1252" s="79"/>
      <c r="U1252" s="79"/>
      <c r="V1252" s="79"/>
      <c r="W1252" s="78"/>
    </row>
    <row r="1253" spans="1:35" s="1" customFormat="1" x14ac:dyDescent="0.25">
      <c r="A1253" s="3" t="s">
        <v>6634</v>
      </c>
      <c r="B1253" s="48" t="s">
        <v>5113</v>
      </c>
      <c r="C1253" s="15" t="s">
        <v>5019</v>
      </c>
      <c r="D1253" s="14" t="s">
        <v>2942</v>
      </c>
      <c r="E1253" s="14" t="str">
        <f t="shared" si="19"/>
        <v>028706</v>
      </c>
      <c r="F1253" s="3" t="s">
        <v>5042</v>
      </c>
      <c r="G1253" s="3" t="s">
        <v>940</v>
      </c>
      <c r="H1253" s="3" t="s">
        <v>6</v>
      </c>
      <c r="I1253" s="3" t="str">
        <f>IFERROR(VLOOKUP(E1253,[2]Sheet1!$C:$D,2,0),"TIPO III - Não classificada")</f>
        <v>TIPO III</v>
      </c>
      <c r="J1253" s="3">
        <v>47069</v>
      </c>
      <c r="K1253" s="86"/>
      <c r="L1253" s="117">
        <f>IF(SUMIFS('MUSD26-30'!B:B,'MUSD26-30'!A:A,ListaUsinas!E1253)=0,"",SUMIFS('MUSD26-30'!B:B,'MUSD26-30'!A:A,ListaUsinas!E1253))</f>
        <v>25.2</v>
      </c>
      <c r="M1253" s="117" t="str">
        <f>IF(SUMIFS(MUSD!C:C,MUSD!A:A,ListaUsinas!E1253)=0,"",SUMIFS(MUSD!C:C,MUSD!A:A,ListaUsinas!E1253))</f>
        <v/>
      </c>
      <c r="N1253" s="81"/>
      <c r="O1253" s="50"/>
      <c r="P1253" s="79"/>
      <c r="Q1253" s="79"/>
      <c r="R1253" s="79"/>
      <c r="S1253" s="79"/>
      <c r="T1253" s="79"/>
      <c r="U1253" s="79"/>
      <c r="V1253" s="79"/>
      <c r="W1253" s="78"/>
    </row>
    <row r="1254" spans="1:35" s="1" customFormat="1" x14ac:dyDescent="0.25">
      <c r="A1254" s="3" t="s">
        <v>6634</v>
      </c>
      <c r="B1254" s="48" t="s">
        <v>5113</v>
      </c>
      <c r="C1254" s="15" t="s">
        <v>5020</v>
      </c>
      <c r="D1254" s="14" t="s">
        <v>2934</v>
      </c>
      <c r="E1254" s="14" t="str">
        <f t="shared" si="19"/>
        <v>028858</v>
      </c>
      <c r="F1254" s="3" t="s">
        <v>5042</v>
      </c>
      <c r="G1254" s="3" t="s">
        <v>940</v>
      </c>
      <c r="H1254" s="3" t="s">
        <v>6</v>
      </c>
      <c r="I1254" s="3" t="str">
        <f>IFERROR(VLOOKUP(E1254,[2]Sheet1!$C:$D,2,0),"TIPO III - Não classificada")</f>
        <v>TIPO III</v>
      </c>
      <c r="J1254" s="3">
        <v>47069</v>
      </c>
      <c r="K1254" s="86"/>
      <c r="L1254" s="117">
        <f>IF(SUMIFS('MUSD26-30'!B:B,'MUSD26-30'!A:A,ListaUsinas!E1254)=0,"",SUMIFS('MUSD26-30'!B:B,'MUSD26-30'!A:A,ListaUsinas!E1254))</f>
        <v>16.5</v>
      </c>
      <c r="M1254" s="117" t="str">
        <f>IF(SUMIFS(MUSD!C:C,MUSD!A:A,ListaUsinas!E1254)=0,"",SUMIFS(MUSD!C:C,MUSD!A:A,ListaUsinas!E1254))</f>
        <v/>
      </c>
      <c r="N1254" s="81"/>
      <c r="O1254" s="50"/>
      <c r="P1254" s="79"/>
      <c r="Q1254" s="79"/>
      <c r="R1254" s="79"/>
      <c r="S1254" s="79"/>
      <c r="T1254" s="79"/>
      <c r="U1254" s="79"/>
      <c r="V1254" s="79"/>
      <c r="W1254" s="78"/>
    </row>
    <row r="1255" spans="1:35" s="1" customFormat="1" x14ac:dyDescent="0.25">
      <c r="A1255" s="3" t="s">
        <v>6634</v>
      </c>
      <c r="B1255" s="48" t="s">
        <v>5113</v>
      </c>
      <c r="C1255" s="8" t="s">
        <v>5043</v>
      </c>
      <c r="D1255" s="14" t="s">
        <v>2601</v>
      </c>
      <c r="E1255" s="14" t="str">
        <f t="shared" si="19"/>
        <v>033608</v>
      </c>
      <c r="F1255" s="3" t="s">
        <v>5070</v>
      </c>
      <c r="G1255" s="3" t="s">
        <v>940</v>
      </c>
      <c r="H1255" s="3" t="s">
        <v>6</v>
      </c>
      <c r="I1255" s="3" t="str">
        <f>IFERROR(VLOOKUP(E1255,[2]Sheet1!$C:$D,2,0),"TIPO III - Não classificada")</f>
        <v>TIPO III</v>
      </c>
      <c r="J1255" s="3">
        <v>47143</v>
      </c>
      <c r="K1255" s="86"/>
      <c r="L1255" s="117">
        <f>IF(SUMIFS('MUSD26-30'!B:B,'MUSD26-30'!A:A,ListaUsinas!E1255)=0,"",SUMIFS('MUSD26-30'!B:B,'MUSD26-30'!A:A,ListaUsinas!E1255))</f>
        <v>2</v>
      </c>
      <c r="M1255" s="117">
        <f>IF(SUMIFS(MUSD!C:C,MUSD!A:A,ListaUsinas!E1255)=0,"",SUMIFS(MUSD!C:C,MUSD!A:A,ListaUsinas!E1255))</f>
        <v>5</v>
      </c>
      <c r="N1255" s="46" t="s">
        <v>8529</v>
      </c>
      <c r="O1255" s="50"/>
      <c r="P1255" s="79"/>
      <c r="Q1255" s="79"/>
      <c r="R1255" s="79"/>
      <c r="S1255" s="79"/>
      <c r="T1255" s="79"/>
      <c r="U1255" s="79"/>
      <c r="V1255" s="79"/>
      <c r="W1255" s="78"/>
    </row>
    <row r="1256" spans="1:35" s="1" customFormat="1" x14ac:dyDescent="0.25">
      <c r="A1256" s="3" t="s">
        <v>6634</v>
      </c>
      <c r="B1256" s="48" t="s">
        <v>5113</v>
      </c>
      <c r="C1256" s="8" t="s">
        <v>5044</v>
      </c>
      <c r="D1256" s="14" t="s">
        <v>3842</v>
      </c>
      <c r="E1256" s="14" t="str">
        <f t="shared" si="19"/>
        <v>027013</v>
      </c>
      <c r="F1256" s="3" t="s">
        <v>5070</v>
      </c>
      <c r="G1256" s="3" t="s">
        <v>940</v>
      </c>
      <c r="H1256" s="3" t="s">
        <v>6</v>
      </c>
      <c r="I1256" s="3" t="str">
        <f>IFERROR(VLOOKUP(E1256,[2]Sheet1!$C:$D,2,0),"TIPO III - Não classificada")</f>
        <v>TIPO III</v>
      </c>
      <c r="J1256" s="3">
        <v>47139</v>
      </c>
      <c r="K1256" s="86"/>
      <c r="L1256" s="117">
        <f>IF(SUMIFS('MUSD26-30'!B:B,'MUSD26-30'!A:A,ListaUsinas!E1256)=0,"",SUMIFS('MUSD26-30'!B:B,'MUSD26-30'!A:A,ListaUsinas!E1256))</f>
        <v>1.77</v>
      </c>
      <c r="M1256" s="117">
        <f>IF(SUMIFS(MUSD!C:C,MUSD!A:A,ListaUsinas!E1256)=0,"",SUMIFS(MUSD!C:C,MUSD!A:A,ListaUsinas!E1256))</f>
        <v>1.77</v>
      </c>
      <c r="N1256" s="46" t="s">
        <v>8529</v>
      </c>
      <c r="O1256" s="50"/>
      <c r="P1256" s="79"/>
      <c r="Q1256" s="79"/>
      <c r="R1256" s="79"/>
      <c r="S1256" s="79"/>
      <c r="T1256" s="79"/>
      <c r="U1256" s="79"/>
      <c r="V1256" s="79"/>
      <c r="W1256" s="78"/>
    </row>
    <row r="1257" spans="1:35" s="1" customFormat="1" x14ac:dyDescent="0.25">
      <c r="A1257" s="3" t="s">
        <v>6634</v>
      </c>
      <c r="B1257" s="48" t="s">
        <v>5113</v>
      </c>
      <c r="C1257" s="15" t="s">
        <v>5045</v>
      </c>
      <c r="D1257" s="14" t="s">
        <v>3121</v>
      </c>
      <c r="E1257" s="14" t="str">
        <f t="shared" si="19"/>
        <v>030518</v>
      </c>
      <c r="F1257" s="3" t="s">
        <v>5070</v>
      </c>
      <c r="G1257" s="3" t="s">
        <v>940</v>
      </c>
      <c r="H1257" s="3" t="s">
        <v>6</v>
      </c>
      <c r="I1257" s="3" t="str">
        <f>IFERROR(VLOOKUP(E1257,[2]Sheet1!$C:$D,2,0),"TIPO III - Não classificada")</f>
        <v>TIPO III</v>
      </c>
      <c r="J1257" s="3">
        <v>47137</v>
      </c>
      <c r="K1257" s="86"/>
      <c r="L1257" s="117">
        <f>IF(SUMIFS('MUSD26-30'!B:B,'MUSD26-30'!A:A,ListaUsinas!E1257)=0,"",SUMIFS('MUSD26-30'!B:B,'MUSD26-30'!A:A,ListaUsinas!E1257))</f>
        <v>62</v>
      </c>
      <c r="M1257" s="117">
        <f>IF(SUMIFS(MUSD!C:C,MUSD!A:A,ListaUsinas!E1257)=0,"",SUMIFS(MUSD!C:C,MUSD!A:A,ListaUsinas!E1257))</f>
        <v>62</v>
      </c>
      <c r="N1257" s="46" t="s">
        <v>8529</v>
      </c>
      <c r="O1257" s="50"/>
      <c r="P1257" s="79"/>
      <c r="Q1257" s="79"/>
      <c r="R1257" s="79"/>
      <c r="S1257" s="79"/>
      <c r="T1257" s="79"/>
      <c r="U1257" s="79"/>
      <c r="V1257" s="79"/>
      <c r="W1257" s="78"/>
      <c r="AI1257" s="1" t="e">
        <f>VLOOKUP(AA1257,'[3]Separação TipoIIB-III-carga-UFV'!$A:$D,4,0)</f>
        <v>#N/A</v>
      </c>
    </row>
    <row r="1258" spans="1:35" s="1" customFormat="1" x14ac:dyDescent="0.25">
      <c r="A1258" s="3" t="s">
        <v>6634</v>
      </c>
      <c r="B1258" s="48" t="s">
        <v>5113</v>
      </c>
      <c r="C1258" s="15" t="s">
        <v>5046</v>
      </c>
      <c r="D1258" s="14" t="s">
        <v>3848</v>
      </c>
      <c r="E1258" s="14" t="str">
        <f t="shared" si="19"/>
        <v>001305</v>
      </c>
      <c r="F1258" s="3" t="s">
        <v>5070</v>
      </c>
      <c r="G1258" s="3" t="s">
        <v>940</v>
      </c>
      <c r="H1258" s="3" t="s">
        <v>6</v>
      </c>
      <c r="I1258" s="3" t="str">
        <f>IFERROR(VLOOKUP(E1258,[2]Sheet1!$C:$D,2,0),"TIPO III - Não classificada")</f>
        <v>TIPO III</v>
      </c>
      <c r="J1258" s="3">
        <v>47138</v>
      </c>
      <c r="K1258" s="86"/>
      <c r="L1258" s="117">
        <f>IF(SUMIFS('MUSD26-30'!B:B,'MUSD26-30'!A:A,ListaUsinas!E1258)=0,"",SUMIFS('MUSD26-30'!B:B,'MUSD26-30'!A:A,ListaUsinas!E1258))</f>
        <v>2.0299999999999998</v>
      </c>
      <c r="M1258" s="117">
        <f>IF(SUMIFS(MUSD!C:C,MUSD!A:A,ListaUsinas!E1258)=0,"",SUMIFS(MUSD!C:C,MUSD!A:A,ListaUsinas!E1258))</f>
        <v>2.0299999999999998</v>
      </c>
      <c r="N1258" s="46" t="s">
        <v>8529</v>
      </c>
      <c r="O1258" s="50"/>
      <c r="P1258" s="79"/>
      <c r="Q1258" s="79"/>
      <c r="R1258" s="79"/>
      <c r="S1258" s="79"/>
      <c r="T1258" s="79"/>
      <c r="U1258" s="79"/>
      <c r="V1258" s="79"/>
      <c r="W1258" s="78"/>
      <c r="AI1258" s="1" t="e">
        <f>VLOOKUP(AA1258,'[3]Separação TipoIIB-III-carga-UFV'!$A:$D,4,0)</f>
        <v>#N/A</v>
      </c>
    </row>
    <row r="1259" spans="1:35" s="1" customFormat="1" ht="12.75" customHeight="1" x14ac:dyDescent="0.25">
      <c r="A1259" s="3" t="s">
        <v>6634</v>
      </c>
      <c r="B1259" s="48" t="s">
        <v>5113</v>
      </c>
      <c r="C1259" s="15" t="s">
        <v>5047</v>
      </c>
      <c r="D1259" s="14" t="s">
        <v>3849</v>
      </c>
      <c r="E1259" s="14" t="str">
        <f t="shared" si="19"/>
        <v>027567</v>
      </c>
      <c r="F1259" s="3" t="s">
        <v>5070</v>
      </c>
      <c r="G1259" s="3" t="s">
        <v>940</v>
      </c>
      <c r="H1259" s="3" t="s">
        <v>6</v>
      </c>
      <c r="I1259" s="3" t="str">
        <f>IFERROR(VLOOKUP(E1259,[2]Sheet1!$C:$D,2,0),"TIPO III - Não classificada")</f>
        <v>TIPO III</v>
      </c>
      <c r="J1259" s="3">
        <v>47138</v>
      </c>
      <c r="K1259" s="86"/>
      <c r="L1259" s="117">
        <f>IF(SUMIFS('MUSD26-30'!B:B,'MUSD26-30'!A:A,ListaUsinas!E1259)=0,"",SUMIFS('MUSD26-30'!B:B,'MUSD26-30'!A:A,ListaUsinas!E1259))</f>
        <v>0.68</v>
      </c>
      <c r="M1259" s="117">
        <f>IF(SUMIFS(MUSD!C:C,MUSD!A:A,ListaUsinas!E1259)=0,"",SUMIFS(MUSD!C:C,MUSD!A:A,ListaUsinas!E1259))</f>
        <v>0.68</v>
      </c>
      <c r="N1259" s="46" t="s">
        <v>8529</v>
      </c>
      <c r="O1259" s="50"/>
      <c r="P1259" s="79"/>
      <c r="Q1259" s="79"/>
      <c r="R1259" s="79"/>
      <c r="S1259" s="79"/>
      <c r="T1259" s="79"/>
      <c r="U1259" s="79"/>
      <c r="V1259" s="79"/>
      <c r="W1259" s="78"/>
    </row>
    <row r="1260" spans="1:35" s="1" customFormat="1" x14ac:dyDescent="0.25">
      <c r="A1260" s="3" t="s">
        <v>6634</v>
      </c>
      <c r="B1260" s="48" t="s">
        <v>5113</v>
      </c>
      <c r="C1260" s="15" t="s">
        <v>5048</v>
      </c>
      <c r="D1260" s="14" t="s">
        <v>2940</v>
      </c>
      <c r="E1260" s="14" t="str">
        <f t="shared" si="19"/>
        <v>027227</v>
      </c>
      <c r="F1260" s="3" t="s">
        <v>5070</v>
      </c>
      <c r="G1260" s="3" t="s">
        <v>940</v>
      </c>
      <c r="H1260" s="3" t="s">
        <v>6</v>
      </c>
      <c r="I1260" s="3" t="str">
        <f>IFERROR(VLOOKUP(E1260,[2]Sheet1!$C:$D,2,0),"TIPO III - Não classificada")</f>
        <v>TIPO III</v>
      </c>
      <c r="J1260" s="3">
        <v>47141</v>
      </c>
      <c r="K1260" s="86"/>
      <c r="L1260" s="117">
        <f>IF(SUMIFS('MUSD26-30'!B:B,'MUSD26-30'!A:A,ListaUsinas!E1260)=0,"",SUMIFS('MUSD26-30'!B:B,'MUSD26-30'!A:A,ListaUsinas!E1260))</f>
        <v>5.5</v>
      </c>
      <c r="M1260" s="117">
        <f>IF(SUMIFS(MUSD!C:C,MUSD!A:A,ListaUsinas!E1260)=0,"",SUMIFS(MUSD!C:C,MUSD!A:A,ListaUsinas!E1260))</f>
        <v>5.5</v>
      </c>
      <c r="N1260" s="46" t="s">
        <v>8529</v>
      </c>
      <c r="O1260" s="50"/>
      <c r="P1260" s="79"/>
      <c r="Q1260" s="79"/>
      <c r="R1260" s="79"/>
      <c r="S1260" s="79"/>
      <c r="T1260" s="79"/>
      <c r="U1260" s="79"/>
      <c r="V1260" s="79"/>
      <c r="W1260" s="78"/>
    </row>
    <row r="1261" spans="1:35" s="1" customFormat="1" ht="13.5" customHeight="1" x14ac:dyDescent="0.25">
      <c r="A1261" s="3" t="s">
        <v>6634</v>
      </c>
      <c r="B1261" s="48" t="s">
        <v>5113</v>
      </c>
      <c r="C1261" s="15" t="s">
        <v>5049</v>
      </c>
      <c r="D1261" s="14" t="s">
        <v>3521</v>
      </c>
      <c r="E1261" s="14" t="str">
        <f t="shared" si="19"/>
        <v>000031</v>
      </c>
      <c r="F1261" s="3" t="s">
        <v>5070</v>
      </c>
      <c r="G1261" s="3" t="s">
        <v>940</v>
      </c>
      <c r="H1261" s="3" t="s">
        <v>6</v>
      </c>
      <c r="I1261" s="3" t="str">
        <f>IFERROR(VLOOKUP(E1261,[2]Sheet1!$C:$D,2,0),"TIPO III - Não classificada")</f>
        <v>TIPO III</v>
      </c>
      <c r="J1261" s="3">
        <v>45342</v>
      </c>
      <c r="K1261" s="86"/>
      <c r="L1261" s="117">
        <f>IF(SUMIFS('MUSD26-30'!B:B,'MUSD26-30'!A:A,ListaUsinas!E1261)=0,"",SUMIFS('MUSD26-30'!B:B,'MUSD26-30'!A:A,ListaUsinas!E1261))</f>
        <v>14.01</v>
      </c>
      <c r="M1261" s="117">
        <f>IF(SUMIFS(MUSD!C:C,MUSD!A:A,ListaUsinas!E1261)=0,"",SUMIFS(MUSD!C:C,MUSD!A:A,ListaUsinas!E1261))</f>
        <v>14.01</v>
      </c>
      <c r="N1261" s="46" t="s">
        <v>8529</v>
      </c>
      <c r="O1261" s="50"/>
      <c r="P1261" s="79"/>
      <c r="Q1261" s="79"/>
      <c r="R1261" s="79"/>
      <c r="S1261" s="79"/>
      <c r="T1261" s="79"/>
      <c r="U1261" s="79"/>
      <c r="V1261" s="79"/>
      <c r="W1261" s="78"/>
    </row>
    <row r="1262" spans="1:35" s="1" customFormat="1" x14ac:dyDescent="0.25">
      <c r="A1262" s="3" t="s">
        <v>6634</v>
      </c>
      <c r="B1262" s="48" t="s">
        <v>5113</v>
      </c>
      <c r="C1262" s="15" t="s">
        <v>5050</v>
      </c>
      <c r="D1262" s="14" t="s">
        <v>2831</v>
      </c>
      <c r="E1262" s="14" t="str">
        <f t="shared" si="19"/>
        <v>028447</v>
      </c>
      <c r="F1262" s="3" t="s">
        <v>5070</v>
      </c>
      <c r="G1262" s="3" t="s">
        <v>940</v>
      </c>
      <c r="H1262" s="3" t="s">
        <v>6</v>
      </c>
      <c r="I1262" s="3" t="str">
        <f>IFERROR(VLOOKUP(E1262,[2]Sheet1!$C:$D,2,0),"TIPO III - Não classificada")</f>
        <v>TIPO III</v>
      </c>
      <c r="J1262" s="3">
        <v>45342</v>
      </c>
      <c r="K1262" s="86"/>
      <c r="L1262" s="117">
        <f>IF(SUMIFS('MUSD26-30'!B:B,'MUSD26-30'!A:A,ListaUsinas!E1262)=0,"",SUMIFS('MUSD26-30'!B:B,'MUSD26-30'!A:A,ListaUsinas!E1262))</f>
        <v>14</v>
      </c>
      <c r="M1262" s="117">
        <f>IF(SUMIFS(MUSD!C:C,MUSD!A:A,ListaUsinas!E1262)=0,"",SUMIFS(MUSD!C:C,MUSD!A:A,ListaUsinas!E1262))</f>
        <v>14</v>
      </c>
      <c r="N1262" s="46" t="s">
        <v>8529</v>
      </c>
      <c r="O1262" s="50"/>
      <c r="P1262" s="79"/>
      <c r="Q1262" s="79"/>
      <c r="R1262" s="79"/>
      <c r="S1262" s="79"/>
      <c r="T1262" s="79"/>
      <c r="U1262" s="79"/>
      <c r="V1262" s="79"/>
      <c r="W1262" s="78"/>
    </row>
    <row r="1263" spans="1:35" s="1" customFormat="1" x14ac:dyDescent="0.25">
      <c r="A1263" s="3" t="s">
        <v>6634</v>
      </c>
      <c r="B1263" s="48" t="s">
        <v>5113</v>
      </c>
      <c r="C1263" s="15" t="s">
        <v>5051</v>
      </c>
      <c r="D1263" s="14" t="s">
        <v>2950</v>
      </c>
      <c r="E1263" s="14" t="str">
        <f t="shared" si="19"/>
        <v>027411</v>
      </c>
      <c r="F1263" s="3" t="s">
        <v>5070</v>
      </c>
      <c r="G1263" s="3" t="s">
        <v>940</v>
      </c>
      <c r="H1263" s="3" t="s">
        <v>6</v>
      </c>
      <c r="I1263" s="3" t="str">
        <f>IFERROR(VLOOKUP(E1263,[2]Sheet1!$C:$D,2,0),"TIPO III - Não classificada")</f>
        <v>TIPO III</v>
      </c>
      <c r="J1263" s="3">
        <v>47141</v>
      </c>
      <c r="K1263" s="86"/>
      <c r="L1263" s="117">
        <f>IF(SUMIFS('MUSD26-30'!B:B,'MUSD26-30'!A:A,ListaUsinas!E1263)=0,"",SUMIFS('MUSD26-30'!B:B,'MUSD26-30'!A:A,ListaUsinas!E1263))</f>
        <v>5.0999999999999996</v>
      </c>
      <c r="M1263" s="117">
        <f>IF(SUMIFS(MUSD!C:C,MUSD!A:A,ListaUsinas!E1263)=0,"",SUMIFS(MUSD!C:C,MUSD!A:A,ListaUsinas!E1263))</f>
        <v>5.0999999999999996</v>
      </c>
      <c r="N1263" s="46" t="s">
        <v>8529</v>
      </c>
      <c r="O1263" s="50"/>
      <c r="P1263" s="79"/>
      <c r="Q1263" s="79"/>
      <c r="R1263" s="79"/>
      <c r="S1263" s="79"/>
      <c r="T1263" s="79"/>
      <c r="U1263" s="79"/>
      <c r="V1263" s="79"/>
      <c r="W1263" s="78"/>
    </row>
    <row r="1264" spans="1:35" s="1" customFormat="1" x14ac:dyDescent="0.25">
      <c r="A1264" s="3" t="s">
        <v>6634</v>
      </c>
      <c r="B1264" s="48" t="s">
        <v>5113</v>
      </c>
      <c r="C1264" s="15" t="s">
        <v>4535</v>
      </c>
      <c r="D1264" s="14" t="s">
        <v>3847</v>
      </c>
      <c r="E1264" s="14" t="str">
        <f t="shared" si="19"/>
        <v>027569</v>
      </c>
      <c r="F1264" s="3" t="s">
        <v>5070</v>
      </c>
      <c r="G1264" s="3" t="s">
        <v>940</v>
      </c>
      <c r="H1264" s="3" t="s">
        <v>6</v>
      </c>
      <c r="I1264" s="3" t="str">
        <f>IFERROR(VLOOKUP(E1264,[2]Sheet1!$C:$D,2,0),"TIPO III - Não classificada")</f>
        <v>TIPO III</v>
      </c>
      <c r="J1264" s="3">
        <v>47141</v>
      </c>
      <c r="K1264" s="86"/>
      <c r="L1264" s="117">
        <f>IF(SUMIFS('MUSD26-30'!B:B,'MUSD26-30'!A:A,ListaUsinas!E1264)=0,"",SUMIFS('MUSD26-30'!B:B,'MUSD26-30'!A:A,ListaUsinas!E1264))</f>
        <v>0.25</v>
      </c>
      <c r="M1264" s="117">
        <f>IF(SUMIFS(MUSD!C:C,MUSD!A:A,ListaUsinas!E1264)=0,"",SUMIFS(MUSD!C:C,MUSD!A:A,ListaUsinas!E1264))</f>
        <v>0.25</v>
      </c>
      <c r="N1264" s="46" t="s">
        <v>8529</v>
      </c>
      <c r="O1264" s="50"/>
      <c r="P1264" s="79"/>
      <c r="Q1264" s="79"/>
      <c r="R1264" s="79"/>
      <c r="S1264" s="79"/>
      <c r="T1264" s="79"/>
      <c r="U1264" s="79"/>
      <c r="V1264" s="79"/>
      <c r="W1264" s="78"/>
    </row>
    <row r="1265" spans="1:34" s="1" customFormat="1" x14ac:dyDescent="0.25">
      <c r="A1265" s="3" t="s">
        <v>6634</v>
      </c>
      <c r="B1265" s="48" t="s">
        <v>5113</v>
      </c>
      <c r="C1265" s="15" t="s">
        <v>5052</v>
      </c>
      <c r="D1265" s="14" t="s">
        <v>3836</v>
      </c>
      <c r="E1265" s="14" t="str">
        <f t="shared" si="19"/>
        <v>002796</v>
      </c>
      <c r="F1265" s="3" t="s">
        <v>5070</v>
      </c>
      <c r="G1265" s="3" t="s">
        <v>940</v>
      </c>
      <c r="H1265" s="3" t="s">
        <v>6</v>
      </c>
      <c r="I1265" s="3" t="str">
        <f>IFERROR(VLOOKUP(E1265,[2]Sheet1!$C:$D,2,0),"TIPO III - Não classificada")</f>
        <v>TIPO III</v>
      </c>
      <c r="J1265" s="3">
        <v>47141</v>
      </c>
      <c r="K1265" s="86"/>
      <c r="L1265" s="117">
        <f>IF(SUMIFS('MUSD26-30'!B:B,'MUSD26-30'!A:A,ListaUsinas!E1265)=0,"",SUMIFS('MUSD26-30'!B:B,'MUSD26-30'!A:A,ListaUsinas!E1265))</f>
        <v>1.77</v>
      </c>
      <c r="M1265" s="117">
        <f>IF(SUMIFS(MUSD!C:C,MUSD!A:A,ListaUsinas!E1265)=0,"",SUMIFS(MUSD!C:C,MUSD!A:A,ListaUsinas!E1265))</f>
        <v>1.77</v>
      </c>
      <c r="N1265" s="46" t="s">
        <v>8529</v>
      </c>
      <c r="O1265" s="50"/>
      <c r="P1265" s="79"/>
      <c r="Q1265" s="79"/>
      <c r="R1265" s="79"/>
      <c r="S1265" s="79"/>
      <c r="T1265" s="79"/>
      <c r="U1265" s="79"/>
      <c r="V1265" s="79"/>
      <c r="W1265" s="78"/>
    </row>
    <row r="1266" spans="1:34" s="1" customFormat="1" x14ac:dyDescent="0.25">
      <c r="A1266" s="3" t="s">
        <v>6634</v>
      </c>
      <c r="B1266" s="48" t="s">
        <v>5113</v>
      </c>
      <c r="C1266" s="15" t="s">
        <v>5053</v>
      </c>
      <c r="D1266" s="14" t="s">
        <v>2945</v>
      </c>
      <c r="E1266" s="14" t="str">
        <f t="shared" si="19"/>
        <v>002756</v>
      </c>
      <c r="F1266" s="3" t="s">
        <v>5070</v>
      </c>
      <c r="G1266" s="3" t="s">
        <v>940</v>
      </c>
      <c r="H1266" s="3" t="s">
        <v>6</v>
      </c>
      <c r="I1266" s="3" t="str">
        <f>IFERROR(VLOOKUP(E1266,[2]Sheet1!$C:$D,2,0),"TIPO III - Não classificada")</f>
        <v>TIPO III</v>
      </c>
      <c r="J1266" s="3">
        <v>47141</v>
      </c>
      <c r="K1266" s="86"/>
      <c r="L1266" s="117">
        <f>IF(SUMIFS('MUSD26-30'!B:B,'MUSD26-30'!A:A,ListaUsinas!E1266)=0,"",SUMIFS('MUSD26-30'!B:B,'MUSD26-30'!A:A,ListaUsinas!E1266))</f>
        <v>4.82</v>
      </c>
      <c r="M1266" s="117">
        <f>IF(SUMIFS(MUSD!C:C,MUSD!A:A,ListaUsinas!E1266)=0,"",SUMIFS(MUSD!C:C,MUSD!A:A,ListaUsinas!E1266))</f>
        <v>4.82</v>
      </c>
      <c r="N1266" s="46" t="s">
        <v>8529</v>
      </c>
      <c r="O1266" s="50"/>
      <c r="P1266" s="79"/>
      <c r="Q1266" s="79"/>
      <c r="R1266" s="79"/>
      <c r="S1266" s="79"/>
      <c r="T1266" s="79"/>
      <c r="U1266" s="79"/>
      <c r="V1266" s="79"/>
      <c r="W1266" s="78"/>
    </row>
    <row r="1267" spans="1:34" s="1" customFormat="1" ht="13.5" customHeight="1" x14ac:dyDescent="0.25">
      <c r="A1267" s="3" t="s">
        <v>6634</v>
      </c>
      <c r="B1267" s="48" t="s">
        <v>5113</v>
      </c>
      <c r="C1267" s="15" t="s">
        <v>5054</v>
      </c>
      <c r="D1267" s="14" t="s">
        <v>3846</v>
      </c>
      <c r="E1267" s="14" t="str">
        <f t="shared" si="19"/>
        <v>000184</v>
      </c>
      <c r="F1267" s="3" t="s">
        <v>5070</v>
      </c>
      <c r="G1267" s="3" t="s">
        <v>940</v>
      </c>
      <c r="H1267" s="3" t="s">
        <v>6</v>
      </c>
      <c r="I1267" s="3" t="str">
        <f>IFERROR(VLOOKUP(E1267,[2]Sheet1!$C:$D,2,0),"TIPO III - Não classificada")</f>
        <v>TIPO III</v>
      </c>
      <c r="J1267" s="3">
        <v>47140</v>
      </c>
      <c r="K1267" s="86"/>
      <c r="L1267" s="117">
        <f>IF(SUMIFS('MUSD26-30'!B:B,'MUSD26-30'!A:A,ListaUsinas!E1267)=0,"",SUMIFS('MUSD26-30'!B:B,'MUSD26-30'!A:A,ListaUsinas!E1267))</f>
        <v>0.45</v>
      </c>
      <c r="M1267" s="117">
        <f>IF(SUMIFS(MUSD!C:C,MUSD!A:A,ListaUsinas!E1267)=0,"",SUMIFS(MUSD!C:C,MUSD!A:A,ListaUsinas!E1267))</f>
        <v>0.45</v>
      </c>
      <c r="N1267" s="46" t="s">
        <v>8529</v>
      </c>
      <c r="O1267" s="50"/>
      <c r="P1267" s="79"/>
      <c r="Q1267" s="79"/>
      <c r="R1267" s="79"/>
      <c r="S1267" s="79"/>
      <c r="T1267" s="79"/>
      <c r="U1267" s="79"/>
      <c r="V1267" s="79"/>
      <c r="W1267" s="78"/>
    </row>
    <row r="1268" spans="1:34" s="1" customFormat="1" x14ac:dyDescent="0.25">
      <c r="A1268" s="3" t="s">
        <v>6634</v>
      </c>
      <c r="B1268" s="48" t="s">
        <v>5113</v>
      </c>
      <c r="C1268" s="15" t="s">
        <v>5055</v>
      </c>
      <c r="D1268" s="14" t="s">
        <v>3834</v>
      </c>
      <c r="E1268" s="14" t="str">
        <f t="shared" si="19"/>
        <v>001149</v>
      </c>
      <c r="F1268" s="3" t="s">
        <v>5070</v>
      </c>
      <c r="G1268" s="3" t="s">
        <v>940</v>
      </c>
      <c r="H1268" s="3" t="s">
        <v>6</v>
      </c>
      <c r="I1268" s="3" t="str">
        <f>IFERROR(VLOOKUP(E1268,[2]Sheet1!$C:$D,2,0),"TIPO III - Não classificada")</f>
        <v>TIPO III</v>
      </c>
      <c r="J1268" s="3">
        <v>47140</v>
      </c>
      <c r="K1268" s="86"/>
      <c r="L1268" s="117">
        <f>IF(SUMIFS('MUSD26-30'!B:B,'MUSD26-30'!A:A,ListaUsinas!E1268)=0,"",SUMIFS('MUSD26-30'!B:B,'MUSD26-30'!A:A,ListaUsinas!E1268))</f>
        <v>28.21</v>
      </c>
      <c r="M1268" s="117">
        <f>IF(SUMIFS(MUSD!C:C,MUSD!A:A,ListaUsinas!E1268)=0,"",SUMIFS(MUSD!C:C,MUSD!A:A,ListaUsinas!E1268))</f>
        <v>28.21</v>
      </c>
      <c r="N1268" s="46" t="s">
        <v>8529</v>
      </c>
      <c r="O1268" s="50"/>
      <c r="P1268" s="79"/>
      <c r="Q1268" s="79"/>
      <c r="R1268" s="79"/>
      <c r="S1268" s="79"/>
      <c r="T1268" s="79"/>
      <c r="U1268" s="79"/>
      <c r="V1268" s="79"/>
      <c r="W1268" s="78"/>
    </row>
    <row r="1269" spans="1:34" s="1" customFormat="1" x14ac:dyDescent="0.25">
      <c r="A1269" s="3" t="s">
        <v>6634</v>
      </c>
      <c r="B1269" s="48" t="s">
        <v>5113</v>
      </c>
      <c r="C1269" s="15" t="s">
        <v>5056</v>
      </c>
      <c r="D1269" s="14" t="s">
        <v>3503</v>
      </c>
      <c r="E1269" s="14" t="str">
        <f t="shared" si="19"/>
        <v>028446</v>
      </c>
      <c r="F1269" s="3" t="s">
        <v>5070</v>
      </c>
      <c r="G1269" s="3" t="s">
        <v>940</v>
      </c>
      <c r="H1269" s="3" t="s">
        <v>6</v>
      </c>
      <c r="I1269" s="3" t="str">
        <f>IFERROR(VLOOKUP(E1269,[2]Sheet1!$C:$D,2,0),"TIPO III - Não classificada")</f>
        <v>TIPO III</v>
      </c>
      <c r="J1269" s="3">
        <v>45342</v>
      </c>
      <c r="K1269" s="86"/>
      <c r="L1269" s="117">
        <f>IF(SUMIFS('MUSD26-30'!B:B,'MUSD26-30'!A:A,ListaUsinas!E1269)=0,"",SUMIFS('MUSD26-30'!B:B,'MUSD26-30'!A:A,ListaUsinas!E1269))</f>
        <v>11.4</v>
      </c>
      <c r="M1269" s="117">
        <f>IF(SUMIFS(MUSD!C:C,MUSD!A:A,ListaUsinas!E1269)=0,"",SUMIFS(MUSD!C:C,MUSD!A:A,ListaUsinas!E1269))</f>
        <v>11.4</v>
      </c>
      <c r="N1269" s="46" t="s">
        <v>8529</v>
      </c>
      <c r="O1269" s="50"/>
      <c r="P1269" s="79"/>
      <c r="Q1269" s="79"/>
      <c r="R1269" s="79"/>
      <c r="S1269" s="79"/>
      <c r="T1269" s="79"/>
      <c r="U1269" s="79"/>
      <c r="V1269" s="79"/>
      <c r="W1269" s="78"/>
    </row>
    <row r="1270" spans="1:34" x14ac:dyDescent="0.25">
      <c r="A1270" s="3" t="s">
        <v>6634</v>
      </c>
      <c r="B1270" s="48" t="s">
        <v>5113</v>
      </c>
      <c r="C1270" s="8" t="s">
        <v>5057</v>
      </c>
      <c r="D1270" s="14" t="s">
        <v>2129</v>
      </c>
      <c r="E1270" s="14" t="str">
        <f t="shared" si="19"/>
        <v>034495</v>
      </c>
      <c r="F1270" s="3" t="s">
        <v>5070</v>
      </c>
      <c r="G1270" s="3" t="s">
        <v>940</v>
      </c>
      <c r="H1270" s="3" t="s">
        <v>6</v>
      </c>
      <c r="I1270" s="3" t="str">
        <f>IFERROR(VLOOKUP(E1270,[2]Sheet1!$C:$D,2,0),"TIPO III - Não classificada")</f>
        <v>TIPO III</v>
      </c>
      <c r="J1270" s="3">
        <v>47142</v>
      </c>
      <c r="K1270" s="86"/>
      <c r="L1270" s="117">
        <f>IF(SUMIFS('MUSD26-30'!B:B,'MUSD26-30'!A:A,ListaUsinas!E1270)=0,"",SUMIFS('MUSD26-30'!B:B,'MUSD26-30'!A:A,ListaUsinas!E1270))</f>
        <v>8</v>
      </c>
      <c r="M1270" s="117">
        <f>IF(SUMIFS(MUSD!C:C,MUSD!A:A,ListaUsinas!E1270)=0,"",SUMIFS(MUSD!C:C,MUSD!A:A,ListaUsinas!E1270))</f>
        <v>8</v>
      </c>
      <c r="N1270" s="46" t="s">
        <v>8529</v>
      </c>
      <c r="O1270" s="50"/>
      <c r="P1270" s="79"/>
      <c r="Q1270" s="79"/>
      <c r="R1270" s="79"/>
      <c r="S1270" s="79"/>
      <c r="T1270" s="79"/>
      <c r="U1270" s="79"/>
      <c r="V1270" s="79"/>
      <c r="W1270" s="78"/>
      <c r="Y1270" s="1"/>
      <c r="Z1270" s="1"/>
      <c r="AA1270" s="1"/>
      <c r="AB1270" s="1"/>
      <c r="AC1270" s="1"/>
      <c r="AD1270" s="1"/>
      <c r="AE1270" s="1"/>
      <c r="AF1270" s="1"/>
      <c r="AG1270" s="1"/>
      <c r="AH1270" s="1"/>
    </row>
    <row r="1271" spans="1:34" s="1" customFormat="1" x14ac:dyDescent="0.25">
      <c r="A1271" s="3" t="s">
        <v>6601</v>
      </c>
      <c r="B1271" s="48" t="s">
        <v>5113</v>
      </c>
      <c r="C1271" s="8" t="s">
        <v>1550</v>
      </c>
      <c r="D1271" s="14" t="s">
        <v>5058</v>
      </c>
      <c r="E1271" s="14" t="str">
        <f t="shared" si="19"/>
        <v>035384</v>
      </c>
      <c r="F1271" s="3" t="s">
        <v>5070</v>
      </c>
      <c r="G1271" s="3" t="s">
        <v>6600</v>
      </c>
      <c r="H1271" s="3" t="s">
        <v>7</v>
      </c>
      <c r="I1271" s="3" t="str">
        <f>IFERROR(VLOOKUP(E1271,[2]Sheet1!$C:$D,2,0),"TIPO III - Não classificada")</f>
        <v>TIPO III - Não classificada</v>
      </c>
      <c r="J1271" s="3">
        <v>47141</v>
      </c>
      <c r="K1271" s="86">
        <v>47665</v>
      </c>
      <c r="L1271" s="117">
        <f>IF(SUMIFS('MUSD26-30'!B:B,'MUSD26-30'!A:A,ListaUsinas!E1271)=0,"",SUMIFS('MUSD26-30'!B:B,'MUSD26-30'!A:A,ListaUsinas!E1271))</f>
        <v>5.5</v>
      </c>
      <c r="M1271" s="117">
        <f>IF(SUMIFS(MUSD!C:C,MUSD!A:A,ListaUsinas!E1271)=0,"",SUMIFS(MUSD!C:C,MUSD!A:A,ListaUsinas!E1271))</f>
        <v>5.5</v>
      </c>
      <c r="N1271" s="46" t="s">
        <v>8529</v>
      </c>
      <c r="O1271" s="50"/>
      <c r="P1271" s="79"/>
      <c r="Q1271" s="79"/>
      <c r="R1271" s="79"/>
      <c r="S1271" s="79"/>
      <c r="T1271" s="79"/>
      <c r="U1271" s="79"/>
      <c r="V1271" s="79"/>
      <c r="W1271" s="78"/>
    </row>
    <row r="1272" spans="1:34" s="1" customFormat="1" x14ac:dyDescent="0.25">
      <c r="A1272" s="3" t="s">
        <v>6634</v>
      </c>
      <c r="B1272" s="48" t="s">
        <v>5113</v>
      </c>
      <c r="C1272" s="8" t="s">
        <v>5059</v>
      </c>
      <c r="D1272" s="14" t="s">
        <v>5060</v>
      </c>
      <c r="E1272" s="14" t="str">
        <f t="shared" si="19"/>
        <v>053909</v>
      </c>
      <c r="F1272" s="3" t="s">
        <v>5070</v>
      </c>
      <c r="G1272" s="3" t="s">
        <v>6599</v>
      </c>
      <c r="H1272" s="3" t="s">
        <v>6</v>
      </c>
      <c r="I1272" s="3" t="str">
        <f>IFERROR(VLOOKUP(E1272,[2]Sheet1!$C:$D,2,0),"TIPO III - Não classificada")</f>
        <v>TIPO III</v>
      </c>
      <c r="J1272" s="3">
        <v>47141</v>
      </c>
      <c r="K1272" s="86">
        <v>46143</v>
      </c>
      <c r="L1272" s="117">
        <f>IF(SUMIFS('MUSD26-30'!B:B,'MUSD26-30'!A:A,ListaUsinas!E1272)=0,"",SUMIFS('MUSD26-30'!B:B,'MUSD26-30'!A:A,ListaUsinas!E1272))</f>
        <v>4.4000000000000004</v>
      </c>
      <c r="M1272" s="117">
        <f>IF(SUMIFS(MUSD!C:C,MUSD!A:A,ListaUsinas!E1272)=0,"",SUMIFS(MUSD!C:C,MUSD!A:A,ListaUsinas!E1272))</f>
        <v>4.4000000000000004</v>
      </c>
      <c r="N1272" s="46" t="s">
        <v>8529</v>
      </c>
      <c r="O1272" s="50"/>
      <c r="P1272" s="79"/>
      <c r="Q1272" s="79"/>
      <c r="R1272" s="79"/>
      <c r="S1272" s="79"/>
      <c r="T1272" s="79"/>
      <c r="U1272" s="79"/>
      <c r="V1272" s="79"/>
      <c r="W1272" s="78"/>
    </row>
    <row r="1273" spans="1:34" s="1" customFormat="1" ht="13.5" customHeight="1" x14ac:dyDescent="0.25">
      <c r="A1273" s="3" t="s">
        <v>6634</v>
      </c>
      <c r="B1273" s="48" t="s">
        <v>5113</v>
      </c>
      <c r="C1273" s="100" t="s">
        <v>5071</v>
      </c>
      <c r="D1273" s="14" t="s">
        <v>2615</v>
      </c>
      <c r="E1273" s="14" t="str">
        <f t="shared" si="19"/>
        <v>030048</v>
      </c>
      <c r="F1273" s="53" t="s">
        <v>5109</v>
      </c>
      <c r="G1273" s="3" t="s">
        <v>940</v>
      </c>
      <c r="H1273" s="3" t="s">
        <v>6</v>
      </c>
      <c r="I1273" s="3" t="str">
        <f>IFERROR(VLOOKUP(E1273,[2]Sheet1!$C:$D,2,0),"TIPO III - Não classificada")</f>
        <v>TIPO III</v>
      </c>
      <c r="J1273" s="3">
        <v>47144</v>
      </c>
      <c r="K1273" s="86"/>
      <c r="L1273" s="117">
        <f>IF(SUMIFS('MUSD26-30'!B:B,'MUSD26-30'!A:A,ListaUsinas!E1273)=0,"",SUMIFS('MUSD26-30'!B:B,'MUSD26-30'!A:A,ListaUsinas!E1273))</f>
        <v>30</v>
      </c>
      <c r="M1273" s="117">
        <f>IF(SUMIFS(MUSD!C:C,MUSD!A:A,ListaUsinas!E1273)=0,"",SUMIFS(MUSD!C:C,MUSD!A:A,ListaUsinas!E1273))</f>
        <v>22</v>
      </c>
      <c r="N1273" s="46" t="s">
        <v>8529</v>
      </c>
      <c r="O1273" s="50"/>
      <c r="P1273" s="79"/>
      <c r="Q1273" s="79"/>
      <c r="R1273" s="79"/>
      <c r="S1273" s="79"/>
      <c r="T1273" s="79"/>
      <c r="U1273" s="79"/>
      <c r="V1273" s="79"/>
      <c r="W1273" s="78"/>
    </row>
    <row r="1274" spans="1:34" s="1" customFormat="1" ht="12.75" customHeight="1" x14ac:dyDescent="0.25">
      <c r="A1274" s="3" t="s">
        <v>6634</v>
      </c>
      <c r="B1274" s="48" t="s">
        <v>5113</v>
      </c>
      <c r="C1274" s="15" t="s">
        <v>5072</v>
      </c>
      <c r="D1274" s="14" t="s">
        <v>3461</v>
      </c>
      <c r="E1274" s="14" t="str">
        <f t="shared" si="19"/>
        <v>031371</v>
      </c>
      <c r="F1274" s="3" t="s">
        <v>5109</v>
      </c>
      <c r="G1274" s="3" t="s">
        <v>940</v>
      </c>
      <c r="H1274" s="3" t="s">
        <v>6</v>
      </c>
      <c r="I1274" s="3" t="str">
        <f>IFERROR(VLOOKUP(E1274,[2]Sheet1!$C:$D,2,0),"TIPO III - Não classificada")</f>
        <v>TIPO III</v>
      </c>
      <c r="J1274" s="3">
        <v>47144</v>
      </c>
      <c r="K1274" s="86"/>
      <c r="L1274" s="117">
        <f>IF(SUMIFS('MUSD26-30'!B:B,'MUSD26-30'!A:A,ListaUsinas!E1274)=0,"",SUMIFS('MUSD26-30'!B:B,'MUSD26-30'!A:A,ListaUsinas!E1274))</f>
        <v>23.5</v>
      </c>
      <c r="M1274" s="117">
        <f>IF(SUMIFS(MUSD!C:C,MUSD!A:A,ListaUsinas!E1274)=0,"",SUMIFS(MUSD!C:C,MUSD!A:A,ListaUsinas!E1274))</f>
        <v>16.5</v>
      </c>
      <c r="N1274" s="46" t="s">
        <v>8529</v>
      </c>
      <c r="O1274" s="50"/>
      <c r="P1274" s="79"/>
      <c r="Q1274" s="79"/>
      <c r="R1274" s="79"/>
      <c r="S1274" s="79"/>
      <c r="T1274" s="79"/>
      <c r="U1274" s="79"/>
      <c r="V1274" s="79"/>
      <c r="W1274" s="78"/>
    </row>
    <row r="1275" spans="1:34" s="1" customFormat="1" x14ac:dyDescent="0.25">
      <c r="A1275" s="3" t="s">
        <v>6634</v>
      </c>
      <c r="B1275" s="48" t="s">
        <v>5113</v>
      </c>
      <c r="C1275" s="15" t="s">
        <v>5073</v>
      </c>
      <c r="D1275" s="14" t="s">
        <v>2981</v>
      </c>
      <c r="E1275" s="14" t="str">
        <f t="shared" si="19"/>
        <v>030112</v>
      </c>
      <c r="F1275" s="3" t="s">
        <v>5109</v>
      </c>
      <c r="G1275" s="3" t="s">
        <v>940</v>
      </c>
      <c r="H1275" s="3" t="s">
        <v>6</v>
      </c>
      <c r="I1275" s="3" t="str">
        <f>IFERROR(VLOOKUP(E1275,[2]Sheet1!$C:$D,2,0),"TIPO III - Não classificada")</f>
        <v>TIPO III</v>
      </c>
      <c r="J1275" s="3">
        <v>47144</v>
      </c>
      <c r="K1275" s="86"/>
      <c r="L1275" s="117">
        <f>IF(SUMIFS('MUSD26-30'!B:B,'MUSD26-30'!A:A,ListaUsinas!E1275)=0,"",SUMIFS('MUSD26-30'!B:B,'MUSD26-30'!A:A,ListaUsinas!E1275))</f>
        <v>0.86</v>
      </c>
      <c r="M1275" s="117">
        <f>IF(SUMIFS(MUSD!C:C,MUSD!A:A,ListaUsinas!E1275)=0,"",SUMIFS(MUSD!C:C,MUSD!A:A,ListaUsinas!E1275))</f>
        <v>0.86</v>
      </c>
      <c r="N1275" s="46" t="s">
        <v>8529</v>
      </c>
      <c r="O1275" s="50"/>
      <c r="P1275" s="79"/>
      <c r="Q1275" s="79"/>
      <c r="R1275" s="79"/>
      <c r="S1275" s="79"/>
      <c r="T1275" s="79"/>
      <c r="U1275" s="79"/>
      <c r="V1275" s="79"/>
      <c r="W1275" s="78"/>
    </row>
    <row r="1276" spans="1:34" s="1" customFormat="1" x14ac:dyDescent="0.25">
      <c r="A1276" s="3" t="s">
        <v>6634</v>
      </c>
      <c r="B1276" s="48" t="s">
        <v>5113</v>
      </c>
      <c r="C1276" s="15" t="s">
        <v>5074</v>
      </c>
      <c r="D1276" s="14" t="s">
        <v>3140</v>
      </c>
      <c r="E1276" s="14" t="str">
        <f t="shared" si="19"/>
        <v>028708</v>
      </c>
      <c r="F1276" s="3" t="s">
        <v>5109</v>
      </c>
      <c r="G1276" s="3" t="s">
        <v>940</v>
      </c>
      <c r="H1276" s="3" t="s">
        <v>6</v>
      </c>
      <c r="I1276" s="3" t="str">
        <f>IFERROR(VLOOKUP(E1276,[2]Sheet1!$C:$D,2,0),"TIPO III - Não classificada")</f>
        <v>TIPO III</v>
      </c>
      <c r="J1276" s="3">
        <v>47336</v>
      </c>
      <c r="K1276" s="86"/>
      <c r="L1276" s="117">
        <f>IF(SUMIFS('MUSD26-30'!B:B,'MUSD26-30'!A:A,ListaUsinas!E1276)=0,"",SUMIFS('MUSD26-30'!B:B,'MUSD26-30'!A:A,ListaUsinas!E1276))</f>
        <v>11</v>
      </c>
      <c r="M1276" s="117">
        <f>IF(SUMIFS(MUSD!C:C,MUSD!A:A,ListaUsinas!E1276)=0,"",SUMIFS(MUSD!C:C,MUSD!A:A,ListaUsinas!E1276))</f>
        <v>11</v>
      </c>
      <c r="N1276" s="46" t="s">
        <v>8529</v>
      </c>
      <c r="O1276" s="50"/>
      <c r="P1276" s="79"/>
      <c r="Q1276" s="79"/>
      <c r="R1276" s="79"/>
      <c r="S1276" s="79"/>
      <c r="T1276" s="79"/>
      <c r="U1276" s="79"/>
      <c r="V1276" s="79"/>
      <c r="W1276" s="78"/>
    </row>
    <row r="1277" spans="1:34" s="1" customFormat="1" x14ac:dyDescent="0.25">
      <c r="A1277" s="3" t="s">
        <v>8673</v>
      </c>
      <c r="B1277" s="48" t="s">
        <v>5113</v>
      </c>
      <c r="C1277" s="15" t="s">
        <v>5077</v>
      </c>
      <c r="D1277" s="14" t="s">
        <v>2949</v>
      </c>
      <c r="E1277" s="14" t="str">
        <f t="shared" si="19"/>
        <v>028557</v>
      </c>
      <c r="F1277" s="3" t="s">
        <v>5109</v>
      </c>
      <c r="G1277" s="3" t="s">
        <v>940</v>
      </c>
      <c r="H1277" s="3" t="s">
        <v>7</v>
      </c>
      <c r="I1277" s="3" t="str">
        <f>IFERROR(VLOOKUP(E1277,[2]Sheet1!$C:$D,2,0),"TIPO III - Não classificada")</f>
        <v>TIPO III</v>
      </c>
      <c r="J1277" s="3">
        <v>47145</v>
      </c>
      <c r="K1277" s="86"/>
      <c r="L1277" s="117">
        <f>IF(SUMIFS('MUSD26-30'!B:B,'MUSD26-30'!A:A,ListaUsinas!E1277)=0,"",SUMIFS('MUSD26-30'!B:B,'MUSD26-30'!A:A,ListaUsinas!E1277))</f>
        <v>1</v>
      </c>
      <c r="M1277" s="117" t="str">
        <f>IF(SUMIFS(MUSD!C:C,MUSD!A:A,ListaUsinas!E1277)=0,"",SUMIFS(MUSD!C:C,MUSD!A:A,ListaUsinas!E1277))</f>
        <v/>
      </c>
      <c r="N1277" s="46" t="s">
        <v>8593</v>
      </c>
      <c r="O1277" s="50"/>
      <c r="P1277" s="79"/>
      <c r="Q1277" s="79"/>
      <c r="R1277" s="79"/>
      <c r="S1277" s="79"/>
      <c r="T1277" s="79"/>
      <c r="U1277" s="79"/>
      <c r="V1277" s="79"/>
      <c r="W1277" s="78"/>
      <c r="AH1277" s="20"/>
    </row>
    <row r="1278" spans="1:34" s="1" customFormat="1" ht="13.5" customHeight="1" x14ac:dyDescent="0.25">
      <c r="A1278" s="3" t="s">
        <v>6634</v>
      </c>
      <c r="B1278" s="48" t="s">
        <v>5113</v>
      </c>
      <c r="C1278" s="15" t="s">
        <v>5078</v>
      </c>
      <c r="D1278" s="14" t="s">
        <v>2944</v>
      </c>
      <c r="E1278" s="14" t="str">
        <f t="shared" si="19"/>
        <v>028543</v>
      </c>
      <c r="F1278" s="3" t="s">
        <v>5109</v>
      </c>
      <c r="G1278" s="3" t="s">
        <v>940</v>
      </c>
      <c r="H1278" s="3" t="s">
        <v>6</v>
      </c>
      <c r="I1278" s="3" t="str">
        <f>IFERROR(VLOOKUP(E1278,[2]Sheet1!$C:$D,2,0),"TIPO III - Não classificada")</f>
        <v>TIPO III</v>
      </c>
      <c r="J1278" s="3">
        <v>47145</v>
      </c>
      <c r="K1278" s="86"/>
      <c r="L1278" s="117">
        <f>IF(SUMIFS('MUSD26-30'!B:B,'MUSD26-30'!A:A,ListaUsinas!E1278)=0,"",SUMIFS('MUSD26-30'!B:B,'MUSD26-30'!A:A,ListaUsinas!E1278))</f>
        <v>1.7</v>
      </c>
      <c r="M1278" s="117">
        <f>IF(SUMIFS(MUSD!C:C,MUSD!A:A,ListaUsinas!E1278)=0,"",SUMIFS(MUSD!C:C,MUSD!A:A,ListaUsinas!E1278))</f>
        <v>2.2480000000000002</v>
      </c>
      <c r="N1278" s="46" t="s">
        <v>8529</v>
      </c>
      <c r="O1278" s="50"/>
      <c r="P1278" s="79"/>
      <c r="Q1278" s="79"/>
      <c r="R1278" s="79"/>
      <c r="S1278" s="79"/>
      <c r="T1278" s="79"/>
      <c r="U1278" s="79"/>
      <c r="V1278" s="79"/>
      <c r="W1278" s="78"/>
    </row>
    <row r="1279" spans="1:34" s="1" customFormat="1" x14ac:dyDescent="0.25">
      <c r="A1279" s="3" t="s">
        <v>6634</v>
      </c>
      <c r="B1279" s="48" t="s">
        <v>5113</v>
      </c>
      <c r="C1279" s="15" t="s">
        <v>5079</v>
      </c>
      <c r="D1279" s="14" t="s">
        <v>3382</v>
      </c>
      <c r="E1279" s="14" t="str">
        <f t="shared" si="19"/>
        <v>029161</v>
      </c>
      <c r="F1279" s="3" t="s">
        <v>5109</v>
      </c>
      <c r="G1279" s="3" t="s">
        <v>940</v>
      </c>
      <c r="H1279" s="3" t="s">
        <v>6</v>
      </c>
      <c r="I1279" s="3" t="str">
        <f>IFERROR(VLOOKUP(E1279,[2]Sheet1!$C:$D,2,0),"TIPO III - Não classificada")</f>
        <v>TIPO III</v>
      </c>
      <c r="J1279" s="3">
        <v>47318</v>
      </c>
      <c r="K1279" s="86"/>
      <c r="L1279" s="117">
        <f>IF(SUMIFS('MUSD26-30'!B:B,'MUSD26-30'!A:A,ListaUsinas!E1279)=0,"",SUMIFS('MUSD26-30'!B:B,'MUSD26-30'!A:A,ListaUsinas!E1279))</f>
        <v>16</v>
      </c>
      <c r="M1279" s="117">
        <f>IF(SUMIFS(MUSD!C:C,MUSD!A:A,ListaUsinas!E1279)=0,"",SUMIFS(MUSD!C:C,MUSD!A:A,ListaUsinas!E1279))</f>
        <v>16</v>
      </c>
      <c r="N1279" s="46" t="s">
        <v>8529</v>
      </c>
      <c r="O1279" s="50"/>
      <c r="P1279" s="79"/>
      <c r="Q1279" s="79"/>
      <c r="R1279" s="79"/>
      <c r="S1279" s="79"/>
      <c r="T1279" s="79"/>
      <c r="U1279" s="79"/>
      <c r="V1279" s="79"/>
      <c r="W1279" s="78"/>
    </row>
    <row r="1280" spans="1:34" s="1" customFormat="1" x14ac:dyDescent="0.25">
      <c r="A1280" s="3" t="s">
        <v>6634</v>
      </c>
      <c r="B1280" s="48" t="s">
        <v>5113</v>
      </c>
      <c r="C1280" s="15" t="s">
        <v>5080</v>
      </c>
      <c r="D1280" s="14" t="s">
        <v>2795</v>
      </c>
      <c r="E1280" s="14" t="str">
        <f t="shared" si="19"/>
        <v>028542</v>
      </c>
      <c r="F1280" s="3" t="s">
        <v>5109</v>
      </c>
      <c r="G1280" s="3" t="s">
        <v>940</v>
      </c>
      <c r="H1280" s="3" t="s">
        <v>6</v>
      </c>
      <c r="I1280" s="3" t="str">
        <f>IFERROR(VLOOKUP(E1280,[2]Sheet1!$C:$D,2,0),"TIPO III - Não classificada")</f>
        <v>TIPO III</v>
      </c>
      <c r="J1280" s="3">
        <v>47318</v>
      </c>
      <c r="K1280" s="86"/>
      <c r="L1280" s="117">
        <f>IF(SUMIFS('MUSD26-30'!B:B,'MUSD26-30'!A:A,ListaUsinas!E1280)=0,"",SUMIFS('MUSD26-30'!B:B,'MUSD26-30'!A:A,ListaUsinas!E1280))</f>
        <v>3</v>
      </c>
      <c r="M1280" s="117">
        <f>IF(SUMIFS(MUSD!C:C,MUSD!A:A,ListaUsinas!E1280)=0,"",SUMIFS(MUSD!C:C,MUSD!A:A,ListaUsinas!E1280))</f>
        <v>0.75</v>
      </c>
      <c r="N1280" s="46" t="s">
        <v>8529</v>
      </c>
      <c r="O1280" s="50"/>
      <c r="P1280" s="79"/>
      <c r="Q1280" s="79"/>
      <c r="R1280" s="79"/>
      <c r="S1280" s="79"/>
      <c r="T1280" s="79"/>
      <c r="U1280" s="79"/>
      <c r="V1280" s="79"/>
      <c r="W1280" s="78"/>
    </row>
    <row r="1281" spans="1:35" s="1" customFormat="1" x14ac:dyDescent="0.25">
      <c r="A1281" s="3" t="s">
        <v>6634</v>
      </c>
      <c r="B1281" s="48" t="s">
        <v>5113</v>
      </c>
      <c r="C1281" s="15" t="s">
        <v>5081</v>
      </c>
      <c r="D1281" s="14" t="s">
        <v>2363</v>
      </c>
      <c r="E1281" s="14" t="str">
        <f t="shared" si="19"/>
        <v>053686</v>
      </c>
      <c r="F1281" s="3" t="s">
        <v>5109</v>
      </c>
      <c r="G1281" s="3" t="s">
        <v>940</v>
      </c>
      <c r="H1281" s="3" t="s">
        <v>6</v>
      </c>
      <c r="I1281" s="3" t="str">
        <f>IFERROR(VLOOKUP(E1281,[2]Sheet1!$C:$D,2,0),"TIPO III - Não classificada")</f>
        <v>TIPO III</v>
      </c>
      <c r="J1281" s="3">
        <v>47719</v>
      </c>
      <c r="K1281" s="86"/>
      <c r="L1281" s="117">
        <f>IF(SUMIFS('MUSD26-30'!B:B,'MUSD26-30'!A:A,ListaUsinas!E1281)=0,"",SUMIFS('MUSD26-30'!B:B,'MUSD26-30'!A:A,ListaUsinas!E1281))</f>
        <v>0.44</v>
      </c>
      <c r="M1281" s="117">
        <f>IF(SUMIFS(MUSD!C:C,MUSD!A:A,ListaUsinas!E1281)=0,"",SUMIFS(MUSD!C:C,MUSD!A:A,ListaUsinas!E1281))</f>
        <v>0.44</v>
      </c>
      <c r="N1281" s="46" t="s">
        <v>8529</v>
      </c>
      <c r="O1281" s="50"/>
      <c r="P1281" s="79"/>
      <c r="Q1281" s="79"/>
      <c r="R1281" s="79"/>
      <c r="S1281" s="79"/>
      <c r="T1281" s="79"/>
      <c r="U1281" s="79"/>
      <c r="V1281" s="79"/>
      <c r="W1281" s="78"/>
      <c r="AI1281" s="1" t="e">
        <f>VLOOKUP(AA1281,'[3]Separação TipoIIB-III-carga-UFV'!$A:$D,4,0)</f>
        <v>#N/A</v>
      </c>
    </row>
    <row r="1282" spans="1:35" x14ac:dyDescent="0.25">
      <c r="A1282" s="3" t="s">
        <v>6634</v>
      </c>
      <c r="B1282" s="48" t="s">
        <v>5113</v>
      </c>
      <c r="C1282" s="8" t="s">
        <v>5082</v>
      </c>
      <c r="D1282" s="14" t="s">
        <v>2583</v>
      </c>
      <c r="E1282" s="14" t="str">
        <f t="shared" ref="E1282:E1345" si="20">MID(D1282,11,6)</f>
        <v>049853</v>
      </c>
      <c r="F1282" s="3" t="s">
        <v>5109</v>
      </c>
      <c r="G1282" s="3" t="s">
        <v>940</v>
      </c>
      <c r="H1282" s="3" t="s">
        <v>6</v>
      </c>
      <c r="I1282" s="3" t="str">
        <f>IFERROR(VLOOKUP(E1282,[2]Sheet1!$C:$D,2,0),"TIPO III - Não classificada")</f>
        <v>TIPO III</v>
      </c>
      <c r="J1282" s="3">
        <v>47318</v>
      </c>
      <c r="K1282" s="86"/>
      <c r="L1282" s="117">
        <f>IF(SUMIFS('MUSD26-30'!B:B,'MUSD26-30'!A:A,ListaUsinas!E1282)=0,"",SUMIFS('MUSD26-30'!B:B,'MUSD26-30'!A:A,ListaUsinas!E1282))</f>
        <v>24</v>
      </c>
      <c r="M1282" s="117">
        <f>IF(SUMIFS(MUSD!C:C,MUSD!A:A,ListaUsinas!E1282)=0,"",SUMIFS(MUSD!C:C,MUSD!A:A,ListaUsinas!E1282))</f>
        <v>24</v>
      </c>
      <c r="N1282" s="46" t="s">
        <v>8529</v>
      </c>
      <c r="O1282" s="50"/>
      <c r="P1282" s="79"/>
      <c r="Q1282" s="79"/>
      <c r="R1282" s="79"/>
      <c r="S1282" s="79"/>
      <c r="T1282" s="79"/>
      <c r="U1282" s="79"/>
      <c r="V1282" s="79"/>
      <c r="W1282" s="78"/>
      <c r="Y1282" s="1"/>
      <c r="Z1282" s="1"/>
      <c r="AA1282" s="1"/>
      <c r="AB1282" s="1"/>
      <c r="AC1282" s="1"/>
      <c r="AD1282" s="1"/>
      <c r="AE1282" s="1"/>
      <c r="AF1282" s="1"/>
      <c r="AG1282" s="1"/>
      <c r="AH1282" s="1"/>
    </row>
    <row r="1283" spans="1:35" x14ac:dyDescent="0.25">
      <c r="A1283" s="3" t="s">
        <v>6634</v>
      </c>
      <c r="B1283" s="48" t="s">
        <v>5112</v>
      </c>
      <c r="C1283" s="8" t="s">
        <v>5212</v>
      </c>
      <c r="D1283" s="14" t="s">
        <v>5211</v>
      </c>
      <c r="E1283" s="14" t="str">
        <f t="shared" si="20"/>
        <v>037660</v>
      </c>
      <c r="F1283" s="3" t="s">
        <v>4276</v>
      </c>
      <c r="G1283" s="3" t="s">
        <v>6599</v>
      </c>
      <c r="H1283" s="3" t="s">
        <v>6</v>
      </c>
      <c r="I1283" s="3" t="str">
        <f>IFERROR(VLOOKUP(E1283,[2]Sheet1!$C:$D,2,0),"TIPO III - Não classificada")</f>
        <v>TIPO III - Não classificada</v>
      </c>
      <c r="J1283" s="3">
        <v>46862</v>
      </c>
      <c r="K1283" s="86">
        <v>47150</v>
      </c>
      <c r="L1283" s="117">
        <f>IF(SUMIFS('MUSD26-30'!B:B,'MUSD26-30'!A:A,ListaUsinas!E1283)=0,"",SUMIFS('MUSD26-30'!B:B,'MUSD26-30'!A:A,ListaUsinas!E1283))</f>
        <v>5.28</v>
      </c>
      <c r="M1283" s="117">
        <f>IF(SUMIFS(MUSD!C:C,MUSD!A:A,ListaUsinas!E1283)=0,"",SUMIFS(MUSD!C:C,MUSD!A:A,ListaUsinas!E1283))</f>
        <v>5.28</v>
      </c>
      <c r="N1283" s="46" t="s">
        <v>8510</v>
      </c>
      <c r="O1283" s="50"/>
      <c r="P1283" s="79"/>
      <c r="Q1283" s="79"/>
      <c r="R1283" s="79"/>
      <c r="S1283" s="79"/>
      <c r="T1283" s="79"/>
      <c r="U1283" s="79"/>
      <c r="V1283" s="79"/>
      <c r="W1283" s="78"/>
      <c r="Y1283" s="1"/>
      <c r="Z1283" s="1"/>
      <c r="AA1283" s="1"/>
      <c r="AB1283" s="1"/>
      <c r="AC1283" s="1"/>
      <c r="AD1283" s="1"/>
      <c r="AE1283" s="1"/>
      <c r="AF1283" s="1"/>
      <c r="AG1283" s="1"/>
      <c r="AH1283" s="1"/>
    </row>
    <row r="1284" spans="1:35" ht="30" x14ac:dyDescent="0.25">
      <c r="A1284" s="3" t="s">
        <v>6601</v>
      </c>
      <c r="B1284" s="48" t="s">
        <v>3929</v>
      </c>
      <c r="C1284" s="8" t="s">
        <v>5223</v>
      </c>
      <c r="D1284" s="14" t="s">
        <v>5222</v>
      </c>
      <c r="E1284" s="14" t="str">
        <f t="shared" si="20"/>
        <v>050295</v>
      </c>
      <c r="F1284" s="3" t="s">
        <v>489</v>
      </c>
      <c r="G1284" s="3" t="s">
        <v>6600</v>
      </c>
      <c r="H1284" s="3" t="s">
        <v>6</v>
      </c>
      <c r="I1284" s="3" t="str">
        <f>IFERROR(VLOOKUP(E1284,[2]Sheet1!$C:$D,2,0),"TIPO III - Não classificada")</f>
        <v>TIPO III - Não classificada</v>
      </c>
      <c r="J1284" s="3">
        <v>47832</v>
      </c>
      <c r="K1284" s="86">
        <v>47484</v>
      </c>
      <c r="L1284" s="117">
        <f>IF(SUMIFS('MUSD26-30'!B:B,'MUSD26-30'!A:A,ListaUsinas!E1284)=0,"",SUMIFS('MUSD26-30'!B:B,'MUSD26-30'!A:A,ListaUsinas!E1284))</f>
        <v>35</v>
      </c>
      <c r="M1284" s="117">
        <f>IF(SUMIFS(MUSD!C:C,MUSD!A:A,ListaUsinas!E1284)=0,"",SUMIFS(MUSD!C:C,MUSD!A:A,ListaUsinas!E1284))</f>
        <v>35</v>
      </c>
      <c r="N1284" s="46" t="s">
        <v>8724</v>
      </c>
      <c r="O1284" s="50"/>
      <c r="P1284" s="79"/>
      <c r="Q1284" s="79"/>
      <c r="R1284" s="79"/>
      <c r="S1284" s="79"/>
      <c r="T1284" s="79"/>
      <c r="U1284" s="79"/>
      <c r="V1284" s="79"/>
      <c r="W1284" s="78"/>
      <c r="Y1284" s="1"/>
      <c r="Z1284" s="1"/>
      <c r="AA1284" s="1"/>
      <c r="AB1284" s="1"/>
      <c r="AC1284" s="1"/>
      <c r="AD1284" s="1"/>
      <c r="AE1284" s="1"/>
      <c r="AF1284" s="1"/>
      <c r="AG1284" s="1"/>
      <c r="AH1284" s="20"/>
    </row>
    <row r="1285" spans="1:35" x14ac:dyDescent="0.25">
      <c r="A1285" s="3" t="s">
        <v>6601</v>
      </c>
      <c r="B1285" s="48" t="s">
        <v>3929</v>
      </c>
      <c r="C1285" s="8" t="s">
        <v>5258</v>
      </c>
      <c r="D1285" s="14" t="s">
        <v>5257</v>
      </c>
      <c r="E1285" s="14" t="str">
        <f t="shared" si="20"/>
        <v>055332</v>
      </c>
      <c r="F1285" s="3" t="s">
        <v>3938</v>
      </c>
      <c r="G1285" s="3" t="s">
        <v>6600</v>
      </c>
      <c r="H1285" s="3" t="s">
        <v>7</v>
      </c>
      <c r="I1285" s="3" t="str">
        <f>IFERROR(VLOOKUP(E1285,[2]Sheet1!$C:$D,2,0),"TIPO III - Não classificada")</f>
        <v>TIPO III - Não classificada</v>
      </c>
      <c r="J1285" s="3">
        <v>46524</v>
      </c>
      <c r="K1285" s="86">
        <v>47665</v>
      </c>
      <c r="L1285" s="117">
        <f>IF(SUMIFS('MUSD26-30'!B:B,'MUSD26-30'!A:A,ListaUsinas!E1285)=0,"",SUMIFS('MUSD26-30'!B:B,'MUSD26-30'!A:A,ListaUsinas!E1285))</f>
        <v>30</v>
      </c>
      <c r="M1285" s="117">
        <f>IF(SUMIFS(MUSD!C:C,MUSD!A:A,ListaUsinas!E1285)=0,"",SUMIFS(MUSD!C:C,MUSD!A:A,ListaUsinas!E1285))</f>
        <v>30</v>
      </c>
      <c r="N1285" s="46" t="s">
        <v>8594</v>
      </c>
      <c r="O1285" s="50"/>
      <c r="P1285" s="79"/>
      <c r="Q1285" s="79"/>
      <c r="R1285" s="79"/>
      <c r="S1285" s="79"/>
      <c r="T1285" s="79"/>
      <c r="U1285" s="79"/>
      <c r="V1285" s="79"/>
      <c r="W1285" s="78"/>
      <c r="Y1285" s="1"/>
      <c r="Z1285" s="1"/>
      <c r="AA1285" s="1"/>
      <c r="AB1285" s="1"/>
      <c r="AC1285" s="1"/>
      <c r="AD1285" s="1"/>
      <c r="AE1285" s="1"/>
      <c r="AF1285" s="1"/>
      <c r="AG1285" s="1"/>
      <c r="AH1285" s="1"/>
    </row>
    <row r="1286" spans="1:35" x14ac:dyDescent="0.25">
      <c r="A1286" s="3" t="s">
        <v>6634</v>
      </c>
      <c r="B1286" s="48" t="s">
        <v>3929</v>
      </c>
      <c r="C1286" s="8" t="s">
        <v>5260</v>
      </c>
      <c r="D1286" s="14" t="s">
        <v>5259</v>
      </c>
      <c r="E1286" s="14" t="str">
        <f t="shared" si="20"/>
        <v>055333</v>
      </c>
      <c r="F1286" s="3" t="s">
        <v>3938</v>
      </c>
      <c r="G1286" s="3" t="s">
        <v>6600</v>
      </c>
      <c r="H1286" s="3" t="s">
        <v>6</v>
      </c>
      <c r="I1286" s="3" t="str">
        <f>IFERROR(VLOOKUP(E1286,[2]Sheet1!$C:$D,2,0),"TIPO III - Não classificada")</f>
        <v>TIPO III - Não classificada</v>
      </c>
      <c r="J1286" s="3">
        <v>46524</v>
      </c>
      <c r="K1286" s="86">
        <v>47665</v>
      </c>
      <c r="L1286" s="117">
        <f>IF(SUMIFS('MUSD26-30'!B:B,'MUSD26-30'!A:A,ListaUsinas!E1286)=0,"",SUMIFS('MUSD26-30'!B:B,'MUSD26-30'!A:A,ListaUsinas!E1286))</f>
        <v>20</v>
      </c>
      <c r="M1286" s="117">
        <f>IF(SUMIFS(MUSD!C:C,MUSD!A:A,ListaUsinas!E1286)=0,"",SUMIFS(MUSD!C:C,MUSD!A:A,ListaUsinas!E1286))</f>
        <v>20</v>
      </c>
      <c r="N1286" s="46" t="s">
        <v>8529</v>
      </c>
      <c r="O1286" s="50"/>
      <c r="P1286" s="79"/>
      <c r="Q1286" s="79"/>
      <c r="R1286" s="79"/>
      <c r="S1286" s="79"/>
      <c r="T1286" s="79"/>
      <c r="U1286" s="79"/>
      <c r="V1286" s="79"/>
      <c r="W1286" s="78"/>
      <c r="Y1286" s="1"/>
      <c r="Z1286" s="1"/>
      <c r="AA1286" s="1"/>
      <c r="AB1286" s="1"/>
      <c r="AC1286" s="1"/>
      <c r="AD1286" s="1"/>
      <c r="AE1286" s="1"/>
      <c r="AF1286" s="1"/>
      <c r="AG1286" s="1"/>
      <c r="AH1286" s="1"/>
    </row>
    <row r="1287" spans="1:35" ht="30" x14ac:dyDescent="0.25">
      <c r="A1287" s="3" t="s">
        <v>7932</v>
      </c>
      <c r="B1287" s="48" t="s">
        <v>3929</v>
      </c>
      <c r="C1287" s="8" t="s">
        <v>5294</v>
      </c>
      <c r="D1287" s="14" t="s">
        <v>5293</v>
      </c>
      <c r="E1287" s="14" t="str">
        <f t="shared" si="20"/>
        <v>060655</v>
      </c>
      <c r="F1287" s="3" t="s">
        <v>489</v>
      </c>
      <c r="G1287" s="3" t="s">
        <v>4905</v>
      </c>
      <c r="H1287" s="3" t="s">
        <v>7</v>
      </c>
      <c r="I1287" s="3" t="str">
        <f>IFERROR(VLOOKUP(E1287,[2]Sheet1!$C:$D,2,0),"TIPO III - Não classificada")</f>
        <v>TIPO III - Não classificada</v>
      </c>
      <c r="J1287" s="3"/>
      <c r="K1287" s="86">
        <v>48030</v>
      </c>
      <c r="L1287" s="117">
        <f>IF(SUMIFS('MUSD26-30'!B:B,'MUSD26-30'!A:A,ListaUsinas!E1287)=0,"",SUMIFS('MUSD26-30'!B:B,'MUSD26-30'!A:A,ListaUsinas!E1287))</f>
        <v>41.244</v>
      </c>
      <c r="M1287" s="117">
        <f>IF(SUMIFS(MUSD!C:C,MUSD!A:A,ListaUsinas!E1287)=0,"",SUMIFS(MUSD!C:C,MUSD!A:A,ListaUsinas!E1287))</f>
        <v>41.244</v>
      </c>
      <c r="N1287" s="46" t="s">
        <v>7920</v>
      </c>
      <c r="O1287" s="50"/>
      <c r="P1287" s="79"/>
      <c r="Q1287" s="79"/>
      <c r="R1287" s="79"/>
      <c r="S1287" s="79"/>
      <c r="T1287" s="79"/>
      <c r="U1287" s="79"/>
      <c r="V1287" s="79"/>
      <c r="W1287" s="78"/>
      <c r="Y1287" s="1"/>
      <c r="Z1287" s="1"/>
      <c r="AA1287" s="1"/>
      <c r="AB1287" s="1"/>
      <c r="AC1287" s="1"/>
      <c r="AD1287" s="1"/>
      <c r="AE1287" s="1"/>
      <c r="AF1287" s="1"/>
      <c r="AG1287" s="1"/>
      <c r="AH1287" s="1"/>
    </row>
    <row r="1288" spans="1:35" x14ac:dyDescent="0.25">
      <c r="A1288" s="3" t="s">
        <v>6634</v>
      </c>
      <c r="B1288" s="48" t="s">
        <v>3929</v>
      </c>
      <c r="C1288" s="8" t="s">
        <v>5314</v>
      </c>
      <c r="D1288" s="14" t="s">
        <v>5306</v>
      </c>
      <c r="E1288" s="14" t="str">
        <f t="shared" si="20"/>
        <v>072059</v>
      </c>
      <c r="F1288" s="3" t="s">
        <v>3938</v>
      </c>
      <c r="G1288" s="3" t="s">
        <v>940</v>
      </c>
      <c r="H1288" s="3" t="s">
        <v>6</v>
      </c>
      <c r="I1288" s="3" t="str">
        <f>IFERROR(VLOOKUP(E1288,[2]Sheet1!$C:$D,2,0),"TIPO III - Não classificada")</f>
        <v>TIPO III</v>
      </c>
      <c r="J1288" s="3">
        <v>47688</v>
      </c>
      <c r="K1288" s="86"/>
      <c r="L1288" s="117">
        <f>IF(SUMIFS('MUSD26-30'!B:B,'MUSD26-30'!A:A,ListaUsinas!E1288)=0,"",SUMIFS('MUSD26-30'!B:B,'MUSD26-30'!A:A,ListaUsinas!E1288))</f>
        <v>0.29799999999999999</v>
      </c>
      <c r="M1288" s="117">
        <f>IF(SUMIFS(MUSD!C:C,MUSD!A:A,ListaUsinas!E1288)=0,"",SUMIFS(MUSD!C:C,MUSD!A:A,ListaUsinas!E1288))</f>
        <v>0.29799999999999999</v>
      </c>
      <c r="N1288" s="46" t="s">
        <v>8529</v>
      </c>
      <c r="O1288" s="50"/>
      <c r="P1288" s="79"/>
      <c r="Q1288" s="79"/>
      <c r="R1288" s="79"/>
      <c r="S1288" s="79"/>
      <c r="T1288" s="79"/>
      <c r="U1288" s="79"/>
      <c r="V1288" s="79"/>
      <c r="W1288" s="78"/>
      <c r="Y1288" s="1"/>
      <c r="Z1288" s="1"/>
      <c r="AA1288" s="1"/>
      <c r="AB1288" s="1"/>
      <c r="AC1288" s="1"/>
      <c r="AD1288" s="1"/>
      <c r="AE1288" s="1"/>
      <c r="AF1288" s="1"/>
      <c r="AG1288" s="1"/>
      <c r="AH1288" s="1"/>
    </row>
    <row r="1289" spans="1:35" x14ac:dyDescent="0.25">
      <c r="A1289" s="3" t="s">
        <v>6634</v>
      </c>
      <c r="B1289" s="48" t="s">
        <v>5112</v>
      </c>
      <c r="C1289" s="8" t="s">
        <v>5383</v>
      </c>
      <c r="D1289" s="14" t="s">
        <v>2526</v>
      </c>
      <c r="E1289" s="14" t="str">
        <f t="shared" si="20"/>
        <v>046897</v>
      </c>
      <c r="F1289" s="3" t="s">
        <v>4276</v>
      </c>
      <c r="G1289" s="3" t="s">
        <v>940</v>
      </c>
      <c r="H1289" s="3" t="s">
        <v>6</v>
      </c>
      <c r="I1289" s="3" t="str">
        <f>IFERROR(VLOOKUP(E1289,[2]Sheet1!$C:$D,2,0),"TIPO III - Não classificada")</f>
        <v>TIPO III</v>
      </c>
      <c r="J1289" s="3">
        <v>46863</v>
      </c>
      <c r="K1289" s="86"/>
      <c r="L1289" s="117">
        <f>IF(SUMIFS('MUSD26-30'!B:B,'MUSD26-30'!A:A,ListaUsinas!E1289)=0,"",SUMIFS('MUSD26-30'!B:B,'MUSD26-30'!A:A,ListaUsinas!E1289))</f>
        <v>2.2999999999999998</v>
      </c>
      <c r="M1289" s="117">
        <f>IF(SUMIFS(MUSD!C:C,MUSD!A:A,ListaUsinas!E1289)=0,"",SUMIFS(MUSD!C:C,MUSD!A:A,ListaUsinas!E1289))</f>
        <v>2.2999999999999998</v>
      </c>
      <c r="N1289" s="81"/>
      <c r="O1289" s="50"/>
      <c r="P1289" s="79"/>
      <c r="Q1289" s="79"/>
      <c r="R1289" s="79"/>
      <c r="S1289" s="79"/>
      <c r="T1289" s="79"/>
      <c r="U1289" s="79"/>
      <c r="V1289" s="79"/>
      <c r="W1289" s="78"/>
      <c r="Y1289" s="1"/>
      <c r="Z1289" s="1"/>
      <c r="AA1289" s="1"/>
      <c r="AB1289" s="1"/>
      <c r="AC1289" s="1"/>
      <c r="AD1289" s="1"/>
      <c r="AE1289" s="1"/>
      <c r="AF1289" s="1"/>
      <c r="AG1289" s="1"/>
      <c r="AH1289" s="1"/>
    </row>
    <row r="1290" spans="1:35" x14ac:dyDescent="0.25">
      <c r="A1290" s="3" t="s">
        <v>6634</v>
      </c>
      <c r="B1290" s="48" t="s">
        <v>5112</v>
      </c>
      <c r="C1290" s="8" t="s">
        <v>5388</v>
      </c>
      <c r="D1290" s="14" t="s">
        <v>5375</v>
      </c>
      <c r="E1290" s="14" t="str">
        <f t="shared" si="20"/>
        <v>071753</v>
      </c>
      <c r="F1290" s="3" t="s">
        <v>4512</v>
      </c>
      <c r="G1290" s="3" t="s">
        <v>940</v>
      </c>
      <c r="H1290" s="3" t="s">
        <v>6</v>
      </c>
      <c r="I1290" s="3" t="str">
        <f>IFERROR(VLOOKUP(E1290,[2]Sheet1!$C:$D,2,0),"TIPO III - Não classificada")</f>
        <v>TIPO III</v>
      </c>
      <c r="J1290" s="3">
        <v>47384</v>
      </c>
      <c r="K1290" s="86"/>
      <c r="L1290" s="117">
        <f>IF(SUMIFS('MUSD26-30'!B:B,'MUSD26-30'!A:A,ListaUsinas!E1290)=0,"",SUMIFS('MUSD26-30'!B:B,'MUSD26-30'!A:A,ListaUsinas!E1290))</f>
        <v>1</v>
      </c>
      <c r="M1290" s="117">
        <f>IF(SUMIFS(MUSD!C:C,MUSD!A:A,ListaUsinas!E1290)=0,"",SUMIFS(MUSD!C:C,MUSD!A:A,ListaUsinas!E1290))</f>
        <v>1</v>
      </c>
      <c r="N1290" s="46" t="s">
        <v>8529</v>
      </c>
      <c r="O1290" s="50"/>
      <c r="P1290" s="79"/>
      <c r="Q1290" s="79"/>
      <c r="R1290" s="79"/>
      <c r="S1290" s="79"/>
      <c r="T1290" s="79"/>
      <c r="U1290" s="79"/>
      <c r="V1290" s="79"/>
      <c r="W1290" s="78"/>
      <c r="Y1290" s="1"/>
      <c r="Z1290" s="1"/>
      <c r="AA1290" s="1"/>
      <c r="AB1290" s="1"/>
      <c r="AC1290" s="1"/>
      <c r="AD1290" s="1"/>
      <c r="AE1290" s="1"/>
      <c r="AF1290" s="1"/>
      <c r="AG1290" s="1"/>
      <c r="AH1290" s="1"/>
    </row>
    <row r="1291" spans="1:35" x14ac:dyDescent="0.25">
      <c r="A1291" s="3" t="s">
        <v>6634</v>
      </c>
      <c r="B1291" s="48" t="s">
        <v>5112</v>
      </c>
      <c r="C1291" s="8" t="s">
        <v>5389</v>
      </c>
      <c r="D1291" s="14" t="s">
        <v>5374</v>
      </c>
      <c r="E1291" s="14" t="str">
        <f t="shared" si="20"/>
        <v>071750</v>
      </c>
      <c r="F1291" s="3" t="s">
        <v>4512</v>
      </c>
      <c r="G1291" s="3" t="s">
        <v>940</v>
      </c>
      <c r="H1291" s="3" t="s">
        <v>6</v>
      </c>
      <c r="I1291" s="3" t="str">
        <f>IFERROR(VLOOKUP(E1291,[2]Sheet1!$C:$D,2,0),"TIPO III - Não classificada")</f>
        <v>TIPO III</v>
      </c>
      <c r="J1291" s="3">
        <v>47384</v>
      </c>
      <c r="K1291" s="86"/>
      <c r="L1291" s="117">
        <f>IF(SUMIFS('MUSD26-30'!B:B,'MUSD26-30'!A:A,ListaUsinas!E1291)=0,"",SUMIFS('MUSD26-30'!B:B,'MUSD26-30'!A:A,ListaUsinas!E1291))</f>
        <v>1</v>
      </c>
      <c r="M1291" s="117">
        <f>IF(SUMIFS(MUSD!C:C,MUSD!A:A,ListaUsinas!E1291)=0,"",SUMIFS(MUSD!C:C,MUSD!A:A,ListaUsinas!E1291))</f>
        <v>1</v>
      </c>
      <c r="N1291" s="46" t="s">
        <v>8529</v>
      </c>
      <c r="O1291" s="50"/>
      <c r="P1291" s="79"/>
      <c r="Q1291" s="79"/>
      <c r="R1291" s="79"/>
      <c r="S1291" s="79"/>
      <c r="T1291" s="79"/>
      <c r="U1291" s="79"/>
      <c r="V1291" s="79"/>
      <c r="W1291" s="78"/>
      <c r="Y1291" s="1"/>
      <c r="Z1291" s="1"/>
      <c r="AA1291" s="1"/>
      <c r="AB1291" s="1"/>
      <c r="AC1291" s="1"/>
      <c r="AD1291" s="1"/>
      <c r="AE1291" s="1"/>
      <c r="AF1291" s="1"/>
      <c r="AG1291" s="1"/>
      <c r="AH1291" s="1"/>
    </row>
    <row r="1292" spans="1:35" x14ac:dyDescent="0.25">
      <c r="A1292" s="3" t="s">
        <v>7932</v>
      </c>
      <c r="B1292" s="48" t="s">
        <v>3929</v>
      </c>
      <c r="C1292" s="8" t="s">
        <v>5392</v>
      </c>
      <c r="D1292" s="14" t="s">
        <v>5371</v>
      </c>
      <c r="E1292" s="14" t="str">
        <f t="shared" si="20"/>
        <v>071673</v>
      </c>
      <c r="F1292" s="3" t="s">
        <v>1776</v>
      </c>
      <c r="G1292" s="3" t="s">
        <v>940</v>
      </c>
      <c r="H1292" s="3" t="s">
        <v>7</v>
      </c>
      <c r="I1292" s="3" t="str">
        <f>IFERROR(VLOOKUP(E1292,[2]Sheet1!$C:$D,2,0),"TIPO III - Não classificada")</f>
        <v>TIPO III</v>
      </c>
      <c r="J1292" s="3">
        <v>47970</v>
      </c>
      <c r="K1292" s="86"/>
      <c r="L1292" s="117">
        <f>IF(SUMIFS('MUSD26-30'!B:B,'MUSD26-30'!A:A,ListaUsinas!E1292)=0,"",SUMIFS('MUSD26-30'!B:B,'MUSD26-30'!A:A,ListaUsinas!E1292))</f>
        <v>0.23</v>
      </c>
      <c r="M1292" s="117">
        <f>IF(SUMIFS(MUSD!C:C,MUSD!A:A,ListaUsinas!E1292)=0,"",SUMIFS(MUSD!C:C,MUSD!A:A,ListaUsinas!E1292))</f>
        <v>0.23</v>
      </c>
      <c r="N1292" s="46" t="s">
        <v>8529</v>
      </c>
      <c r="O1292" s="50"/>
      <c r="P1292" s="79"/>
      <c r="Q1292" s="79"/>
      <c r="R1292" s="79"/>
      <c r="S1292" s="79"/>
      <c r="T1292" s="79"/>
      <c r="U1292" s="79"/>
      <c r="V1292" s="79"/>
      <c r="W1292" s="78"/>
      <c r="Y1292" s="1"/>
      <c r="Z1292" s="1"/>
      <c r="AA1292" s="1"/>
      <c r="AB1292" s="1"/>
      <c r="AC1292" s="1"/>
      <c r="AD1292" s="1"/>
      <c r="AE1292" s="1"/>
      <c r="AF1292" s="1"/>
      <c r="AG1292" s="1"/>
      <c r="AH1292" s="1"/>
    </row>
    <row r="1293" spans="1:35" x14ac:dyDescent="0.25">
      <c r="A1293" s="3" t="s">
        <v>6634</v>
      </c>
      <c r="B1293" s="48" t="s">
        <v>3929</v>
      </c>
      <c r="C1293" s="8" t="s">
        <v>5398</v>
      </c>
      <c r="D1293" s="14" t="s">
        <v>5366</v>
      </c>
      <c r="E1293" s="14" t="str">
        <f t="shared" si="20"/>
        <v>071971</v>
      </c>
      <c r="F1293" s="3" t="s">
        <v>3933</v>
      </c>
      <c r="G1293" s="3" t="s">
        <v>940</v>
      </c>
      <c r="H1293" s="3" t="s">
        <v>6</v>
      </c>
      <c r="I1293" s="3" t="str">
        <f>IFERROR(VLOOKUP(E1293,[2]Sheet1!$C:$D,2,0),"TIPO III - Não classificada")</f>
        <v>TIPO III</v>
      </c>
      <c r="J1293" s="3">
        <v>47685</v>
      </c>
      <c r="K1293" s="86"/>
      <c r="L1293" s="117">
        <f>IF(SUMIFS('MUSD26-30'!B:B,'MUSD26-30'!A:A,ListaUsinas!E1293)=0,"",SUMIFS('MUSD26-30'!B:B,'MUSD26-30'!A:A,ListaUsinas!E1293))</f>
        <v>1.8</v>
      </c>
      <c r="M1293" s="117">
        <f>IF(SUMIFS(MUSD!C:C,MUSD!A:A,ListaUsinas!E1293)=0,"",SUMIFS(MUSD!C:C,MUSD!A:A,ListaUsinas!E1293))</f>
        <v>1.8</v>
      </c>
      <c r="N1293" s="46" t="s">
        <v>8529</v>
      </c>
      <c r="O1293" s="50"/>
      <c r="P1293" s="79"/>
      <c r="Q1293" s="79"/>
      <c r="R1293" s="79"/>
      <c r="S1293" s="79"/>
      <c r="T1293" s="79"/>
      <c r="U1293" s="79"/>
      <c r="V1293" s="79"/>
      <c r="W1293" s="78"/>
      <c r="Y1293" s="1"/>
      <c r="Z1293" s="1"/>
      <c r="AA1293" s="1"/>
      <c r="AB1293" s="1"/>
      <c r="AC1293" s="1"/>
      <c r="AD1293" s="1"/>
      <c r="AE1293" s="1"/>
      <c r="AF1293" s="1"/>
      <c r="AG1293" s="1"/>
      <c r="AH1293" s="1"/>
    </row>
    <row r="1294" spans="1:35" x14ac:dyDescent="0.25">
      <c r="A1294" s="3" t="s">
        <v>6634</v>
      </c>
      <c r="B1294" s="48" t="s">
        <v>5112</v>
      </c>
      <c r="C1294" s="8" t="s">
        <v>5399</v>
      </c>
      <c r="D1294" s="14" t="s">
        <v>5365</v>
      </c>
      <c r="E1294" s="14" t="str">
        <f t="shared" si="20"/>
        <v>072028</v>
      </c>
      <c r="F1294" s="3" t="s">
        <v>4276</v>
      </c>
      <c r="G1294" s="3" t="s">
        <v>940</v>
      </c>
      <c r="H1294" s="3" t="s">
        <v>6</v>
      </c>
      <c r="I1294" s="3" t="str">
        <f>IFERROR(VLOOKUP(E1294,[2]Sheet1!$C:$D,2,0),"TIPO III - Não classificada")</f>
        <v>TIPO III</v>
      </c>
      <c r="J1294" s="3">
        <v>47697</v>
      </c>
      <c r="K1294" s="86"/>
      <c r="L1294" s="117" t="str">
        <f>IF(SUMIFS('MUSD26-30'!B:B,'MUSD26-30'!A:A,ListaUsinas!E1294)=0,"",SUMIFS('MUSD26-30'!B:B,'MUSD26-30'!A:A,ListaUsinas!E1294))</f>
        <v/>
      </c>
      <c r="M1294" s="117" t="str">
        <f>IF(SUMIFS(MUSD!C:C,MUSD!A:A,ListaUsinas!E1294)=0,"",SUMIFS(MUSD!C:C,MUSD!A:A,ListaUsinas!E1294))</f>
        <v/>
      </c>
      <c r="N1294" s="81"/>
      <c r="O1294" s="50"/>
      <c r="P1294" s="79"/>
      <c r="Q1294" s="79"/>
      <c r="R1294" s="79"/>
      <c r="S1294" s="79"/>
      <c r="T1294" s="79"/>
      <c r="U1294" s="79"/>
      <c r="V1294" s="79"/>
      <c r="W1294" s="78"/>
      <c r="Y1294" s="1"/>
      <c r="Z1294" s="1"/>
      <c r="AA1294" s="1"/>
      <c r="AB1294" s="1"/>
      <c r="AC1294" s="1"/>
      <c r="AD1294" s="1"/>
      <c r="AE1294" s="1"/>
      <c r="AF1294" s="1"/>
      <c r="AG1294" s="1"/>
      <c r="AH1294" s="1"/>
    </row>
    <row r="1295" spans="1:35" x14ac:dyDescent="0.25">
      <c r="A1295" s="3" t="s">
        <v>6634</v>
      </c>
      <c r="B1295" s="48" t="s">
        <v>3929</v>
      </c>
      <c r="C1295" s="8" t="s">
        <v>5402</v>
      </c>
      <c r="D1295" s="14" t="s">
        <v>5362</v>
      </c>
      <c r="E1295" s="14" t="str">
        <f t="shared" si="20"/>
        <v>056606</v>
      </c>
      <c r="F1295" s="3" t="s">
        <v>3932</v>
      </c>
      <c r="G1295" s="3" t="s">
        <v>940</v>
      </c>
      <c r="H1295" s="3" t="s">
        <v>6</v>
      </c>
      <c r="I1295" s="3" t="str">
        <f>IFERROR(VLOOKUP(E1295,[2]Sheet1!$C:$D,2,0),"TIPO III - Não classificada")</f>
        <v>TIPO III</v>
      </c>
      <c r="J1295" s="3">
        <v>47048</v>
      </c>
      <c r="K1295" s="86"/>
      <c r="L1295" s="117">
        <f>IF(SUMIFS('MUSD26-30'!B:B,'MUSD26-30'!A:A,ListaUsinas!E1295)=0,"",SUMIFS('MUSD26-30'!B:B,'MUSD26-30'!A:A,ListaUsinas!E1295))</f>
        <v>1.3280000000000001</v>
      </c>
      <c r="M1295" s="117">
        <f>IF(SUMIFS(MUSD!C:C,MUSD!A:A,ListaUsinas!E1295)=0,"",SUMIFS(MUSD!C:C,MUSD!A:A,ListaUsinas!E1295))</f>
        <v>1.3280000000000001</v>
      </c>
      <c r="N1295" s="46" t="s">
        <v>8529</v>
      </c>
      <c r="O1295" s="50"/>
      <c r="P1295" s="79"/>
      <c r="Q1295" s="79"/>
      <c r="R1295" s="79"/>
      <c r="S1295" s="79"/>
      <c r="T1295" s="79"/>
      <c r="U1295" s="79"/>
      <c r="V1295" s="79"/>
      <c r="W1295" s="78"/>
      <c r="Y1295" s="1"/>
      <c r="Z1295" s="1"/>
      <c r="AA1295" s="1"/>
      <c r="AB1295" s="1"/>
      <c r="AC1295" s="1"/>
      <c r="AD1295" s="1"/>
      <c r="AE1295" s="1"/>
      <c r="AF1295" s="1"/>
      <c r="AG1295" s="1"/>
      <c r="AH1295" s="1"/>
    </row>
    <row r="1296" spans="1:35" x14ac:dyDescent="0.25">
      <c r="A1296" s="3" t="s">
        <v>6634</v>
      </c>
      <c r="B1296" s="48" t="s">
        <v>5113</v>
      </c>
      <c r="C1296" s="8" t="s">
        <v>5403</v>
      </c>
      <c r="D1296" s="14" t="s">
        <v>5361</v>
      </c>
      <c r="E1296" s="14" t="str">
        <f t="shared" si="20"/>
        <v>072073</v>
      </c>
      <c r="F1296" s="3" t="s">
        <v>4869</v>
      </c>
      <c r="G1296" s="3" t="s">
        <v>940</v>
      </c>
      <c r="H1296" s="3" t="s">
        <v>6</v>
      </c>
      <c r="I1296" s="3" t="str">
        <f>IFERROR(VLOOKUP(E1296,[2]Sheet1!$C:$D,2,0),"TIPO III - Não classificada")</f>
        <v>TIPO III</v>
      </c>
      <c r="J1296" s="3">
        <v>48152</v>
      </c>
      <c r="K1296" s="86"/>
      <c r="L1296" s="117" t="str">
        <f>IF(SUMIFS('MUSD26-30'!B:B,'MUSD26-30'!A:A,ListaUsinas!E1296)=0,"",SUMIFS('MUSD26-30'!B:B,'MUSD26-30'!A:A,ListaUsinas!E1296))</f>
        <v/>
      </c>
      <c r="M1296" s="117" t="str">
        <f>IF(SUMIFS(MUSD!C:C,MUSD!A:A,ListaUsinas!E1296)=0,"",SUMIFS(MUSD!C:C,MUSD!A:A,ListaUsinas!E1296))</f>
        <v/>
      </c>
      <c r="N1296" s="81"/>
      <c r="O1296" s="50"/>
      <c r="P1296" s="79"/>
      <c r="Q1296" s="79"/>
      <c r="R1296" s="79"/>
      <c r="S1296" s="79"/>
      <c r="T1296" s="79"/>
      <c r="U1296" s="79"/>
      <c r="V1296" s="79"/>
      <c r="W1296" s="78"/>
      <c r="Y1296" s="1"/>
      <c r="Z1296" s="1"/>
      <c r="AA1296" s="1"/>
      <c r="AB1296" s="1"/>
      <c r="AC1296" s="1"/>
      <c r="AD1296" s="1"/>
      <c r="AE1296" s="1"/>
      <c r="AF1296" s="1"/>
      <c r="AG1296" s="1"/>
      <c r="AH1296" s="1"/>
    </row>
    <row r="1297" spans="1:35" x14ac:dyDescent="0.25">
      <c r="A1297" s="3" t="s">
        <v>6634</v>
      </c>
      <c r="B1297" s="48" t="s">
        <v>3929</v>
      </c>
      <c r="C1297" s="8" t="s">
        <v>5405</v>
      </c>
      <c r="D1297" s="14" t="s">
        <v>5359</v>
      </c>
      <c r="E1297" s="14" t="str">
        <f t="shared" si="20"/>
        <v>072139</v>
      </c>
      <c r="F1297" s="3" t="s">
        <v>3939</v>
      </c>
      <c r="G1297" s="3" t="s">
        <v>940</v>
      </c>
      <c r="H1297" s="3" t="s">
        <v>6</v>
      </c>
      <c r="I1297" s="3" t="str">
        <f>IFERROR(VLOOKUP(E1297,[2]Sheet1!$C:$D,2,0),"TIPO III - Não classificada")</f>
        <v>TIPO III</v>
      </c>
      <c r="J1297" s="3">
        <v>47700</v>
      </c>
      <c r="K1297" s="86"/>
      <c r="L1297" s="117">
        <f>IF(SUMIFS('MUSD26-30'!B:B,'MUSD26-30'!A:A,ListaUsinas!E1297)=0,"",SUMIFS('MUSD26-30'!B:B,'MUSD26-30'!A:A,ListaUsinas!E1297))</f>
        <v>2</v>
      </c>
      <c r="M1297" s="117">
        <f>IF(SUMIFS(MUSD!C:C,MUSD!A:A,ListaUsinas!E1297)=0,"",SUMIFS(MUSD!C:C,MUSD!A:A,ListaUsinas!E1297))</f>
        <v>2</v>
      </c>
      <c r="N1297" s="46" t="s">
        <v>8529</v>
      </c>
      <c r="O1297" s="50"/>
      <c r="P1297" s="79"/>
      <c r="Q1297" s="79"/>
      <c r="R1297" s="79"/>
      <c r="S1297" s="79"/>
      <c r="T1297" s="79"/>
      <c r="U1297" s="79"/>
      <c r="V1297" s="79"/>
      <c r="W1297" s="78"/>
      <c r="Y1297" s="1"/>
      <c r="Z1297" s="1"/>
      <c r="AA1297" s="1"/>
      <c r="AB1297" s="1"/>
      <c r="AC1297" s="1"/>
      <c r="AD1297" s="1"/>
      <c r="AE1297" s="1"/>
      <c r="AF1297" s="1"/>
      <c r="AG1297" s="1"/>
      <c r="AH1297" s="1"/>
    </row>
    <row r="1298" spans="1:35" x14ac:dyDescent="0.25">
      <c r="A1298" s="3" t="s">
        <v>6634</v>
      </c>
      <c r="B1298" s="48" t="s">
        <v>5112</v>
      </c>
      <c r="C1298" s="8" t="s">
        <v>5406</v>
      </c>
      <c r="D1298" s="14" t="s">
        <v>5358</v>
      </c>
      <c r="E1298" s="14" t="str">
        <f t="shared" si="20"/>
        <v>071738</v>
      </c>
      <c r="F1298" s="3" t="s">
        <v>4276</v>
      </c>
      <c r="G1298" s="3" t="s">
        <v>940</v>
      </c>
      <c r="H1298" s="3" t="s">
        <v>6</v>
      </c>
      <c r="I1298" s="3" t="str">
        <f>IFERROR(VLOOKUP(E1298,[2]Sheet1!$C:$D,2,0),"TIPO III - Não classificada")</f>
        <v>TIPO III</v>
      </c>
      <c r="J1298" s="3">
        <v>46849</v>
      </c>
      <c r="K1298" s="86"/>
      <c r="L1298" s="117" t="str">
        <f>IF(SUMIFS('MUSD26-30'!B:B,'MUSD26-30'!A:A,ListaUsinas!E1298)=0,"",SUMIFS('MUSD26-30'!B:B,'MUSD26-30'!A:A,ListaUsinas!E1298))</f>
        <v/>
      </c>
      <c r="M1298" s="117" t="str">
        <f>IF(SUMIFS(MUSD!C:C,MUSD!A:A,ListaUsinas!E1298)=0,"",SUMIFS(MUSD!C:C,MUSD!A:A,ListaUsinas!E1298))</f>
        <v/>
      </c>
      <c r="N1298" s="81"/>
      <c r="O1298" s="50"/>
      <c r="P1298" s="79"/>
      <c r="Q1298" s="79"/>
      <c r="R1298" s="79"/>
      <c r="S1298" s="79"/>
      <c r="T1298" s="79"/>
      <c r="U1298" s="79"/>
      <c r="V1298" s="79"/>
      <c r="W1298" s="78"/>
      <c r="Y1298" s="1"/>
      <c r="Z1298" s="1"/>
      <c r="AA1298" s="1"/>
      <c r="AB1298" s="1"/>
      <c r="AC1298" s="1"/>
      <c r="AD1298" s="1"/>
      <c r="AE1298" s="1"/>
      <c r="AF1298" s="1"/>
      <c r="AG1298" s="1"/>
      <c r="AH1298" s="1"/>
    </row>
    <row r="1299" spans="1:35" x14ac:dyDescent="0.25">
      <c r="A1299" s="3" t="s">
        <v>6634</v>
      </c>
      <c r="B1299" s="48" t="s">
        <v>5113</v>
      </c>
      <c r="C1299" s="8" t="s">
        <v>5407</v>
      </c>
      <c r="D1299" s="14" t="s">
        <v>5357</v>
      </c>
      <c r="E1299" s="14" t="str">
        <f t="shared" si="20"/>
        <v>071731</v>
      </c>
      <c r="F1299" s="3" t="s">
        <v>5006</v>
      </c>
      <c r="G1299" s="3" t="s">
        <v>940</v>
      </c>
      <c r="H1299" s="3" t="s">
        <v>6</v>
      </c>
      <c r="I1299" s="3" t="str">
        <f>IFERROR(VLOOKUP(E1299,[2]Sheet1!$C:$D,2,0),"TIPO III - Não classificada")</f>
        <v>TIPO III</v>
      </c>
      <c r="J1299" s="3">
        <v>47171</v>
      </c>
      <c r="K1299" s="86"/>
      <c r="L1299" s="117">
        <f>IF(SUMIFS('MUSD26-30'!B:B,'MUSD26-30'!A:A,ListaUsinas!E1299)=0,"",SUMIFS('MUSD26-30'!B:B,'MUSD26-30'!A:A,ListaUsinas!E1299))</f>
        <v>0.3</v>
      </c>
      <c r="M1299" s="117">
        <f>IF(SUMIFS(MUSD!C:C,MUSD!A:A,ListaUsinas!E1299)=0,"",SUMIFS(MUSD!C:C,MUSD!A:A,ListaUsinas!E1299))</f>
        <v>0.3</v>
      </c>
      <c r="N1299" s="46" t="s">
        <v>8595</v>
      </c>
      <c r="O1299" s="50"/>
      <c r="P1299" s="79"/>
      <c r="Q1299" s="79"/>
      <c r="R1299" s="79"/>
      <c r="S1299" s="79"/>
      <c r="T1299" s="79"/>
      <c r="U1299" s="79"/>
      <c r="V1299" s="79"/>
      <c r="W1299" s="78"/>
      <c r="Y1299" s="1"/>
      <c r="Z1299" s="1"/>
      <c r="AA1299" s="1"/>
      <c r="AB1299" s="1"/>
      <c r="AC1299" s="1"/>
      <c r="AD1299" s="1"/>
      <c r="AE1299" s="1"/>
      <c r="AF1299" s="1"/>
      <c r="AG1299" s="1"/>
      <c r="AH1299" s="1"/>
    </row>
    <row r="1300" spans="1:35" x14ac:dyDescent="0.25">
      <c r="A1300" s="3" t="s">
        <v>6634</v>
      </c>
      <c r="B1300" s="48" t="s">
        <v>3929</v>
      </c>
      <c r="C1300" s="8" t="s">
        <v>5409</v>
      </c>
      <c r="D1300" s="14" t="s">
        <v>5356</v>
      </c>
      <c r="E1300" s="14" t="str">
        <f t="shared" si="20"/>
        <v>056593</v>
      </c>
      <c r="F1300" s="3" t="s">
        <v>3932</v>
      </c>
      <c r="G1300" s="3" t="s">
        <v>940</v>
      </c>
      <c r="H1300" s="3" t="s">
        <v>6</v>
      </c>
      <c r="I1300" s="3" t="str">
        <f>IFERROR(VLOOKUP(E1300,[2]Sheet1!$C:$D,2,0),"TIPO III - Não classificada")</f>
        <v>TIPO III</v>
      </c>
      <c r="J1300" s="3">
        <v>47041</v>
      </c>
      <c r="K1300" s="86"/>
      <c r="L1300" s="117">
        <f>IF(SUMIFS('MUSD26-30'!B:B,'MUSD26-30'!A:A,ListaUsinas!E1300)=0,"",SUMIFS('MUSD26-30'!B:B,'MUSD26-30'!A:A,ListaUsinas!E1300))</f>
        <v>0.68899999999999995</v>
      </c>
      <c r="M1300" s="117">
        <f>IF(SUMIFS(MUSD!C:C,MUSD!A:A,ListaUsinas!E1300)=0,"",SUMIFS(MUSD!C:C,MUSD!A:A,ListaUsinas!E1300))</f>
        <v>0.68899999999999995</v>
      </c>
      <c r="N1300" s="46" t="s">
        <v>8529</v>
      </c>
      <c r="O1300" s="50"/>
      <c r="P1300" s="79"/>
      <c r="Q1300" s="79"/>
      <c r="R1300" s="79"/>
      <c r="S1300" s="79"/>
      <c r="T1300" s="79"/>
      <c r="U1300" s="79"/>
      <c r="V1300" s="79"/>
      <c r="W1300" s="78"/>
      <c r="Y1300" s="1"/>
      <c r="Z1300" s="1"/>
      <c r="AA1300" s="1"/>
      <c r="AB1300" s="1"/>
      <c r="AC1300" s="1"/>
      <c r="AD1300" s="1"/>
      <c r="AE1300" s="1"/>
      <c r="AF1300" s="1"/>
      <c r="AG1300" s="1"/>
      <c r="AH1300" s="1"/>
    </row>
    <row r="1301" spans="1:35" x14ac:dyDescent="0.25">
      <c r="A1301" s="3" t="s">
        <v>6634</v>
      </c>
      <c r="B1301" s="48" t="s">
        <v>5112</v>
      </c>
      <c r="C1301" s="8" t="s">
        <v>5410</v>
      </c>
      <c r="D1301" s="14" t="s">
        <v>2559</v>
      </c>
      <c r="E1301" s="14" t="str">
        <f t="shared" si="20"/>
        <v>066994</v>
      </c>
      <c r="F1301" s="3" t="s">
        <v>4678</v>
      </c>
      <c r="G1301" s="3" t="s">
        <v>940</v>
      </c>
      <c r="H1301" s="3" t="s">
        <v>6</v>
      </c>
      <c r="I1301" s="3" t="str">
        <f>IFERROR(VLOOKUP(E1301,[2]Sheet1!$C:$D,2,0),"TIPO III - Não classificada")</f>
        <v>TIPO III</v>
      </c>
      <c r="J1301" s="3">
        <v>47683</v>
      </c>
      <c r="K1301" s="86"/>
      <c r="L1301" s="117">
        <f>IF(SUMIFS('MUSD26-30'!B:B,'MUSD26-30'!A:A,ListaUsinas!E1301)=0,"",SUMIFS('MUSD26-30'!B:B,'MUSD26-30'!A:A,ListaUsinas!E1301))</f>
        <v>0.9</v>
      </c>
      <c r="M1301" s="117">
        <f>IF(SUMIFS(MUSD!C:C,MUSD!A:A,ListaUsinas!E1301)=0,"",SUMIFS(MUSD!C:C,MUSD!A:A,ListaUsinas!E1301))</f>
        <v>0.9</v>
      </c>
      <c r="N1301" s="46" t="s">
        <v>8529</v>
      </c>
      <c r="O1301" s="50"/>
      <c r="P1301" s="79"/>
      <c r="Q1301" s="79"/>
      <c r="R1301" s="79"/>
      <c r="S1301" s="79"/>
      <c r="T1301" s="79"/>
      <c r="U1301" s="79"/>
      <c r="V1301" s="79"/>
      <c r="W1301" s="78"/>
      <c r="Y1301" s="1"/>
      <c r="Z1301" s="1"/>
      <c r="AA1301" s="1"/>
      <c r="AB1301" s="1"/>
      <c r="AC1301" s="1"/>
      <c r="AD1301" s="1"/>
      <c r="AE1301" s="1"/>
      <c r="AF1301" s="1"/>
      <c r="AG1301" s="1"/>
      <c r="AH1301" s="1"/>
    </row>
    <row r="1302" spans="1:35" x14ac:dyDescent="0.25">
      <c r="A1302" s="3" t="s">
        <v>6634</v>
      </c>
      <c r="B1302" s="48" t="s">
        <v>3929</v>
      </c>
      <c r="C1302" s="8" t="s">
        <v>5411</v>
      </c>
      <c r="D1302" s="14" t="s">
        <v>5354</v>
      </c>
      <c r="E1302" s="14" t="str">
        <f t="shared" si="20"/>
        <v>071982</v>
      </c>
      <c r="F1302" s="3" t="s">
        <v>1876</v>
      </c>
      <c r="G1302" s="3" t="s">
        <v>940</v>
      </c>
      <c r="H1302" s="3" t="s">
        <v>6</v>
      </c>
      <c r="I1302" s="3" t="str">
        <f>IFERROR(VLOOKUP(E1302,[2]Sheet1!$C:$D,2,0),"TIPO III - Não classificada")</f>
        <v>TIPO III</v>
      </c>
      <c r="J1302" s="3">
        <v>47941</v>
      </c>
      <c r="K1302" s="86"/>
      <c r="L1302" s="117">
        <f>IF(SUMIFS('MUSD26-30'!B:B,'MUSD26-30'!A:A,ListaUsinas!E1302)=0,"",SUMIFS('MUSD26-30'!B:B,'MUSD26-30'!A:A,ListaUsinas!E1302))</f>
        <v>1.6</v>
      </c>
      <c r="M1302" s="117">
        <f>IF(SUMIFS(MUSD!C:C,MUSD!A:A,ListaUsinas!E1302)=0,"",SUMIFS(MUSD!C:C,MUSD!A:A,ListaUsinas!E1302))</f>
        <v>1.6</v>
      </c>
      <c r="N1302" s="46" t="s">
        <v>8529</v>
      </c>
      <c r="O1302" s="50"/>
      <c r="P1302" s="79"/>
      <c r="Q1302" s="79"/>
      <c r="R1302" s="79"/>
      <c r="S1302" s="79"/>
      <c r="T1302" s="79"/>
      <c r="U1302" s="79"/>
      <c r="V1302" s="79"/>
      <c r="W1302" s="78"/>
      <c r="Y1302" s="1"/>
      <c r="Z1302" s="1"/>
      <c r="AA1302" s="1"/>
      <c r="AB1302" s="1"/>
      <c r="AC1302" s="1"/>
      <c r="AD1302" s="1"/>
      <c r="AE1302" s="1"/>
      <c r="AF1302" s="1"/>
      <c r="AG1302" s="1"/>
      <c r="AH1302" s="1"/>
    </row>
    <row r="1303" spans="1:35" x14ac:dyDescent="0.25">
      <c r="A1303" s="3" t="s">
        <v>6634</v>
      </c>
      <c r="B1303" s="48" t="s">
        <v>5113</v>
      </c>
      <c r="C1303" s="8" t="s">
        <v>5430</v>
      </c>
      <c r="D1303" s="14" t="s">
        <v>5352</v>
      </c>
      <c r="E1303" s="14" t="str">
        <f t="shared" si="20"/>
        <v>060591</v>
      </c>
      <c r="F1303" s="3" t="s">
        <v>4857</v>
      </c>
      <c r="G1303" s="3" t="s">
        <v>940</v>
      </c>
      <c r="H1303" s="3" t="s">
        <v>6</v>
      </c>
      <c r="I1303" s="3" t="str">
        <f>IFERROR(VLOOKUP(E1303,[2]Sheet1!$C:$D,2,0),"TIPO III - Não classificada")</f>
        <v>TIPO III</v>
      </c>
      <c r="J1303" s="3">
        <v>47703</v>
      </c>
      <c r="K1303" s="86"/>
      <c r="L1303" s="117">
        <f>IF(SUMIFS('MUSD26-30'!B:B,'MUSD26-30'!A:A,ListaUsinas!E1303)=0,"",SUMIFS('MUSD26-30'!B:B,'MUSD26-30'!A:A,ListaUsinas!E1303))</f>
        <v>0.48</v>
      </c>
      <c r="M1303" s="117">
        <f>IF(SUMIFS(MUSD!C:C,MUSD!A:A,ListaUsinas!E1303)=0,"",SUMIFS(MUSD!C:C,MUSD!A:A,ListaUsinas!E1303))</f>
        <v>0.48</v>
      </c>
      <c r="N1303" s="81"/>
      <c r="O1303" s="50"/>
      <c r="P1303" s="79"/>
      <c r="Q1303" s="79"/>
      <c r="R1303" s="79"/>
      <c r="S1303" s="79"/>
      <c r="T1303" s="79"/>
      <c r="U1303" s="79"/>
      <c r="V1303" s="79"/>
      <c r="W1303" s="78"/>
      <c r="Y1303" s="1"/>
      <c r="Z1303" s="1"/>
      <c r="AA1303" s="1"/>
      <c r="AB1303" s="1"/>
      <c r="AC1303" s="1"/>
      <c r="AD1303" s="1"/>
      <c r="AE1303" s="1"/>
      <c r="AF1303" s="1"/>
      <c r="AG1303" s="1"/>
      <c r="AH1303" s="1"/>
    </row>
    <row r="1304" spans="1:35" x14ac:dyDescent="0.25">
      <c r="A1304" s="3" t="s">
        <v>6634</v>
      </c>
      <c r="B1304" s="48" t="s">
        <v>3929</v>
      </c>
      <c r="C1304" s="8" t="s">
        <v>5414</v>
      </c>
      <c r="D1304" s="14" t="s">
        <v>5350</v>
      </c>
      <c r="E1304" s="14" t="str">
        <f t="shared" si="20"/>
        <v>052082</v>
      </c>
      <c r="F1304" s="3" t="s">
        <v>489</v>
      </c>
      <c r="G1304" s="3" t="s">
        <v>940</v>
      </c>
      <c r="H1304" s="3" t="s">
        <v>6</v>
      </c>
      <c r="I1304" s="3" t="str">
        <f>IFERROR(VLOOKUP(E1304,[2]Sheet1!$C:$D,2,0),"TIPO III - Não classificada")</f>
        <v>TIPO III</v>
      </c>
      <c r="J1304" s="3">
        <v>46544</v>
      </c>
      <c r="K1304" s="86"/>
      <c r="L1304" s="117">
        <f>IF(SUMIFS('MUSD26-30'!B:B,'MUSD26-30'!A:A,ListaUsinas!E1304)=0,"",SUMIFS('MUSD26-30'!B:B,'MUSD26-30'!A:A,ListaUsinas!E1304))</f>
        <v>45</v>
      </c>
      <c r="M1304" s="117">
        <f>IF(SUMIFS(MUSD!C:C,MUSD!A:A,ListaUsinas!E1304)=0,"",SUMIFS(MUSD!C:C,MUSD!A:A,ListaUsinas!E1304))</f>
        <v>45</v>
      </c>
      <c r="N1304" s="46" t="s">
        <v>8159</v>
      </c>
      <c r="O1304" s="50"/>
      <c r="P1304" s="79"/>
      <c r="Q1304" s="79"/>
      <c r="R1304" s="79"/>
      <c r="S1304" s="79"/>
      <c r="T1304" s="79"/>
      <c r="U1304" s="79"/>
      <c r="V1304" s="79"/>
      <c r="W1304" s="78"/>
      <c r="Y1304" s="1"/>
      <c r="Z1304" s="1"/>
      <c r="AA1304" s="1"/>
      <c r="AB1304" s="1"/>
      <c r="AC1304" s="1"/>
      <c r="AD1304" s="1"/>
      <c r="AE1304" s="1"/>
      <c r="AF1304" s="1"/>
      <c r="AG1304" s="1"/>
      <c r="AH1304" s="1"/>
    </row>
    <row r="1305" spans="1:35" x14ac:dyDescent="0.25">
      <c r="A1305" s="3" t="s">
        <v>6634</v>
      </c>
      <c r="B1305" s="48" t="s">
        <v>3929</v>
      </c>
      <c r="C1305" s="8" t="s">
        <v>5415</v>
      </c>
      <c r="D1305" s="14" t="s">
        <v>5349</v>
      </c>
      <c r="E1305" s="14" t="str">
        <f t="shared" si="20"/>
        <v>052083</v>
      </c>
      <c r="F1305" s="3" t="s">
        <v>489</v>
      </c>
      <c r="G1305" s="3" t="s">
        <v>940</v>
      </c>
      <c r="H1305" s="3" t="s">
        <v>6</v>
      </c>
      <c r="I1305" s="3" t="str">
        <f>IFERROR(VLOOKUP(E1305,[2]Sheet1!$C:$D,2,0),"TIPO III - Não classificada")</f>
        <v>TIPO III</v>
      </c>
      <c r="J1305" s="3">
        <v>46544</v>
      </c>
      <c r="K1305" s="86"/>
      <c r="L1305" s="117">
        <f>IF(SUMIFS('MUSD26-30'!B:B,'MUSD26-30'!A:A,ListaUsinas!E1305)=0,"",SUMIFS('MUSD26-30'!B:B,'MUSD26-30'!A:A,ListaUsinas!E1305))</f>
        <v>45</v>
      </c>
      <c r="M1305" s="117">
        <f>IF(SUMIFS(MUSD!C:C,MUSD!A:A,ListaUsinas!E1305)=0,"",SUMIFS(MUSD!C:C,MUSD!A:A,ListaUsinas!E1305))</f>
        <v>45</v>
      </c>
      <c r="N1305" s="46" t="s">
        <v>8159</v>
      </c>
      <c r="O1305" s="50"/>
      <c r="P1305" s="79"/>
      <c r="Q1305" s="79"/>
      <c r="R1305" s="79"/>
      <c r="S1305" s="79"/>
      <c r="T1305" s="79"/>
      <c r="U1305" s="79"/>
      <c r="V1305" s="79"/>
      <c r="W1305" s="78"/>
      <c r="Y1305" s="1"/>
      <c r="Z1305" s="1"/>
      <c r="AA1305" s="1"/>
      <c r="AB1305" s="1"/>
      <c r="AC1305" s="1"/>
      <c r="AD1305" s="1"/>
      <c r="AE1305" s="1"/>
      <c r="AF1305" s="1"/>
      <c r="AG1305" s="1"/>
      <c r="AH1305" s="1"/>
    </row>
    <row r="1306" spans="1:35" x14ac:dyDescent="0.25">
      <c r="A1306" s="3" t="s">
        <v>6634</v>
      </c>
      <c r="B1306" s="48" t="s">
        <v>5113</v>
      </c>
      <c r="C1306" s="8" t="s">
        <v>5416</v>
      </c>
      <c r="D1306" s="14" t="s">
        <v>5348</v>
      </c>
      <c r="E1306" s="14" t="str">
        <f t="shared" si="20"/>
        <v>063846</v>
      </c>
      <c r="F1306" s="3" t="s">
        <v>4827</v>
      </c>
      <c r="G1306" s="3" t="s">
        <v>940</v>
      </c>
      <c r="H1306" s="3" t="s">
        <v>6</v>
      </c>
      <c r="I1306" s="3" t="str">
        <f>IFERROR(VLOOKUP(E1306,[2]Sheet1!$C:$D,2,0),"TIPO III - Não classificada")</f>
        <v>TIPO III</v>
      </c>
      <c r="J1306" s="3">
        <v>48153</v>
      </c>
      <c r="K1306" s="86"/>
      <c r="L1306" s="117">
        <f>IF(SUMIFS('MUSD26-30'!B:B,'MUSD26-30'!A:A,ListaUsinas!E1306)=0,"",SUMIFS('MUSD26-30'!B:B,'MUSD26-30'!A:A,ListaUsinas!E1306))</f>
        <v>1.7</v>
      </c>
      <c r="M1306" s="117" t="str">
        <f>IF(SUMIFS(MUSD!C:C,MUSD!A:A,ListaUsinas!E1306)=0,"",SUMIFS(MUSD!C:C,MUSD!A:A,ListaUsinas!E1306))</f>
        <v/>
      </c>
      <c r="N1306" s="81"/>
      <c r="O1306" s="50"/>
      <c r="P1306" s="79"/>
      <c r="Q1306" s="79"/>
      <c r="R1306" s="79"/>
      <c r="S1306" s="79"/>
      <c r="T1306" s="79"/>
      <c r="U1306" s="79"/>
      <c r="V1306" s="79"/>
      <c r="W1306" s="78"/>
      <c r="Y1306" s="1"/>
      <c r="Z1306" s="1"/>
      <c r="AA1306" s="1"/>
      <c r="AB1306" s="1"/>
      <c r="AC1306" s="1"/>
      <c r="AD1306" s="1"/>
      <c r="AE1306" s="1"/>
      <c r="AF1306" s="1"/>
      <c r="AG1306" s="1"/>
      <c r="AH1306" s="1"/>
    </row>
    <row r="1307" spans="1:35" x14ac:dyDescent="0.25">
      <c r="A1307" s="3" t="s">
        <v>6634</v>
      </c>
      <c r="B1307" s="48" t="s">
        <v>5112</v>
      </c>
      <c r="C1307" s="8" t="s">
        <v>5417</v>
      </c>
      <c r="D1307" s="14" t="s">
        <v>5347</v>
      </c>
      <c r="E1307" s="14" t="str">
        <f t="shared" si="20"/>
        <v>071624</v>
      </c>
      <c r="F1307" s="3" t="s">
        <v>4512</v>
      </c>
      <c r="G1307" s="3" t="s">
        <v>940</v>
      </c>
      <c r="H1307" s="3" t="s">
        <v>6</v>
      </c>
      <c r="I1307" s="3" t="str">
        <f>IFERROR(VLOOKUP(E1307,[2]Sheet1!$C:$D,2,0),"TIPO III - Não classificada")</f>
        <v>TIPO III</v>
      </c>
      <c r="J1307" s="3">
        <v>47702</v>
      </c>
      <c r="K1307" s="86"/>
      <c r="L1307" s="117">
        <f>IF(SUMIFS('MUSD26-30'!B:B,'MUSD26-30'!A:A,ListaUsinas!E1307)=0,"",SUMIFS('MUSD26-30'!B:B,'MUSD26-30'!A:A,ListaUsinas!E1307))</f>
        <v>0.78</v>
      </c>
      <c r="M1307" s="117">
        <f>IF(SUMIFS(MUSD!C:C,MUSD!A:A,ListaUsinas!E1307)=0,"",SUMIFS(MUSD!C:C,MUSD!A:A,ListaUsinas!E1307))</f>
        <v>0.78</v>
      </c>
      <c r="N1307" s="46" t="s">
        <v>8529</v>
      </c>
      <c r="O1307" s="50"/>
      <c r="P1307" s="79"/>
      <c r="Q1307" s="79"/>
      <c r="R1307" s="79"/>
      <c r="S1307" s="79"/>
      <c r="T1307" s="79"/>
      <c r="U1307" s="79"/>
      <c r="V1307" s="79"/>
      <c r="W1307" s="78"/>
      <c r="Y1307" s="1"/>
      <c r="Z1307" s="1"/>
      <c r="AA1307" s="1"/>
      <c r="AB1307" s="1"/>
      <c r="AC1307" s="1"/>
      <c r="AD1307" s="1"/>
      <c r="AE1307" s="1"/>
      <c r="AF1307" s="1"/>
      <c r="AG1307" s="1"/>
      <c r="AH1307" s="1"/>
    </row>
    <row r="1308" spans="1:35" x14ac:dyDescent="0.25">
      <c r="A1308" s="3" t="s">
        <v>6634</v>
      </c>
      <c r="B1308" s="48" t="s">
        <v>5113</v>
      </c>
      <c r="C1308" s="8" t="s">
        <v>5418</v>
      </c>
      <c r="D1308" s="14" t="s">
        <v>5184</v>
      </c>
      <c r="E1308" s="14" t="str">
        <f t="shared" si="20"/>
        <v>062083</v>
      </c>
      <c r="F1308" s="3" t="s">
        <v>4763</v>
      </c>
      <c r="G1308" s="3" t="s">
        <v>940</v>
      </c>
      <c r="H1308" s="3" t="s">
        <v>6</v>
      </c>
      <c r="I1308" s="3" t="str">
        <f>IFERROR(VLOOKUP(E1308,[2]Sheet1!$C:$D,2,0),"TIPO III - Não classificada")</f>
        <v>TIPO III</v>
      </c>
      <c r="J1308" s="3">
        <v>48154</v>
      </c>
      <c r="K1308" s="86"/>
      <c r="L1308" s="117">
        <f>IF(SUMIFS('MUSD26-30'!B:B,'MUSD26-30'!A:A,ListaUsinas!E1308)=0,"",SUMIFS('MUSD26-30'!B:B,'MUSD26-30'!A:A,ListaUsinas!E1308))</f>
        <v>0.36</v>
      </c>
      <c r="M1308" s="117">
        <f>IF(SUMIFS(MUSD!C:C,MUSD!A:A,ListaUsinas!E1308)=0,"",SUMIFS(MUSD!C:C,MUSD!A:A,ListaUsinas!E1308))</f>
        <v>0.3</v>
      </c>
      <c r="N1308" s="81" t="s">
        <v>8499</v>
      </c>
      <c r="O1308" s="50"/>
      <c r="P1308" s="79"/>
      <c r="Q1308" s="79"/>
      <c r="R1308" s="79"/>
      <c r="S1308" s="79"/>
      <c r="T1308" s="79"/>
      <c r="U1308" s="79"/>
      <c r="V1308" s="79"/>
      <c r="W1308" s="78"/>
      <c r="Y1308" s="1"/>
      <c r="Z1308" s="1"/>
      <c r="AA1308" s="1"/>
      <c r="AB1308" s="1"/>
      <c r="AC1308" s="1"/>
      <c r="AD1308" s="1"/>
      <c r="AE1308" s="1"/>
      <c r="AF1308" s="1"/>
      <c r="AG1308" s="1"/>
      <c r="AH1308" s="1"/>
    </row>
    <row r="1309" spans="1:35" x14ac:dyDescent="0.25">
      <c r="A1309" s="3" t="s">
        <v>6634</v>
      </c>
      <c r="B1309" s="48" t="s">
        <v>3929</v>
      </c>
      <c r="C1309" s="8" t="s">
        <v>5528</v>
      </c>
      <c r="D1309" s="14" t="s">
        <v>5346</v>
      </c>
      <c r="E1309" s="14" t="str">
        <f t="shared" si="20"/>
        <v>066960</v>
      </c>
      <c r="F1309" s="3" t="s">
        <v>1876</v>
      </c>
      <c r="G1309" s="3" t="s">
        <v>940</v>
      </c>
      <c r="H1309" s="3" t="s">
        <v>6</v>
      </c>
      <c r="I1309" s="3" t="str">
        <f>IFERROR(VLOOKUP(E1309,[2]Sheet1!$C:$D,2,0),"TIPO III - Não classificada")</f>
        <v>TIPO III</v>
      </c>
      <c r="J1309" s="3">
        <v>47941</v>
      </c>
      <c r="K1309" s="86"/>
      <c r="L1309" s="117">
        <f>IF(SUMIFS('MUSD26-30'!B:B,'MUSD26-30'!A:A,ListaUsinas!E1309)=0,"",SUMIFS('MUSD26-30'!B:B,'MUSD26-30'!A:A,ListaUsinas!E1309))</f>
        <v>0.55000000000000004</v>
      </c>
      <c r="M1309" s="117">
        <f>IF(SUMIFS(MUSD!C:C,MUSD!A:A,ListaUsinas!E1309)=0,"",SUMIFS(MUSD!C:C,MUSD!A:A,ListaUsinas!E1309))</f>
        <v>0.55000000000000004</v>
      </c>
      <c r="N1309" s="46" t="s">
        <v>8529</v>
      </c>
      <c r="O1309" s="50"/>
      <c r="P1309" s="79"/>
      <c r="Q1309" s="79"/>
      <c r="R1309" s="79"/>
      <c r="S1309" s="79"/>
      <c r="T1309" s="79"/>
      <c r="U1309" s="79"/>
      <c r="V1309" s="79"/>
      <c r="W1309" s="78"/>
      <c r="Y1309" s="1"/>
      <c r="Z1309" s="1"/>
      <c r="AA1309" s="1"/>
      <c r="AB1309" s="1"/>
      <c r="AC1309" s="1"/>
      <c r="AD1309" s="1"/>
      <c r="AE1309" s="1"/>
      <c r="AF1309" s="1"/>
      <c r="AG1309" s="1"/>
      <c r="AH1309" s="1"/>
    </row>
    <row r="1310" spans="1:35" x14ac:dyDescent="0.25">
      <c r="A1310" s="3" t="s">
        <v>6634</v>
      </c>
      <c r="B1310" s="48" t="s">
        <v>3929</v>
      </c>
      <c r="C1310" s="8" t="s">
        <v>5529</v>
      </c>
      <c r="D1310" s="14" t="s">
        <v>5345</v>
      </c>
      <c r="E1310" s="14" t="str">
        <f t="shared" si="20"/>
        <v>071384</v>
      </c>
      <c r="F1310" s="3" t="s">
        <v>1876</v>
      </c>
      <c r="G1310" s="3" t="s">
        <v>940</v>
      </c>
      <c r="H1310" s="3" t="s">
        <v>6</v>
      </c>
      <c r="I1310" s="3" t="str">
        <f>IFERROR(VLOOKUP(E1310,[2]Sheet1!$C:$D,2,0),"TIPO III - Não classificada")</f>
        <v>TIPO III</v>
      </c>
      <c r="J1310" s="3">
        <v>47943</v>
      </c>
      <c r="K1310" s="86"/>
      <c r="L1310" s="117">
        <f>IF(SUMIFS('MUSD26-30'!B:B,'MUSD26-30'!A:A,ListaUsinas!E1310)=0,"",SUMIFS('MUSD26-30'!B:B,'MUSD26-30'!A:A,ListaUsinas!E1310))</f>
        <v>7.4999999999999997E-2</v>
      </c>
      <c r="M1310" s="117">
        <f>IF(SUMIFS(MUSD!C:C,MUSD!A:A,ListaUsinas!E1310)=0,"",SUMIFS(MUSD!C:C,MUSD!A:A,ListaUsinas!E1310))</f>
        <v>7.4999999999999997E-2</v>
      </c>
      <c r="N1310" s="46" t="s">
        <v>8529</v>
      </c>
      <c r="O1310" s="50"/>
      <c r="P1310" s="79"/>
      <c r="Q1310" s="79"/>
      <c r="R1310" s="79"/>
      <c r="S1310" s="79"/>
      <c r="T1310" s="79"/>
      <c r="U1310" s="79"/>
      <c r="V1310" s="79"/>
      <c r="W1310" s="78"/>
      <c r="Y1310" s="1"/>
      <c r="Z1310" s="1"/>
      <c r="AA1310" s="1"/>
      <c r="AB1310" s="1"/>
      <c r="AC1310" s="1"/>
      <c r="AD1310" s="1"/>
      <c r="AE1310" s="1"/>
      <c r="AF1310" s="1"/>
      <c r="AG1310" s="1"/>
      <c r="AH1310" s="1"/>
    </row>
    <row r="1311" spans="1:35" x14ac:dyDescent="0.25">
      <c r="A1311" s="3" t="s">
        <v>6634</v>
      </c>
      <c r="B1311" s="48" t="s">
        <v>3929</v>
      </c>
      <c r="C1311" s="8" t="s">
        <v>5534</v>
      </c>
      <c r="D1311" s="14" t="s">
        <v>5338</v>
      </c>
      <c r="E1311" s="14" t="str">
        <f t="shared" si="20"/>
        <v>064470</v>
      </c>
      <c r="F1311" s="3" t="s">
        <v>3933</v>
      </c>
      <c r="G1311" s="3" t="s">
        <v>940</v>
      </c>
      <c r="H1311" s="3" t="s">
        <v>6</v>
      </c>
      <c r="I1311" s="3" t="str">
        <f>IFERROR(VLOOKUP(E1311,[2]Sheet1!$C:$D,2,0),"TIPO III - Não classificada")</f>
        <v>TIPO III</v>
      </c>
      <c r="J1311" s="3">
        <v>47706</v>
      </c>
      <c r="K1311" s="86"/>
      <c r="L1311" s="117">
        <f>IF(SUMIFS('MUSD26-30'!B:B,'MUSD26-30'!A:A,ListaUsinas!E1311)=0,"",SUMIFS('MUSD26-30'!B:B,'MUSD26-30'!A:A,ListaUsinas!E1311))</f>
        <v>1</v>
      </c>
      <c r="M1311" s="117">
        <f>IF(SUMIFS(MUSD!C:C,MUSD!A:A,ListaUsinas!E1311)=0,"",SUMIFS(MUSD!C:C,MUSD!A:A,ListaUsinas!E1311))</f>
        <v>1</v>
      </c>
      <c r="N1311" s="46" t="s">
        <v>8529</v>
      </c>
      <c r="O1311" s="50"/>
      <c r="P1311" s="79"/>
      <c r="Q1311" s="79"/>
      <c r="R1311" s="79"/>
      <c r="S1311" s="79"/>
      <c r="T1311" s="79"/>
      <c r="U1311" s="79"/>
      <c r="V1311" s="79"/>
      <c r="W1311" s="78"/>
      <c r="Y1311" s="1"/>
      <c r="Z1311" s="1"/>
      <c r="AA1311" s="1"/>
      <c r="AB1311" s="1"/>
      <c r="AC1311" s="1"/>
      <c r="AD1311" s="1"/>
      <c r="AE1311" s="1"/>
      <c r="AF1311" s="1"/>
      <c r="AG1311" s="1"/>
      <c r="AH1311" s="1"/>
      <c r="AI1311" s="1" t="e">
        <f>VLOOKUP(AA1311,'[3]Separação TipoIIB-III-carga-UFV'!$A:$D,4,0)</f>
        <v>#N/A</v>
      </c>
    </row>
    <row r="1312" spans="1:35" x14ac:dyDescent="0.25">
      <c r="A1312" s="3" t="s">
        <v>6634</v>
      </c>
      <c r="B1312" s="48" t="s">
        <v>3929</v>
      </c>
      <c r="C1312" s="8" t="s">
        <v>5459</v>
      </c>
      <c r="D1312" s="14" t="s">
        <v>5337</v>
      </c>
      <c r="E1312" s="14" t="str">
        <f t="shared" si="20"/>
        <v>072167</v>
      </c>
      <c r="F1312" s="3" t="s">
        <v>3932</v>
      </c>
      <c r="G1312" s="3" t="s">
        <v>940</v>
      </c>
      <c r="H1312" s="3" t="s">
        <v>6</v>
      </c>
      <c r="I1312" s="3" t="str">
        <f>IFERROR(VLOOKUP(E1312,[2]Sheet1!$C:$D,2,0),"TIPO III - Não classificada")</f>
        <v>TIPO III</v>
      </c>
      <c r="J1312" s="3">
        <v>47044</v>
      </c>
      <c r="K1312" s="86"/>
      <c r="L1312" s="117">
        <f>IF(SUMIFS('MUSD26-30'!B:B,'MUSD26-30'!A:A,ListaUsinas!E1312)=0,"",SUMIFS('MUSD26-30'!B:B,'MUSD26-30'!A:A,ListaUsinas!E1312))</f>
        <v>1.76</v>
      </c>
      <c r="M1312" s="117">
        <f>IF(SUMIFS(MUSD!C:C,MUSD!A:A,ListaUsinas!E1312)=0,"",SUMIFS(MUSD!C:C,MUSD!A:A,ListaUsinas!E1312))</f>
        <v>1.76</v>
      </c>
      <c r="N1312" s="46" t="s">
        <v>8529</v>
      </c>
      <c r="O1312" s="50"/>
      <c r="P1312" s="79"/>
      <c r="Q1312" s="79"/>
      <c r="R1312" s="79"/>
      <c r="S1312" s="79"/>
      <c r="T1312" s="79"/>
      <c r="U1312" s="79"/>
      <c r="V1312" s="79"/>
      <c r="W1312" s="78"/>
      <c r="Y1312" s="1"/>
      <c r="Z1312" s="1"/>
      <c r="AA1312" s="1"/>
      <c r="AB1312" s="1"/>
      <c r="AC1312" s="1"/>
      <c r="AD1312" s="1"/>
      <c r="AE1312" s="1"/>
      <c r="AF1312" s="1"/>
      <c r="AG1312" s="1"/>
      <c r="AH1312" s="1"/>
    </row>
    <row r="1313" spans="1:34" x14ac:dyDescent="0.25">
      <c r="A1313" s="3" t="s">
        <v>6634</v>
      </c>
      <c r="B1313" s="48" t="s">
        <v>5112</v>
      </c>
      <c r="C1313" s="8" t="s">
        <v>5421</v>
      </c>
      <c r="D1313" s="14" t="s">
        <v>2516</v>
      </c>
      <c r="E1313" s="14" t="str">
        <f t="shared" si="20"/>
        <v>066989</v>
      </c>
      <c r="F1313" s="3" t="s">
        <v>4276</v>
      </c>
      <c r="G1313" s="3" t="s">
        <v>940</v>
      </c>
      <c r="H1313" s="3" t="s">
        <v>6</v>
      </c>
      <c r="I1313" s="3" t="str">
        <f>IFERROR(VLOOKUP(E1313,[2]Sheet1!$C:$D,2,0),"TIPO III - Não classificada")</f>
        <v>TIPO III</v>
      </c>
      <c r="J1313" s="3">
        <v>46872</v>
      </c>
      <c r="K1313" s="86"/>
      <c r="L1313" s="117">
        <f>IF(SUMIFS('MUSD26-30'!B:B,'MUSD26-30'!A:A,ListaUsinas!E1313)=0,"",SUMIFS('MUSD26-30'!B:B,'MUSD26-30'!A:A,ListaUsinas!E1313))</f>
        <v>10</v>
      </c>
      <c r="M1313" s="117">
        <f>IF(SUMIFS(MUSD!C:C,MUSD!A:A,ListaUsinas!E1313)=0,"",SUMIFS(MUSD!C:C,MUSD!A:A,ListaUsinas!E1313))</f>
        <v>10</v>
      </c>
      <c r="N1313" s="81"/>
      <c r="O1313" s="50"/>
      <c r="P1313" s="79"/>
      <c r="Q1313" s="79"/>
      <c r="R1313" s="79"/>
      <c r="S1313" s="79"/>
      <c r="T1313" s="79"/>
      <c r="U1313" s="79"/>
      <c r="V1313" s="79"/>
      <c r="W1313" s="78"/>
      <c r="Y1313" s="1"/>
      <c r="Z1313" s="1"/>
      <c r="AA1313" s="1"/>
      <c r="AB1313" s="1"/>
      <c r="AC1313" s="1"/>
      <c r="AD1313" s="1"/>
      <c r="AE1313" s="1"/>
      <c r="AF1313" s="1"/>
      <c r="AG1313" s="1"/>
      <c r="AH1313" s="1"/>
    </row>
    <row r="1314" spans="1:34" s="1" customFormat="1" ht="30" x14ac:dyDescent="0.25">
      <c r="A1314" s="3" t="s">
        <v>6634</v>
      </c>
      <c r="B1314" s="48" t="s">
        <v>5112</v>
      </c>
      <c r="C1314" s="15" t="s">
        <v>4251</v>
      </c>
      <c r="D1314" s="14" t="s">
        <v>4252</v>
      </c>
      <c r="E1314" s="14" t="str">
        <f t="shared" si="20"/>
        <v>029275</v>
      </c>
      <c r="F1314" s="3" t="s">
        <v>4276</v>
      </c>
      <c r="G1314" s="3" t="s">
        <v>940</v>
      </c>
      <c r="H1314" s="3" t="s">
        <v>6</v>
      </c>
      <c r="I1314" s="3" t="str">
        <f>IFERROR(VLOOKUP(E1314,[2]Sheet1!$C:$D,2,0),"TIPO III - Não classificada")</f>
        <v>TIPO III</v>
      </c>
      <c r="J1314" s="3">
        <v>47848</v>
      </c>
      <c r="K1314" s="86"/>
      <c r="L1314" s="117">
        <f>IF(SUMIFS('MUSD26-30'!B:B,'MUSD26-30'!A:A,ListaUsinas!E1314)=0,"",SUMIFS('MUSD26-30'!B:B,'MUSD26-30'!A:A,ListaUsinas!E1314))</f>
        <v>20</v>
      </c>
      <c r="M1314" s="117">
        <f>IF(SUMIFS(MUSD!C:C,MUSD!A:A,ListaUsinas!E1314)=0,"",SUMIFS(MUSD!C:C,MUSD!A:A,ListaUsinas!E1314))</f>
        <v>20</v>
      </c>
      <c r="N1314" s="46" t="s">
        <v>8515</v>
      </c>
      <c r="O1314" s="50"/>
      <c r="P1314" s="79"/>
      <c r="Q1314" s="79"/>
      <c r="R1314" s="79"/>
      <c r="S1314" s="79"/>
      <c r="T1314" s="79"/>
      <c r="U1314" s="79"/>
      <c r="V1314" s="79"/>
      <c r="W1314" s="78"/>
    </row>
    <row r="1315" spans="1:34" x14ac:dyDescent="0.25">
      <c r="A1315" s="3" t="s">
        <v>6634</v>
      </c>
      <c r="B1315" s="48" t="s">
        <v>3929</v>
      </c>
      <c r="C1315" s="8" t="s">
        <v>5460</v>
      </c>
      <c r="D1315" s="14" t="s">
        <v>5458</v>
      </c>
      <c r="E1315" s="14" t="str">
        <f t="shared" si="20"/>
        <v>071936</v>
      </c>
      <c r="F1315" s="3" t="s">
        <v>3932</v>
      </c>
      <c r="G1315" s="3" t="s">
        <v>940</v>
      </c>
      <c r="H1315" s="3" t="s">
        <v>6</v>
      </c>
      <c r="I1315" s="3" t="str">
        <f>IFERROR(VLOOKUP(E1315,[2]Sheet1!$C:$D,2,0),"TIPO III - Não classificada")</f>
        <v>TIPO III</v>
      </c>
      <c r="J1315" s="3">
        <v>47045</v>
      </c>
      <c r="K1315" s="86"/>
      <c r="L1315" s="117">
        <f>IF(SUMIFS('MUSD26-30'!B:B,'MUSD26-30'!A:A,ListaUsinas!E1315)=0,"",SUMIFS('MUSD26-30'!B:B,'MUSD26-30'!A:A,ListaUsinas!E1315))</f>
        <v>0.84099999999999997</v>
      </c>
      <c r="M1315" s="117">
        <f>IF(SUMIFS(MUSD!C:C,MUSD!A:A,ListaUsinas!E1315)=0,"",SUMIFS(MUSD!C:C,MUSD!A:A,ListaUsinas!E1315))</f>
        <v>0.84099999999999997</v>
      </c>
      <c r="N1315" s="46" t="s">
        <v>8529</v>
      </c>
      <c r="O1315" s="50"/>
      <c r="P1315" s="79"/>
      <c r="Q1315" s="79"/>
      <c r="R1315" s="79"/>
      <c r="S1315" s="79"/>
      <c r="T1315" s="79"/>
      <c r="U1315" s="79"/>
      <c r="V1315" s="79"/>
      <c r="W1315" s="78"/>
      <c r="Y1315" s="1"/>
      <c r="Z1315" s="1"/>
      <c r="AA1315" s="1"/>
      <c r="AB1315" s="1"/>
      <c r="AC1315" s="1"/>
      <c r="AD1315" s="1"/>
      <c r="AE1315" s="1"/>
      <c r="AF1315" s="1"/>
      <c r="AG1315" s="1"/>
      <c r="AH1315" s="1"/>
    </row>
    <row r="1316" spans="1:34" x14ac:dyDescent="0.25">
      <c r="A1316" s="3" t="s">
        <v>6634</v>
      </c>
      <c r="B1316" s="48" t="s">
        <v>3929</v>
      </c>
      <c r="C1316" s="8" t="s">
        <v>5538</v>
      </c>
      <c r="D1316" s="14" t="s">
        <v>5464</v>
      </c>
      <c r="E1316" s="14" t="str">
        <f t="shared" si="20"/>
        <v>072261</v>
      </c>
      <c r="F1316" s="3" t="s">
        <v>3938</v>
      </c>
      <c r="G1316" s="3" t="s">
        <v>940</v>
      </c>
      <c r="H1316" s="3" t="s">
        <v>6</v>
      </c>
      <c r="I1316" s="3" t="str">
        <f>IFERROR(VLOOKUP(E1316,[2]Sheet1!$C:$D,2,0),"TIPO III - Não classificada")</f>
        <v>TIPO III</v>
      </c>
      <c r="J1316" s="3">
        <v>47687</v>
      </c>
      <c r="K1316" s="86"/>
      <c r="L1316" s="117">
        <f>IF(SUMIFS('MUSD26-30'!B:B,'MUSD26-30'!A:A,ListaUsinas!E1316)=0,"",SUMIFS('MUSD26-30'!B:B,'MUSD26-30'!A:A,ListaUsinas!E1316))</f>
        <v>0.3</v>
      </c>
      <c r="M1316" s="117">
        <f>IF(SUMIFS(MUSD!C:C,MUSD!A:A,ListaUsinas!E1316)=0,"",SUMIFS(MUSD!C:C,MUSD!A:A,ListaUsinas!E1316))</f>
        <v>0.3</v>
      </c>
      <c r="N1316" s="46" t="s">
        <v>8529</v>
      </c>
      <c r="O1316" s="50"/>
      <c r="P1316" s="79"/>
      <c r="Q1316" s="79"/>
      <c r="R1316" s="79"/>
      <c r="S1316" s="79"/>
      <c r="T1316" s="79"/>
      <c r="U1316" s="79"/>
      <c r="V1316" s="79"/>
      <c r="W1316" s="78"/>
      <c r="Y1316" s="1"/>
      <c r="Z1316" s="1"/>
      <c r="AA1316" s="1"/>
      <c r="AB1316" s="1"/>
      <c r="AC1316" s="1"/>
      <c r="AD1316" s="1"/>
      <c r="AE1316" s="1"/>
      <c r="AF1316" s="1"/>
      <c r="AG1316" s="1"/>
      <c r="AH1316" s="1"/>
    </row>
    <row r="1317" spans="1:34" x14ac:dyDescent="0.25">
      <c r="A1317" s="3" t="s">
        <v>6634</v>
      </c>
      <c r="B1317" s="48" t="s">
        <v>3929</v>
      </c>
      <c r="C1317" s="8" t="s">
        <v>6101</v>
      </c>
      <c r="D1317" s="14" t="s">
        <v>6084</v>
      </c>
      <c r="E1317" s="14" t="str">
        <f t="shared" si="20"/>
        <v>066051</v>
      </c>
      <c r="F1317" s="3" t="s">
        <v>4827</v>
      </c>
      <c r="G1317" s="3" t="s">
        <v>6599</v>
      </c>
      <c r="H1317" s="3" t="s">
        <v>6</v>
      </c>
      <c r="I1317" s="3" t="str">
        <f>IFERROR(VLOOKUP(E1317,[2]Sheet1!$C:$D,2,0),"TIPO III - Não classificada")</f>
        <v>TIPO III - Não classificada</v>
      </c>
      <c r="J1317" s="3">
        <v>46956</v>
      </c>
      <c r="K1317" s="86">
        <v>46508</v>
      </c>
      <c r="L1317" s="117">
        <f>IF(SUMIFS('MUSD26-30'!B:B,'MUSD26-30'!A:A,ListaUsinas!E1317)=0,"",SUMIFS('MUSD26-30'!B:B,'MUSD26-30'!A:A,ListaUsinas!E1317))</f>
        <v>30</v>
      </c>
      <c r="M1317" s="117" t="str">
        <f>IF(SUMIFS(MUSD!C:C,MUSD!A:A,ListaUsinas!E1317)=0,"",SUMIFS(MUSD!C:C,MUSD!A:A,ListaUsinas!E1317))</f>
        <v/>
      </c>
      <c r="N1317" s="81" t="s">
        <v>6062</v>
      </c>
      <c r="O1317" s="50"/>
      <c r="P1317" s="79"/>
      <c r="Q1317" s="79"/>
      <c r="R1317" s="79"/>
      <c r="S1317" s="79"/>
      <c r="T1317" s="79"/>
      <c r="U1317" s="79"/>
      <c r="V1317" s="79"/>
      <c r="W1317" s="78"/>
      <c r="Y1317" s="1"/>
      <c r="Z1317" s="1"/>
      <c r="AA1317" s="1"/>
      <c r="AB1317" s="1"/>
      <c r="AC1317" s="1"/>
      <c r="AD1317" s="1"/>
      <c r="AE1317" s="1"/>
      <c r="AF1317" s="1"/>
      <c r="AG1317" s="1"/>
      <c r="AH1317" s="1"/>
    </row>
    <row r="1318" spans="1:34" x14ac:dyDescent="0.25">
      <c r="A1318" s="3" t="s">
        <v>6634</v>
      </c>
      <c r="B1318" s="48" t="s">
        <v>5112</v>
      </c>
      <c r="C1318" s="8" t="s">
        <v>5539</v>
      </c>
      <c r="D1318" s="14" t="s">
        <v>5472</v>
      </c>
      <c r="E1318" s="14" t="str">
        <f t="shared" si="20"/>
        <v>051963</v>
      </c>
      <c r="F1318" s="3" t="s">
        <v>4276</v>
      </c>
      <c r="G1318" s="3" t="s">
        <v>940</v>
      </c>
      <c r="H1318" s="3" t="s">
        <v>6</v>
      </c>
      <c r="I1318" s="3" t="str">
        <f>IFERROR(VLOOKUP(E1318,[2]Sheet1!$C:$D,2,0),"TIPO III - Não classificada")</f>
        <v>TIPO III</v>
      </c>
      <c r="J1318" s="3">
        <v>47695</v>
      </c>
      <c r="K1318" s="86"/>
      <c r="L1318" s="117" t="str">
        <f>IF(SUMIFS('MUSD26-30'!B:B,'MUSD26-30'!A:A,ListaUsinas!E1318)=0,"",SUMIFS('MUSD26-30'!B:B,'MUSD26-30'!A:A,ListaUsinas!E1318))</f>
        <v/>
      </c>
      <c r="M1318" s="117" t="str">
        <f>IF(SUMIFS(MUSD!C:C,MUSD!A:A,ListaUsinas!E1318)=0,"",SUMIFS(MUSD!C:C,MUSD!A:A,ListaUsinas!E1318))</f>
        <v/>
      </c>
      <c r="N1318" s="81"/>
      <c r="O1318" s="50"/>
      <c r="P1318" s="79"/>
      <c r="Q1318" s="79"/>
      <c r="R1318" s="79"/>
      <c r="S1318" s="79"/>
      <c r="T1318" s="79"/>
      <c r="U1318" s="79"/>
      <c r="V1318" s="79"/>
      <c r="W1318" s="78"/>
      <c r="Y1318" s="1"/>
      <c r="Z1318" s="1"/>
      <c r="AA1318" s="1"/>
      <c r="AB1318" s="1"/>
      <c r="AC1318" s="1"/>
      <c r="AD1318" s="1"/>
      <c r="AE1318" s="1"/>
      <c r="AF1318" s="1"/>
      <c r="AG1318" s="1"/>
      <c r="AH1318" s="1"/>
    </row>
    <row r="1319" spans="1:34" x14ac:dyDescent="0.25">
      <c r="A1319" s="3" t="s">
        <v>6634</v>
      </c>
      <c r="B1319" s="48" t="s">
        <v>3929</v>
      </c>
      <c r="C1319" s="8" t="s">
        <v>5475</v>
      </c>
      <c r="D1319" s="14" t="s">
        <v>6085</v>
      </c>
      <c r="E1319" s="14" t="str">
        <f t="shared" si="20"/>
        <v>073228</v>
      </c>
      <c r="F1319" s="3" t="s">
        <v>1867</v>
      </c>
      <c r="G1319" s="3" t="s">
        <v>940</v>
      </c>
      <c r="H1319" s="3" t="s">
        <v>6</v>
      </c>
      <c r="I1319" s="3" t="str">
        <f>IFERROR(VLOOKUP(E1319,[2]Sheet1!$C:$D,2,0),"TIPO III - Não classificada")</f>
        <v>TIPO III</v>
      </c>
      <c r="J1319" s="3">
        <v>47036</v>
      </c>
      <c r="K1319" s="86"/>
      <c r="L1319" s="117">
        <f>IF(SUMIFS('MUSD26-30'!B:B,'MUSD26-30'!A:A,ListaUsinas!E1319)=0,"",SUMIFS('MUSD26-30'!B:B,'MUSD26-30'!A:A,ListaUsinas!E1319))</f>
        <v>25</v>
      </c>
      <c r="M1319" s="117">
        <f>IF(SUMIFS(MUSD!C:C,MUSD!A:A,ListaUsinas!E1319)=0,"",SUMIFS(MUSD!C:C,MUSD!A:A,ListaUsinas!E1319))</f>
        <v>25</v>
      </c>
      <c r="N1319" s="46" t="s">
        <v>8529</v>
      </c>
      <c r="O1319" s="50"/>
      <c r="P1319" s="79"/>
      <c r="Q1319" s="79"/>
      <c r="R1319" s="79"/>
      <c r="S1319" s="79"/>
      <c r="T1319" s="79"/>
      <c r="U1319" s="79"/>
      <c r="V1319" s="79"/>
      <c r="W1319" s="78"/>
      <c r="Y1319" s="1"/>
      <c r="Z1319" s="1"/>
      <c r="AA1319" s="1"/>
      <c r="AB1319" s="1"/>
      <c r="AC1319" s="1"/>
      <c r="AD1319" s="1"/>
      <c r="AE1319" s="1"/>
      <c r="AF1319" s="1"/>
      <c r="AG1319" s="1"/>
      <c r="AH1319" s="1"/>
    </row>
    <row r="1320" spans="1:34" x14ac:dyDescent="0.25">
      <c r="A1320" s="3" t="s">
        <v>6634</v>
      </c>
      <c r="B1320" s="48" t="s">
        <v>3929</v>
      </c>
      <c r="C1320" s="8" t="s">
        <v>5476</v>
      </c>
      <c r="D1320" s="14" t="s">
        <v>5473</v>
      </c>
      <c r="E1320" s="14" t="str">
        <f t="shared" si="20"/>
        <v>072140</v>
      </c>
      <c r="F1320" s="3" t="s">
        <v>3938</v>
      </c>
      <c r="G1320" s="3" t="s">
        <v>940</v>
      </c>
      <c r="H1320" s="3" t="s">
        <v>6</v>
      </c>
      <c r="I1320" s="3" t="str">
        <f>IFERROR(VLOOKUP(E1320,[2]Sheet1!$C:$D,2,0),"TIPO III - Não classificada")</f>
        <v>TIPO III</v>
      </c>
      <c r="J1320" s="3">
        <v>47689</v>
      </c>
      <c r="K1320" s="86"/>
      <c r="L1320" s="117">
        <f>IF(SUMIFS('MUSD26-30'!B:B,'MUSD26-30'!A:A,ListaUsinas!E1320)=0,"",SUMIFS('MUSD26-30'!B:B,'MUSD26-30'!A:A,ListaUsinas!E1320))</f>
        <v>0.9</v>
      </c>
      <c r="M1320" s="117">
        <f>IF(SUMIFS(MUSD!C:C,MUSD!A:A,ListaUsinas!E1320)=0,"",SUMIFS(MUSD!C:C,MUSD!A:A,ListaUsinas!E1320))</f>
        <v>0.9</v>
      </c>
      <c r="N1320" s="46" t="s">
        <v>8529</v>
      </c>
      <c r="O1320" s="50"/>
      <c r="P1320" s="79"/>
      <c r="Q1320" s="79"/>
      <c r="R1320" s="79"/>
      <c r="S1320" s="79"/>
      <c r="T1320" s="79"/>
      <c r="U1320" s="79"/>
      <c r="V1320" s="79"/>
      <c r="W1320" s="78"/>
      <c r="Y1320" s="1"/>
      <c r="Z1320" s="1"/>
      <c r="AA1320" s="1"/>
      <c r="AB1320" s="1"/>
      <c r="AC1320" s="1"/>
      <c r="AD1320" s="1"/>
      <c r="AE1320" s="1"/>
      <c r="AF1320" s="1"/>
      <c r="AG1320" s="1"/>
      <c r="AH1320" s="1"/>
    </row>
    <row r="1321" spans="1:34" ht="30" x14ac:dyDescent="0.25">
      <c r="A1321" s="3" t="s">
        <v>6634</v>
      </c>
      <c r="B1321" s="48" t="s">
        <v>3929</v>
      </c>
      <c r="C1321" s="8" t="s">
        <v>5540</v>
      </c>
      <c r="D1321" s="14" t="s">
        <v>5499</v>
      </c>
      <c r="E1321" s="14" t="str">
        <f t="shared" si="20"/>
        <v>073254</v>
      </c>
      <c r="F1321" s="3" t="s">
        <v>1876</v>
      </c>
      <c r="G1321" s="3" t="s">
        <v>940</v>
      </c>
      <c r="H1321" s="3" t="s">
        <v>6</v>
      </c>
      <c r="I1321" s="3" t="str">
        <f>IFERROR(VLOOKUP(E1321,[2]Sheet1!$C:$D,2,0),"TIPO III - Não classificada")</f>
        <v>TIPO III</v>
      </c>
      <c r="J1321" s="3">
        <v>47944</v>
      </c>
      <c r="K1321" s="86"/>
      <c r="L1321" s="117">
        <f>IF(SUMIFS('MUSD26-30'!B:B,'MUSD26-30'!A:A,ListaUsinas!E1321)=0,"",SUMIFS('MUSD26-30'!B:B,'MUSD26-30'!A:A,ListaUsinas!E1321))</f>
        <v>1</v>
      </c>
      <c r="M1321" s="117">
        <f>IF(SUMIFS(MUSD!C:C,MUSD!A:A,ListaUsinas!E1321)=0,"",SUMIFS(MUSD!C:C,MUSD!A:A,ListaUsinas!E1321))</f>
        <v>1</v>
      </c>
      <c r="N1321" s="46" t="s">
        <v>8596</v>
      </c>
      <c r="O1321" s="50"/>
      <c r="P1321" s="79"/>
      <c r="Q1321" s="79"/>
      <c r="R1321" s="79"/>
      <c r="S1321" s="79"/>
      <c r="T1321" s="79"/>
      <c r="U1321" s="79"/>
      <c r="V1321" s="79"/>
      <c r="W1321" s="78"/>
      <c r="Y1321" s="1"/>
      <c r="Z1321" s="1"/>
      <c r="AA1321" s="1"/>
      <c r="AB1321" s="1"/>
      <c r="AC1321" s="1"/>
      <c r="AD1321" s="1"/>
      <c r="AE1321" s="1"/>
      <c r="AF1321" s="1"/>
      <c r="AG1321" s="1"/>
      <c r="AH1321" s="1"/>
    </row>
    <row r="1322" spans="1:34" x14ac:dyDescent="0.25">
      <c r="A1322" s="3" t="s">
        <v>6634</v>
      </c>
      <c r="B1322" s="48" t="s">
        <v>3929</v>
      </c>
      <c r="C1322" s="8" t="s">
        <v>5505</v>
      </c>
      <c r="D1322" s="14" t="s">
        <v>5500</v>
      </c>
      <c r="E1322" s="14" t="str">
        <f t="shared" si="20"/>
        <v>073713</v>
      </c>
      <c r="F1322" s="3" t="s">
        <v>3932</v>
      </c>
      <c r="G1322" s="3" t="s">
        <v>940</v>
      </c>
      <c r="H1322" s="3" t="s">
        <v>6</v>
      </c>
      <c r="I1322" s="3" t="str">
        <f>IFERROR(VLOOKUP(E1322,[2]Sheet1!$C:$D,2,0),"TIPO III - Não classificada")</f>
        <v>TIPO III</v>
      </c>
      <c r="J1322" s="3">
        <v>47044</v>
      </c>
      <c r="K1322" s="86"/>
      <c r="L1322" s="117">
        <f>IF(SUMIFS('MUSD26-30'!B:B,'MUSD26-30'!A:A,ListaUsinas!E1322)=0,"",SUMIFS('MUSD26-30'!B:B,'MUSD26-30'!A:A,ListaUsinas!E1322))</f>
        <v>0.22600000000000001</v>
      </c>
      <c r="M1322" s="117">
        <f>IF(SUMIFS(MUSD!C:C,MUSD!A:A,ListaUsinas!E1322)=0,"",SUMIFS(MUSD!C:C,MUSD!A:A,ListaUsinas!E1322))</f>
        <v>0.22600000000000001</v>
      </c>
      <c r="N1322" s="46" t="s">
        <v>8529</v>
      </c>
      <c r="O1322" s="50"/>
      <c r="P1322" s="79"/>
      <c r="Q1322" s="79"/>
      <c r="R1322" s="79"/>
      <c r="S1322" s="79"/>
      <c r="T1322" s="79"/>
      <c r="U1322" s="79"/>
      <c r="V1322" s="79"/>
      <c r="W1322" s="78"/>
      <c r="Y1322" s="1"/>
      <c r="Z1322" s="1"/>
      <c r="AA1322" s="1"/>
      <c r="AB1322" s="1"/>
      <c r="AC1322" s="1"/>
      <c r="AD1322" s="1"/>
      <c r="AE1322" s="1"/>
      <c r="AF1322" s="1"/>
      <c r="AG1322" s="1"/>
      <c r="AH1322" s="1"/>
    </row>
    <row r="1323" spans="1:34" x14ac:dyDescent="0.25">
      <c r="A1323" s="3" t="s">
        <v>6634</v>
      </c>
      <c r="B1323" s="48" t="s">
        <v>3929</v>
      </c>
      <c r="C1323" s="8" t="s">
        <v>5507</v>
      </c>
      <c r="D1323" s="14" t="s">
        <v>5502</v>
      </c>
      <c r="E1323" s="14" t="str">
        <f t="shared" si="20"/>
        <v>074055</v>
      </c>
      <c r="F1323" s="3" t="s">
        <v>3942</v>
      </c>
      <c r="G1323" s="3" t="s">
        <v>940</v>
      </c>
      <c r="H1323" s="3" t="s">
        <v>6</v>
      </c>
      <c r="I1323" s="3" t="str">
        <f>IFERROR(VLOOKUP(E1323,[2]Sheet1!$C:$D,2,0),"TIPO III - Não classificada")</f>
        <v>TIPO III</v>
      </c>
      <c r="J1323" s="3">
        <v>47718</v>
      </c>
      <c r="K1323" s="86"/>
      <c r="L1323" s="117">
        <f>IF(SUMIFS('MUSD26-30'!B:B,'MUSD26-30'!A:A,ListaUsinas!E1323)=0,"",SUMIFS('MUSD26-30'!B:B,'MUSD26-30'!A:A,ListaUsinas!E1323))</f>
        <v>4.4000000000000004</v>
      </c>
      <c r="M1323" s="117">
        <f>IF(SUMIFS(MUSD!C:C,MUSD!A:A,ListaUsinas!E1323)=0,"",SUMIFS(MUSD!C:C,MUSD!A:A,ListaUsinas!E1323))</f>
        <v>4.4000000000000004</v>
      </c>
      <c r="N1323" s="46" t="s">
        <v>8529</v>
      </c>
      <c r="O1323" s="50"/>
      <c r="P1323" s="79"/>
      <c r="Q1323" s="79"/>
      <c r="R1323" s="79"/>
      <c r="S1323" s="79"/>
      <c r="T1323" s="79"/>
      <c r="U1323" s="79"/>
      <c r="V1323" s="79"/>
      <c r="W1323" s="78"/>
      <c r="Y1323" s="1"/>
      <c r="Z1323" s="1"/>
      <c r="AA1323" s="1"/>
      <c r="AB1323" s="1"/>
      <c r="AC1323" s="1"/>
      <c r="AD1323" s="1"/>
      <c r="AE1323" s="1"/>
      <c r="AF1323" s="1"/>
      <c r="AG1323" s="1"/>
      <c r="AH1323" s="1"/>
    </row>
    <row r="1324" spans="1:34" x14ac:dyDescent="0.25">
      <c r="A1324" s="3" t="s">
        <v>6634</v>
      </c>
      <c r="B1324" s="48" t="s">
        <v>3929</v>
      </c>
      <c r="C1324" s="8" t="s">
        <v>5518</v>
      </c>
      <c r="D1324" s="14" t="s">
        <v>5523</v>
      </c>
      <c r="E1324" s="14" t="str">
        <f t="shared" si="20"/>
        <v>071733</v>
      </c>
      <c r="F1324" s="3" t="s">
        <v>3932</v>
      </c>
      <c r="G1324" s="3" t="s">
        <v>940</v>
      </c>
      <c r="H1324" s="3" t="s">
        <v>6</v>
      </c>
      <c r="I1324" s="3" t="str">
        <f>IFERROR(VLOOKUP(E1324,[2]Sheet1!$C:$D,2,0),"TIPO III - Não classificada")</f>
        <v>TIPO III</v>
      </c>
      <c r="J1324" s="3">
        <v>47046</v>
      </c>
      <c r="K1324" s="86"/>
      <c r="L1324" s="117">
        <f>IF(SUMIFS('MUSD26-30'!B:B,'MUSD26-30'!A:A,ListaUsinas!E1324)=0,"",SUMIFS('MUSD26-30'!B:B,'MUSD26-30'!A:A,ListaUsinas!E1324))</f>
        <v>1.1000000000000001</v>
      </c>
      <c r="M1324" s="117">
        <f>IF(SUMIFS(MUSD!C:C,MUSD!A:A,ListaUsinas!E1324)=0,"",SUMIFS(MUSD!C:C,MUSD!A:A,ListaUsinas!E1324))</f>
        <v>1.1000000000000001</v>
      </c>
      <c r="N1324" s="46" t="s">
        <v>8529</v>
      </c>
      <c r="O1324" s="50"/>
      <c r="P1324" s="79"/>
      <c r="Q1324" s="79"/>
      <c r="R1324" s="79"/>
      <c r="S1324" s="79"/>
      <c r="T1324" s="79"/>
      <c r="U1324" s="79"/>
      <c r="V1324" s="79"/>
      <c r="W1324" s="78"/>
      <c r="Y1324" s="1"/>
      <c r="Z1324" s="1"/>
      <c r="AA1324" s="1"/>
      <c r="AB1324" s="1"/>
      <c r="AC1324" s="1"/>
      <c r="AD1324" s="1"/>
      <c r="AE1324" s="1"/>
      <c r="AF1324" s="1"/>
      <c r="AG1324" s="1"/>
      <c r="AH1324" s="1"/>
    </row>
    <row r="1325" spans="1:34" x14ac:dyDescent="0.25">
      <c r="A1325" s="3" t="s">
        <v>7932</v>
      </c>
      <c r="B1325" s="48" t="s">
        <v>3929</v>
      </c>
      <c r="C1325" s="8" t="s">
        <v>5519</v>
      </c>
      <c r="D1325" s="14" t="s">
        <v>5823</v>
      </c>
      <c r="E1325" s="14" t="str">
        <f t="shared" si="20"/>
        <v>071336</v>
      </c>
      <c r="F1325" s="3" t="s">
        <v>3938</v>
      </c>
      <c r="G1325" s="3" t="s">
        <v>4905</v>
      </c>
      <c r="H1325" s="3" t="s">
        <v>7</v>
      </c>
      <c r="I1325" s="3" t="str">
        <f>IFERROR(VLOOKUP(E1325,[2]Sheet1!$C:$D,2,0),"TIPO III - Não classificada")</f>
        <v>TIPO III</v>
      </c>
      <c r="J1325" s="3">
        <v>48363</v>
      </c>
      <c r="K1325" s="86"/>
      <c r="L1325" s="117">
        <f>IF(SUMIFS('MUSD26-30'!B:B,'MUSD26-30'!A:A,ListaUsinas!E1325)=0,"",SUMIFS('MUSD26-30'!B:B,'MUSD26-30'!A:A,ListaUsinas!E1325))</f>
        <v>1.6</v>
      </c>
      <c r="M1325" s="117" t="str">
        <f>IF(SUMIFS(MUSD!C:C,MUSD!A:A,ListaUsinas!E1325)=0,"",SUMIFS(MUSD!C:C,MUSD!A:A,ListaUsinas!E1325))</f>
        <v/>
      </c>
      <c r="N1325" s="46" t="s">
        <v>8597</v>
      </c>
      <c r="O1325" s="50"/>
      <c r="P1325" s="79"/>
      <c r="Q1325" s="79"/>
      <c r="R1325" s="79"/>
      <c r="S1325" s="79"/>
      <c r="T1325" s="79"/>
      <c r="U1325" s="79"/>
      <c r="V1325" s="79"/>
      <c r="W1325" s="78"/>
      <c r="Y1325" s="1"/>
      <c r="Z1325" s="1"/>
      <c r="AA1325" s="1"/>
      <c r="AB1325" s="1"/>
      <c r="AC1325" s="1"/>
      <c r="AD1325" s="1"/>
      <c r="AE1325" s="1"/>
      <c r="AF1325" s="1"/>
      <c r="AG1325" s="1"/>
      <c r="AH1325" s="1"/>
    </row>
    <row r="1326" spans="1:34" x14ac:dyDescent="0.25">
      <c r="A1326" s="3" t="s">
        <v>6634</v>
      </c>
      <c r="B1326" s="48" t="s">
        <v>3929</v>
      </c>
      <c r="C1326" s="8" t="s">
        <v>5546</v>
      </c>
      <c r="D1326" s="14" t="s">
        <v>5552</v>
      </c>
      <c r="E1326" s="14" t="str">
        <f t="shared" si="20"/>
        <v>046870</v>
      </c>
      <c r="F1326" s="3" t="s">
        <v>3932</v>
      </c>
      <c r="G1326" s="3" t="s">
        <v>940</v>
      </c>
      <c r="H1326" s="3" t="s">
        <v>6</v>
      </c>
      <c r="I1326" s="3" t="str">
        <f>IFERROR(VLOOKUP(E1326,[2]Sheet1!$C:$D,2,0),"TIPO III - Não classificada")</f>
        <v>TIPO III</v>
      </c>
      <c r="J1326" s="3">
        <v>47682</v>
      </c>
      <c r="K1326" s="86"/>
      <c r="L1326" s="117">
        <f>IF(SUMIFS('MUSD26-30'!B:B,'MUSD26-30'!A:A,ListaUsinas!E1326)=0,"",SUMIFS('MUSD26-30'!B:B,'MUSD26-30'!A:A,ListaUsinas!E1326))</f>
        <v>1</v>
      </c>
      <c r="M1326" s="117">
        <f>IF(SUMIFS(MUSD!C:C,MUSD!A:A,ListaUsinas!E1326)=0,"",SUMIFS(MUSD!C:C,MUSD!A:A,ListaUsinas!E1326))</f>
        <v>1</v>
      </c>
      <c r="N1326" s="46" t="s">
        <v>8529</v>
      </c>
      <c r="O1326" s="50"/>
      <c r="P1326" s="79"/>
      <c r="Q1326" s="79"/>
      <c r="R1326" s="79"/>
      <c r="S1326" s="79"/>
      <c r="T1326" s="79"/>
      <c r="U1326" s="79"/>
      <c r="V1326" s="79"/>
      <c r="W1326" s="78"/>
      <c r="Y1326" s="1"/>
      <c r="Z1326" s="1"/>
      <c r="AA1326" s="1"/>
      <c r="AB1326" s="1"/>
      <c r="AC1326" s="1"/>
      <c r="AD1326" s="1"/>
      <c r="AE1326" s="1"/>
      <c r="AF1326" s="1"/>
      <c r="AG1326" s="1"/>
      <c r="AH1326" s="1"/>
    </row>
    <row r="1327" spans="1:34" x14ac:dyDescent="0.25">
      <c r="A1327" s="3" t="s">
        <v>6634</v>
      </c>
      <c r="B1327" s="48" t="s">
        <v>5113</v>
      </c>
      <c r="C1327" s="8" t="s">
        <v>5950</v>
      </c>
      <c r="D1327" s="14" t="s">
        <v>5554</v>
      </c>
      <c r="E1327" s="14" t="str">
        <f t="shared" si="20"/>
        <v>073621</v>
      </c>
      <c r="F1327" s="3" t="s">
        <v>4922</v>
      </c>
      <c r="G1327" s="3" t="s">
        <v>940</v>
      </c>
      <c r="H1327" s="3" t="s">
        <v>6</v>
      </c>
      <c r="I1327" s="3" t="str">
        <f>IFERROR(VLOOKUP(E1327,[2]Sheet1!$C:$D,2,0),"TIPO III - Não classificada")</f>
        <v>TIPO III</v>
      </c>
      <c r="J1327" s="3">
        <v>48141</v>
      </c>
      <c r="K1327" s="86"/>
      <c r="L1327" s="117">
        <f>IF(SUMIFS('MUSD26-30'!B:B,'MUSD26-30'!A:A,ListaUsinas!E1327)=0,"",SUMIFS('MUSD26-30'!B:B,'MUSD26-30'!A:A,ListaUsinas!E1327))</f>
        <v>1.845</v>
      </c>
      <c r="M1327" s="117">
        <f>IF(SUMIFS(MUSD!C:C,MUSD!A:A,ListaUsinas!E1327)=0,"",SUMIFS(MUSD!C:C,MUSD!A:A,ListaUsinas!E1327))</f>
        <v>1.845</v>
      </c>
      <c r="N1327" s="46" t="s">
        <v>8529</v>
      </c>
      <c r="O1327" s="50"/>
      <c r="P1327" s="79"/>
      <c r="Q1327" s="79"/>
      <c r="R1327" s="79"/>
      <c r="S1327" s="79"/>
      <c r="T1327" s="79"/>
      <c r="U1327" s="79"/>
      <c r="V1327" s="79"/>
      <c r="W1327" s="78"/>
      <c r="Y1327" s="1"/>
      <c r="Z1327" s="1"/>
      <c r="AA1327" s="1"/>
      <c r="AB1327" s="1"/>
      <c r="AC1327" s="1"/>
      <c r="AD1327" s="1"/>
      <c r="AE1327" s="1"/>
      <c r="AF1327" s="1"/>
      <c r="AG1327" s="1"/>
      <c r="AH1327" s="1"/>
    </row>
    <row r="1328" spans="1:34" ht="30" x14ac:dyDescent="0.25">
      <c r="A1328" s="3" t="s">
        <v>6634</v>
      </c>
      <c r="B1328" s="48" t="s">
        <v>3929</v>
      </c>
      <c r="C1328" s="8" t="s">
        <v>5951</v>
      </c>
      <c r="D1328" s="14" t="s">
        <v>5557</v>
      </c>
      <c r="E1328" s="14" t="str">
        <f t="shared" si="20"/>
        <v>074360</v>
      </c>
      <c r="F1328" s="3" t="s">
        <v>1876</v>
      </c>
      <c r="G1328" s="3" t="s">
        <v>940</v>
      </c>
      <c r="H1328" s="3" t="s">
        <v>6</v>
      </c>
      <c r="I1328" s="3" t="str">
        <f>IFERROR(VLOOKUP(E1328,[2]Sheet1!$C:$D,2,0),"TIPO III - Não classificada")</f>
        <v>TIPO III</v>
      </c>
      <c r="J1328" s="3">
        <v>47942</v>
      </c>
      <c r="K1328" s="86"/>
      <c r="L1328" s="117">
        <f>IF(SUMIFS('MUSD26-30'!B:B,'MUSD26-30'!A:A,ListaUsinas!E1328)=0,"",SUMIFS('MUSD26-30'!B:B,'MUSD26-30'!A:A,ListaUsinas!E1328))</f>
        <v>0.5</v>
      </c>
      <c r="M1328" s="117">
        <f>IF(SUMIFS(MUSD!C:C,MUSD!A:A,ListaUsinas!E1328)=0,"",SUMIFS(MUSD!C:C,MUSD!A:A,ListaUsinas!E1328))</f>
        <v>0.5</v>
      </c>
      <c r="N1328" s="46" t="s">
        <v>8596</v>
      </c>
      <c r="O1328" s="50"/>
      <c r="P1328" s="79"/>
      <c r="Q1328" s="79"/>
      <c r="R1328" s="79"/>
      <c r="S1328" s="79"/>
      <c r="T1328" s="79"/>
      <c r="U1328" s="79"/>
      <c r="V1328" s="79"/>
      <c r="W1328" s="78"/>
      <c r="Y1328" s="1"/>
      <c r="Z1328" s="1"/>
      <c r="AA1328" s="1"/>
      <c r="AB1328" s="1"/>
      <c r="AC1328" s="1"/>
      <c r="AD1328" s="1"/>
      <c r="AE1328" s="1"/>
      <c r="AF1328" s="1"/>
      <c r="AG1328" s="1"/>
      <c r="AH1328" s="1"/>
    </row>
    <row r="1329" spans="1:35" x14ac:dyDescent="0.25">
      <c r="A1329" s="3" t="s">
        <v>6634</v>
      </c>
      <c r="B1329" s="48" t="s">
        <v>5113</v>
      </c>
      <c r="C1329" s="8" t="s">
        <v>6075</v>
      </c>
      <c r="D1329" s="14" t="s">
        <v>5560</v>
      </c>
      <c r="E1329" s="14" t="str">
        <f t="shared" si="20"/>
        <v>074054</v>
      </c>
      <c r="F1329" s="14" t="s">
        <v>5006</v>
      </c>
      <c r="G1329" s="3" t="s">
        <v>940</v>
      </c>
      <c r="H1329" s="3" t="s">
        <v>6</v>
      </c>
      <c r="I1329" s="3" t="str">
        <f>IFERROR(VLOOKUP(E1329,[2]Sheet1!$C:$D,2,0),"TIPO III - Não classificada")</f>
        <v>TIPO III</v>
      </c>
      <c r="J1329" s="3">
        <v>47175</v>
      </c>
      <c r="K1329" s="86"/>
      <c r="L1329" s="117">
        <f>IF(SUMIFS('MUSD26-30'!B:B,'MUSD26-30'!A:A,ListaUsinas!E1329)=0,"",SUMIFS('MUSD26-30'!B:B,'MUSD26-30'!A:A,ListaUsinas!E1329))</f>
        <v>0.42</v>
      </c>
      <c r="M1329" s="117">
        <f>IF(SUMIFS(MUSD!C:C,MUSD!A:A,ListaUsinas!E1329)=0,"",SUMIFS(MUSD!C:C,MUSD!A:A,ListaUsinas!E1329))</f>
        <v>0.42</v>
      </c>
      <c r="N1329" s="46" t="s">
        <v>8598</v>
      </c>
      <c r="O1329" s="50"/>
      <c r="P1329" s="79"/>
      <c r="Q1329" s="79"/>
      <c r="R1329" s="79"/>
      <c r="S1329" s="79"/>
      <c r="T1329" s="79"/>
      <c r="U1329" s="79"/>
      <c r="V1329" s="79"/>
      <c r="W1329" s="78"/>
      <c r="Y1329" s="1"/>
      <c r="Z1329" s="1"/>
      <c r="AA1329" s="1"/>
      <c r="AB1329" s="1"/>
      <c r="AC1329" s="1"/>
      <c r="AD1329" s="1"/>
      <c r="AE1329" s="1"/>
      <c r="AF1329" s="1"/>
      <c r="AG1329" s="1"/>
      <c r="AH1329" s="1"/>
    </row>
    <row r="1330" spans="1:35" x14ac:dyDescent="0.25">
      <c r="A1330" s="3" t="s">
        <v>6634</v>
      </c>
      <c r="B1330" s="48" t="s">
        <v>3929</v>
      </c>
      <c r="C1330" s="8" t="s">
        <v>6045</v>
      </c>
      <c r="D1330" s="14" t="s">
        <v>5571</v>
      </c>
      <c r="E1330" s="14" t="str">
        <f t="shared" si="20"/>
        <v>073233</v>
      </c>
      <c r="F1330" s="14" t="s">
        <v>3938</v>
      </c>
      <c r="G1330" s="3" t="s">
        <v>940</v>
      </c>
      <c r="H1330" s="3" t="s">
        <v>6</v>
      </c>
      <c r="I1330" s="3" t="str">
        <f>IFERROR(VLOOKUP(E1330,[2]Sheet1!$C:$D,2,0),"TIPO III - Não classificada")</f>
        <v>TIPO III</v>
      </c>
      <c r="J1330" s="3">
        <v>47112</v>
      </c>
      <c r="K1330" s="86"/>
      <c r="L1330" s="117">
        <f>IF(SUMIFS('MUSD26-30'!B:B,'MUSD26-30'!A:A,ListaUsinas!E1330)=0,"",SUMIFS('MUSD26-30'!B:B,'MUSD26-30'!A:A,ListaUsinas!E1330))</f>
        <v>0.998</v>
      </c>
      <c r="M1330" s="117">
        <f>IF(SUMIFS(MUSD!C:C,MUSD!A:A,ListaUsinas!E1330)=0,"",SUMIFS(MUSD!C:C,MUSD!A:A,ListaUsinas!E1330))</f>
        <v>0.998</v>
      </c>
      <c r="N1330" s="46" t="s">
        <v>8529</v>
      </c>
      <c r="O1330" s="50"/>
      <c r="P1330" s="79"/>
      <c r="Q1330" s="79"/>
      <c r="R1330" s="79"/>
      <c r="S1330" s="79"/>
      <c r="T1330" s="79"/>
      <c r="U1330" s="79"/>
      <c r="V1330" s="79"/>
      <c r="W1330" s="78"/>
      <c r="Y1330" s="1"/>
      <c r="Z1330" s="1"/>
      <c r="AA1330" s="1"/>
      <c r="AB1330" s="1"/>
      <c r="AC1330" s="1"/>
      <c r="AD1330" s="1"/>
      <c r="AE1330" s="1"/>
      <c r="AF1330" s="1"/>
      <c r="AG1330" s="1"/>
      <c r="AH1330" s="1"/>
    </row>
    <row r="1331" spans="1:35" x14ac:dyDescent="0.25">
      <c r="A1331" s="3" t="s">
        <v>6634</v>
      </c>
      <c r="B1331" s="48" t="s">
        <v>3929</v>
      </c>
      <c r="C1331" s="8" t="s">
        <v>6046</v>
      </c>
      <c r="D1331" s="14" t="s">
        <v>5572</v>
      </c>
      <c r="E1331" s="14" t="str">
        <f t="shared" si="20"/>
        <v>073229</v>
      </c>
      <c r="F1331" s="14" t="s">
        <v>3938</v>
      </c>
      <c r="G1331" s="3" t="s">
        <v>940</v>
      </c>
      <c r="H1331" s="3" t="s">
        <v>6</v>
      </c>
      <c r="I1331" s="3" t="str">
        <f>IFERROR(VLOOKUP(E1331,[2]Sheet1!$C:$D,2,0),"TIPO III - Não classificada")</f>
        <v>TIPO III</v>
      </c>
      <c r="J1331" s="3">
        <v>48004</v>
      </c>
      <c r="K1331" s="86"/>
      <c r="L1331" s="117">
        <f>IF(SUMIFS('MUSD26-30'!B:B,'MUSD26-30'!A:A,ListaUsinas!E1331)=0,"",SUMIFS('MUSD26-30'!B:B,'MUSD26-30'!A:A,ListaUsinas!E1331))</f>
        <v>0.7</v>
      </c>
      <c r="M1331" s="117">
        <f>IF(SUMIFS(MUSD!C:C,MUSD!A:A,ListaUsinas!E1331)=0,"",SUMIFS(MUSD!C:C,MUSD!A:A,ListaUsinas!E1331))</f>
        <v>0.7</v>
      </c>
      <c r="N1331" s="46" t="s">
        <v>8529</v>
      </c>
      <c r="O1331" s="50"/>
      <c r="P1331" s="79"/>
      <c r="Q1331" s="79"/>
      <c r="R1331" s="79"/>
      <c r="S1331" s="79"/>
      <c r="T1331" s="79"/>
      <c r="U1331" s="79"/>
      <c r="V1331" s="79"/>
      <c r="W1331" s="78"/>
      <c r="Y1331" s="1"/>
      <c r="Z1331" s="1"/>
      <c r="AA1331" s="1"/>
      <c r="AB1331" s="1"/>
      <c r="AC1331" s="1"/>
      <c r="AD1331" s="1"/>
      <c r="AE1331" s="1"/>
      <c r="AF1331" s="1"/>
      <c r="AG1331" s="1"/>
      <c r="AH1331" s="1"/>
    </row>
    <row r="1332" spans="1:35" x14ac:dyDescent="0.25">
      <c r="A1332" s="3" t="s">
        <v>6634</v>
      </c>
      <c r="B1332" s="48" t="s">
        <v>5113</v>
      </c>
      <c r="C1332" s="8" t="s">
        <v>6050</v>
      </c>
      <c r="D1332" s="14" t="s">
        <v>5574</v>
      </c>
      <c r="E1332" s="14" t="str">
        <f t="shared" si="20"/>
        <v>072967</v>
      </c>
      <c r="F1332" s="14" t="s">
        <v>5006</v>
      </c>
      <c r="G1332" s="3" t="s">
        <v>940</v>
      </c>
      <c r="H1332" s="3" t="s">
        <v>6</v>
      </c>
      <c r="I1332" s="3" t="str">
        <f>IFERROR(VLOOKUP(E1332,[2]Sheet1!$C:$D,2,0),"TIPO III - Não classificada")</f>
        <v>TIPO III</v>
      </c>
      <c r="J1332" s="3">
        <v>47175</v>
      </c>
      <c r="K1332" s="86"/>
      <c r="L1332" s="117">
        <f>IF(SUMIFS('MUSD26-30'!B:B,'MUSD26-30'!A:A,ListaUsinas!E1332)=0,"",SUMIFS('MUSD26-30'!B:B,'MUSD26-30'!A:A,ListaUsinas!E1332))</f>
        <v>0.7</v>
      </c>
      <c r="M1332" s="117">
        <f>IF(SUMIFS(MUSD!C:C,MUSD!A:A,ListaUsinas!E1332)=0,"",SUMIFS(MUSD!C:C,MUSD!A:A,ListaUsinas!E1332))</f>
        <v>0.7</v>
      </c>
      <c r="N1332" s="46" t="s">
        <v>8599</v>
      </c>
      <c r="O1332" s="50"/>
      <c r="P1332" s="79"/>
      <c r="Q1332" s="79"/>
      <c r="R1332" s="79"/>
      <c r="S1332" s="79"/>
      <c r="T1332" s="79"/>
      <c r="U1332" s="79"/>
      <c r="V1332" s="79"/>
      <c r="W1332" s="78"/>
      <c r="Y1332" s="1"/>
      <c r="Z1332" s="1"/>
      <c r="AA1332" s="1"/>
      <c r="AB1332" s="1"/>
      <c r="AC1332" s="1"/>
      <c r="AD1332" s="1"/>
      <c r="AE1332" s="1"/>
      <c r="AF1332" s="1"/>
      <c r="AG1332" s="1"/>
      <c r="AH1332" s="1"/>
    </row>
    <row r="1333" spans="1:35" x14ac:dyDescent="0.25">
      <c r="A1333" s="3" t="s">
        <v>6634</v>
      </c>
      <c r="B1333" s="48" t="s">
        <v>5113</v>
      </c>
      <c r="C1333" s="8" t="s">
        <v>6051</v>
      </c>
      <c r="D1333" s="14" t="s">
        <v>5577</v>
      </c>
      <c r="E1333" s="14" t="str">
        <f t="shared" si="20"/>
        <v>074225</v>
      </c>
      <c r="F1333" s="14" t="s">
        <v>5006</v>
      </c>
      <c r="G1333" s="3" t="s">
        <v>940</v>
      </c>
      <c r="H1333" s="3" t="s">
        <v>6</v>
      </c>
      <c r="I1333" s="3" t="str">
        <f>IFERROR(VLOOKUP(E1333,[2]Sheet1!$C:$D,2,0),"TIPO III - Não classificada")</f>
        <v>TIPO III</v>
      </c>
      <c r="J1333" s="3">
        <v>5193</v>
      </c>
      <c r="K1333" s="86"/>
      <c r="L1333" s="117">
        <f>IF(SUMIFS('MUSD26-30'!B:B,'MUSD26-30'!A:A,ListaUsinas!E1333)=0,"",SUMIFS('MUSD26-30'!B:B,'MUSD26-30'!A:A,ListaUsinas!E1333))</f>
        <v>1</v>
      </c>
      <c r="M1333" s="117">
        <f>IF(SUMIFS(MUSD!C:C,MUSD!A:A,ListaUsinas!E1333)=0,"",SUMIFS(MUSD!C:C,MUSD!A:A,ListaUsinas!E1333))</f>
        <v>5.6719999999999997</v>
      </c>
      <c r="N1333" s="46" t="s">
        <v>8600</v>
      </c>
      <c r="O1333" s="50"/>
      <c r="P1333" s="79"/>
      <c r="Q1333" s="79"/>
      <c r="R1333" s="79"/>
      <c r="S1333" s="79"/>
      <c r="T1333" s="79"/>
      <c r="U1333" s="79"/>
      <c r="V1333" s="79"/>
      <c r="W1333" s="78"/>
      <c r="Y1333" s="1"/>
      <c r="Z1333" s="1"/>
      <c r="AA1333" s="1"/>
      <c r="AB1333" s="1"/>
      <c r="AC1333" s="1"/>
      <c r="AD1333" s="1"/>
      <c r="AE1333" s="1"/>
      <c r="AF1333" s="1"/>
      <c r="AG1333" s="1"/>
      <c r="AH1333" s="1"/>
      <c r="AI1333" s="1" t="e">
        <f>VLOOKUP(AA1333,'[3]Separação TipoIIB-III-carga-UFV'!$A:$D,4,0)</f>
        <v>#N/A</v>
      </c>
    </row>
    <row r="1334" spans="1:35" x14ac:dyDescent="0.25">
      <c r="A1334" s="3" t="s">
        <v>6634</v>
      </c>
      <c r="B1334" s="48" t="s">
        <v>5112</v>
      </c>
      <c r="C1334" s="8" t="s">
        <v>6072</v>
      </c>
      <c r="D1334" s="14" t="s">
        <v>5578</v>
      </c>
      <c r="E1334" s="14" t="str">
        <f t="shared" si="20"/>
        <v>071784</v>
      </c>
      <c r="F1334" s="14" t="s">
        <v>4276</v>
      </c>
      <c r="G1334" s="3" t="s">
        <v>940</v>
      </c>
      <c r="H1334" s="3" t="s">
        <v>6</v>
      </c>
      <c r="I1334" s="3" t="str">
        <f>IFERROR(VLOOKUP(E1334,[2]Sheet1!$C:$D,2,0),"TIPO III - Não classificada")</f>
        <v>TIPO III</v>
      </c>
      <c r="J1334" s="3">
        <v>47696</v>
      </c>
      <c r="K1334" s="86"/>
      <c r="L1334" s="117" t="str">
        <f>IF(SUMIFS('MUSD26-30'!B:B,'MUSD26-30'!A:A,ListaUsinas!E1334)=0,"",SUMIFS('MUSD26-30'!B:B,'MUSD26-30'!A:A,ListaUsinas!E1334))</f>
        <v/>
      </c>
      <c r="M1334" s="117" t="str">
        <f>IF(SUMIFS(MUSD!C:C,MUSD!A:A,ListaUsinas!E1334)=0,"",SUMIFS(MUSD!C:C,MUSD!A:A,ListaUsinas!E1334))</f>
        <v/>
      </c>
      <c r="N1334" s="46"/>
      <c r="O1334" s="50"/>
      <c r="P1334" s="79"/>
      <c r="Q1334" s="79"/>
      <c r="R1334" s="79"/>
      <c r="S1334" s="79"/>
      <c r="T1334" s="79"/>
      <c r="U1334" s="79"/>
      <c r="V1334" s="79"/>
      <c r="W1334" s="78"/>
      <c r="Y1334" s="1"/>
      <c r="Z1334" s="1"/>
      <c r="AA1334" s="1"/>
      <c r="AB1334" s="1"/>
      <c r="AC1334" s="1"/>
      <c r="AD1334" s="1"/>
      <c r="AE1334" s="1"/>
      <c r="AF1334" s="1"/>
      <c r="AG1334" s="1"/>
      <c r="AH1334" s="1"/>
    </row>
    <row r="1335" spans="1:35" ht="30" x14ac:dyDescent="0.25">
      <c r="A1335" s="3" t="s">
        <v>6634</v>
      </c>
      <c r="B1335" s="48" t="s">
        <v>5113</v>
      </c>
      <c r="C1335" s="8" t="s">
        <v>6005</v>
      </c>
      <c r="D1335" s="14" t="s">
        <v>5582</v>
      </c>
      <c r="E1335" s="14" t="str">
        <f t="shared" si="20"/>
        <v>074165</v>
      </c>
      <c r="F1335" s="14" t="s">
        <v>4857</v>
      </c>
      <c r="G1335" s="3" t="s">
        <v>6656</v>
      </c>
      <c r="H1335" s="3" t="s">
        <v>6</v>
      </c>
      <c r="I1335" s="3" t="str">
        <f>IFERROR(VLOOKUP(E1335,[2]Sheet1!$C:$D,2,0),"TIPO III - Não classificada")</f>
        <v>TIPO III</v>
      </c>
      <c r="J1335" s="3">
        <v>47703</v>
      </c>
      <c r="K1335" s="86"/>
      <c r="L1335" s="117">
        <f>IF(SUMIFS('MUSD26-30'!B:B,'MUSD26-30'!A:A,ListaUsinas!E1335)=0,"",SUMIFS('MUSD26-30'!B:B,'MUSD26-30'!A:A,ListaUsinas!E1335))</f>
        <v>7.4999999999999997E-2</v>
      </c>
      <c r="M1335" s="117">
        <f>IF(SUMIFS(MUSD!C:C,MUSD!A:A,ListaUsinas!E1335)=0,"",SUMIFS(MUSD!C:C,MUSD!A:A,ListaUsinas!E1335))</f>
        <v>7.4999999999999997E-2</v>
      </c>
      <c r="N1335" s="81" t="s">
        <v>6006</v>
      </c>
      <c r="O1335" s="50"/>
      <c r="P1335" s="79"/>
      <c r="Q1335" s="79"/>
      <c r="R1335" s="79"/>
      <c r="S1335" s="79"/>
      <c r="T1335" s="79"/>
      <c r="U1335" s="79"/>
      <c r="V1335" s="79"/>
      <c r="W1335" s="78"/>
      <c r="Y1335" s="1"/>
      <c r="Z1335" s="1"/>
      <c r="AA1335" s="1"/>
      <c r="AB1335" s="1"/>
      <c r="AC1335" s="1"/>
      <c r="AD1335" s="1"/>
      <c r="AE1335" s="1"/>
      <c r="AF1335" s="1"/>
      <c r="AG1335" s="1"/>
      <c r="AH1335" s="1"/>
    </row>
    <row r="1336" spans="1:35" x14ac:dyDescent="0.25">
      <c r="A1336" s="3" t="s">
        <v>6634</v>
      </c>
      <c r="B1336" s="48" t="s">
        <v>5112</v>
      </c>
      <c r="C1336" s="8" t="s">
        <v>6078</v>
      </c>
      <c r="D1336" s="14" t="s">
        <v>5584</v>
      </c>
      <c r="E1336" s="14" t="str">
        <f t="shared" si="20"/>
        <v>073728</v>
      </c>
      <c r="F1336" s="14" t="s">
        <v>4276</v>
      </c>
      <c r="G1336" s="3" t="s">
        <v>940</v>
      </c>
      <c r="H1336" s="3" t="s">
        <v>6</v>
      </c>
      <c r="I1336" s="3" t="str">
        <f>IFERROR(VLOOKUP(E1336,[2]Sheet1!$C:$D,2,0),"TIPO III - Não classificada")</f>
        <v>TIPO III</v>
      </c>
      <c r="J1336" s="3">
        <v>47847</v>
      </c>
      <c r="K1336" s="86"/>
      <c r="L1336" s="117" t="str">
        <f>IF(SUMIFS('MUSD26-30'!B:B,'MUSD26-30'!A:A,ListaUsinas!E1336)=0,"",SUMIFS('MUSD26-30'!B:B,'MUSD26-30'!A:A,ListaUsinas!E1336))</f>
        <v/>
      </c>
      <c r="M1336" s="117" t="str">
        <f>IF(SUMIFS(MUSD!C:C,MUSD!A:A,ListaUsinas!E1336)=0,"",SUMIFS(MUSD!C:C,MUSD!A:A,ListaUsinas!E1336))</f>
        <v/>
      </c>
      <c r="N1336" s="46"/>
      <c r="O1336" s="50"/>
      <c r="P1336" s="79"/>
      <c r="Q1336" s="79"/>
      <c r="R1336" s="79"/>
      <c r="S1336" s="79"/>
      <c r="T1336" s="79"/>
      <c r="U1336" s="79"/>
      <c r="V1336" s="79"/>
      <c r="W1336" s="78"/>
      <c r="Y1336" s="1"/>
      <c r="Z1336" s="1"/>
      <c r="AA1336" s="1"/>
      <c r="AB1336" s="1"/>
      <c r="AC1336" s="1"/>
      <c r="AD1336" s="1"/>
      <c r="AE1336" s="1"/>
      <c r="AF1336" s="1"/>
      <c r="AG1336" s="1"/>
      <c r="AH1336" s="1"/>
    </row>
    <row r="1337" spans="1:35" x14ac:dyDescent="0.25">
      <c r="A1337" s="3" t="s">
        <v>6634</v>
      </c>
      <c r="B1337" s="48" t="s">
        <v>3929</v>
      </c>
      <c r="C1337" s="8" t="s">
        <v>5998</v>
      </c>
      <c r="D1337" s="14" t="s">
        <v>5586</v>
      </c>
      <c r="E1337" s="14" t="str">
        <f t="shared" si="20"/>
        <v>074166</v>
      </c>
      <c r="F1337" s="14" t="s">
        <v>3933</v>
      </c>
      <c r="G1337" s="3" t="s">
        <v>940</v>
      </c>
      <c r="H1337" s="3" t="s">
        <v>6</v>
      </c>
      <c r="I1337" s="3" t="str">
        <f>IFERROR(VLOOKUP(E1337,[2]Sheet1!$C:$D,2,0),"TIPO III - Não classificada")</f>
        <v>TIPO III</v>
      </c>
      <c r="J1337" s="3">
        <v>47292</v>
      </c>
      <c r="K1337" s="86"/>
      <c r="L1337" s="117">
        <f>IF(SUMIFS('MUSD26-30'!B:B,'MUSD26-30'!A:A,ListaUsinas!E1337)=0,"",SUMIFS('MUSD26-30'!B:B,'MUSD26-30'!A:A,ListaUsinas!E1337))</f>
        <v>1.075</v>
      </c>
      <c r="M1337" s="117">
        <f>IF(SUMIFS(MUSD!C:C,MUSD!A:A,ListaUsinas!E1337)=0,"",SUMIFS(MUSD!C:C,MUSD!A:A,ListaUsinas!E1337))</f>
        <v>0.3</v>
      </c>
      <c r="N1337" s="46" t="s">
        <v>8529</v>
      </c>
      <c r="O1337" s="50"/>
      <c r="P1337" s="79"/>
      <c r="Q1337" s="79"/>
      <c r="R1337" s="79"/>
      <c r="S1337" s="79"/>
      <c r="T1337" s="79"/>
      <c r="U1337" s="79"/>
      <c r="V1337" s="79"/>
      <c r="W1337" s="78"/>
      <c r="Y1337" s="1"/>
      <c r="Z1337" s="1"/>
      <c r="AA1337" s="1"/>
      <c r="AB1337" s="1"/>
      <c r="AC1337" s="1"/>
      <c r="AD1337" s="1"/>
      <c r="AE1337" s="1"/>
      <c r="AF1337" s="1"/>
      <c r="AG1337" s="1"/>
      <c r="AH1337" s="1"/>
    </row>
    <row r="1338" spans="1:35" x14ac:dyDescent="0.25">
      <c r="A1338" s="3" t="s">
        <v>6634</v>
      </c>
      <c r="B1338" s="48" t="s">
        <v>5113</v>
      </c>
      <c r="C1338" s="8" t="s">
        <v>6007</v>
      </c>
      <c r="D1338" s="14" t="s">
        <v>5591</v>
      </c>
      <c r="E1338" s="14" t="str">
        <f t="shared" si="20"/>
        <v>072977</v>
      </c>
      <c r="F1338" s="14" t="s">
        <v>4857</v>
      </c>
      <c r="G1338" s="3" t="s">
        <v>940</v>
      </c>
      <c r="H1338" s="3" t="s">
        <v>6</v>
      </c>
      <c r="I1338" s="3" t="str">
        <f>IFERROR(VLOOKUP(E1338,[2]Sheet1!$C:$D,2,0),"TIPO III - Não classificada")</f>
        <v>TIPO III</v>
      </c>
      <c r="J1338" s="3">
        <v>47703</v>
      </c>
      <c r="K1338" s="86"/>
      <c r="L1338" s="117">
        <f>IF(SUMIFS('MUSD26-30'!B:B,'MUSD26-30'!A:A,ListaUsinas!E1338)=0,"",SUMIFS('MUSD26-30'!B:B,'MUSD26-30'!A:A,ListaUsinas!E1338))</f>
        <v>0.5</v>
      </c>
      <c r="M1338" s="117">
        <f>IF(SUMIFS(MUSD!C:C,MUSD!A:A,ListaUsinas!E1338)=0,"",SUMIFS(MUSD!C:C,MUSD!A:A,ListaUsinas!E1338))</f>
        <v>0.5</v>
      </c>
      <c r="N1338" s="46"/>
      <c r="O1338" s="50"/>
      <c r="P1338" s="79"/>
      <c r="Q1338" s="79"/>
      <c r="R1338" s="79"/>
      <c r="S1338" s="79"/>
      <c r="T1338" s="79"/>
      <c r="U1338" s="79"/>
      <c r="V1338" s="79"/>
      <c r="W1338" s="78"/>
      <c r="Y1338" s="1"/>
      <c r="Z1338" s="1"/>
      <c r="AA1338" s="1"/>
      <c r="AB1338" s="1"/>
      <c r="AC1338" s="1"/>
      <c r="AD1338" s="1"/>
      <c r="AE1338" s="1"/>
      <c r="AF1338" s="1"/>
      <c r="AG1338" s="1"/>
      <c r="AH1338" s="1"/>
    </row>
    <row r="1339" spans="1:35" x14ac:dyDescent="0.25">
      <c r="A1339" s="3" t="s">
        <v>6634</v>
      </c>
      <c r="B1339" s="48" t="s">
        <v>5112</v>
      </c>
      <c r="C1339" s="8" t="s">
        <v>6112</v>
      </c>
      <c r="D1339" s="14" t="s">
        <v>3112</v>
      </c>
      <c r="E1339" s="14" t="str">
        <f t="shared" si="20"/>
        <v>028140</v>
      </c>
      <c r="F1339" s="14" t="s">
        <v>4276</v>
      </c>
      <c r="G1339" s="3" t="s">
        <v>940</v>
      </c>
      <c r="H1339" s="3" t="s">
        <v>6</v>
      </c>
      <c r="I1339" s="3" t="str">
        <f>IFERROR(VLOOKUP(E1339,[2]Sheet1!$C:$D,2,0),"TIPO III - Não classificada")</f>
        <v>TIPO III</v>
      </c>
      <c r="J1339" s="3">
        <v>46844</v>
      </c>
      <c r="K1339" s="86"/>
      <c r="L1339" s="117">
        <f>IF(SUMIFS('MUSD26-30'!B:B,'MUSD26-30'!A:A,ListaUsinas!E1339)=0,"",SUMIFS('MUSD26-30'!B:B,'MUSD26-30'!A:A,ListaUsinas!E1339))</f>
        <v>3</v>
      </c>
      <c r="M1339" s="117">
        <f>IF(SUMIFS(MUSD!C:C,MUSD!A:A,ListaUsinas!E1339)=0,"",SUMIFS(MUSD!C:C,MUSD!A:A,ListaUsinas!E1339))</f>
        <v>3</v>
      </c>
      <c r="N1339" s="46" t="s">
        <v>5928</v>
      </c>
      <c r="O1339" s="50"/>
      <c r="P1339" s="79"/>
      <c r="Q1339" s="79"/>
      <c r="R1339" s="79"/>
      <c r="S1339" s="79"/>
      <c r="T1339" s="79"/>
      <c r="U1339" s="79"/>
      <c r="V1339" s="79"/>
      <c r="W1339" s="78"/>
      <c r="Y1339" s="1"/>
      <c r="Z1339" s="1"/>
      <c r="AA1339" s="1"/>
      <c r="AB1339" s="1"/>
      <c r="AC1339" s="1"/>
      <c r="AD1339" s="1"/>
      <c r="AE1339" s="1"/>
      <c r="AF1339" s="1"/>
      <c r="AG1339" s="1"/>
      <c r="AH1339" s="1"/>
    </row>
    <row r="1340" spans="1:35" x14ac:dyDescent="0.25">
      <c r="A1340" s="3" t="s">
        <v>6634</v>
      </c>
      <c r="B1340" s="48" t="s">
        <v>5112</v>
      </c>
      <c r="C1340" s="8" t="s">
        <v>5944</v>
      </c>
      <c r="D1340" s="14" t="s">
        <v>5603</v>
      </c>
      <c r="E1340" s="14" t="str">
        <f t="shared" si="20"/>
        <v>072774</v>
      </c>
      <c r="F1340" s="14" t="s">
        <v>4564</v>
      </c>
      <c r="G1340" s="3" t="s">
        <v>940</v>
      </c>
      <c r="H1340" s="3" t="s">
        <v>6</v>
      </c>
      <c r="I1340" s="3" t="str">
        <f>IFERROR(VLOOKUP(E1340,[2]Sheet1!$C:$D,2,0),"TIPO III - Não classificada")</f>
        <v>TIPO III</v>
      </c>
      <c r="J1340" s="3">
        <v>47093</v>
      </c>
      <c r="K1340" s="86"/>
      <c r="L1340" s="117">
        <f>IF(SUMIFS('MUSD26-30'!B:B,'MUSD26-30'!A:A,ListaUsinas!E1340)=0,"",SUMIFS('MUSD26-30'!B:B,'MUSD26-30'!A:A,ListaUsinas!E1340))</f>
        <v>13</v>
      </c>
      <c r="M1340" s="117">
        <f>IF(SUMIFS(MUSD!C:C,MUSD!A:A,ListaUsinas!E1340)=0,"",SUMIFS(MUSD!C:C,MUSD!A:A,ListaUsinas!E1340))</f>
        <v>26</v>
      </c>
      <c r="N1340" s="46" t="s">
        <v>8529</v>
      </c>
      <c r="O1340" s="50"/>
      <c r="P1340" s="79"/>
      <c r="Q1340" s="79"/>
      <c r="R1340" s="79"/>
      <c r="S1340" s="79"/>
      <c r="T1340" s="79"/>
      <c r="U1340" s="79"/>
      <c r="V1340" s="79"/>
      <c r="W1340" s="78"/>
      <c r="Y1340" s="1"/>
      <c r="Z1340" s="1"/>
      <c r="AA1340" s="1"/>
      <c r="AB1340" s="1"/>
      <c r="AC1340" s="1"/>
      <c r="AD1340" s="1"/>
      <c r="AE1340" s="1"/>
      <c r="AF1340" s="1"/>
      <c r="AG1340" s="1"/>
      <c r="AH1340" s="1"/>
    </row>
    <row r="1341" spans="1:35" x14ac:dyDescent="0.25">
      <c r="A1341" s="3" t="s">
        <v>7932</v>
      </c>
      <c r="B1341" s="48" t="s">
        <v>3929</v>
      </c>
      <c r="C1341" s="8" t="s">
        <v>5933</v>
      </c>
      <c r="D1341" s="14" t="s">
        <v>5600</v>
      </c>
      <c r="E1341" s="14" t="str">
        <f t="shared" si="20"/>
        <v>029232</v>
      </c>
      <c r="F1341" s="14" t="s">
        <v>489</v>
      </c>
      <c r="G1341" s="3" t="s">
        <v>940</v>
      </c>
      <c r="H1341" s="3" t="s">
        <v>7</v>
      </c>
      <c r="I1341" s="3" t="str">
        <f>IFERROR(VLOOKUP(E1341,[2]Sheet1!$C:$D,2,0),"TIPO III - Não classificada")</f>
        <v>TIPO III</v>
      </c>
      <c r="J1341" s="3">
        <v>46935</v>
      </c>
      <c r="K1341" s="86"/>
      <c r="L1341" s="117">
        <f>IF(SUMIFS('MUSD26-30'!B:B,'MUSD26-30'!A:A,ListaUsinas!E1341)=0,"",SUMIFS('MUSD26-30'!B:B,'MUSD26-30'!A:A,ListaUsinas!E1341))</f>
        <v>12</v>
      </c>
      <c r="M1341" s="117">
        <f>IF(SUMIFS(MUSD!C:C,MUSD!A:A,ListaUsinas!E1341)=0,"",SUMIFS(MUSD!C:C,MUSD!A:A,ListaUsinas!E1341))</f>
        <v>12</v>
      </c>
      <c r="N1341" s="46" t="s">
        <v>7921</v>
      </c>
      <c r="O1341" s="50"/>
      <c r="P1341" s="79"/>
      <c r="Q1341" s="79"/>
      <c r="R1341" s="79"/>
      <c r="S1341" s="79"/>
      <c r="T1341" s="79"/>
      <c r="U1341" s="79"/>
      <c r="V1341" s="79"/>
      <c r="W1341" s="78"/>
      <c r="Y1341" s="1"/>
      <c r="Z1341" s="1"/>
      <c r="AA1341" s="1"/>
      <c r="AB1341" s="1"/>
      <c r="AC1341" s="1"/>
      <c r="AD1341" s="1"/>
      <c r="AE1341" s="1"/>
      <c r="AF1341" s="1"/>
      <c r="AG1341" s="1"/>
      <c r="AH1341" s="1"/>
    </row>
    <row r="1342" spans="1:35" x14ac:dyDescent="0.25">
      <c r="A1342" s="3" t="s">
        <v>6634</v>
      </c>
      <c r="B1342" s="48" t="s">
        <v>5112</v>
      </c>
      <c r="C1342" s="8" t="s">
        <v>5949</v>
      </c>
      <c r="D1342" s="14" t="s">
        <v>5601</v>
      </c>
      <c r="E1342" s="14" t="str">
        <f t="shared" si="20"/>
        <v>072846</v>
      </c>
      <c r="F1342" s="14" t="s">
        <v>4275</v>
      </c>
      <c r="G1342" s="3" t="s">
        <v>940</v>
      </c>
      <c r="H1342" s="3" t="s">
        <v>6</v>
      </c>
      <c r="I1342" s="3" t="str">
        <f>IFERROR(VLOOKUP(E1342,[2]Sheet1!$C:$D,2,0),"TIPO III - Não classificada")</f>
        <v>TIPO III</v>
      </c>
      <c r="J1342" s="3">
        <v>46832</v>
      </c>
      <c r="K1342" s="86"/>
      <c r="L1342" s="117">
        <f>IF(SUMIFS('MUSD26-30'!B:B,'MUSD26-30'!A:A,ListaUsinas!E1342)=0,"",SUMIFS('MUSD26-30'!B:B,'MUSD26-30'!A:A,ListaUsinas!E1342))</f>
        <v>3.5</v>
      </c>
      <c r="M1342" s="117">
        <f>IF(SUMIFS(MUSD!C:C,MUSD!A:A,ListaUsinas!E1342)=0,"",SUMIFS(MUSD!C:C,MUSD!A:A,ListaUsinas!E1342))</f>
        <v>3</v>
      </c>
      <c r="N1342" s="46"/>
      <c r="O1342" s="50"/>
      <c r="P1342" s="79"/>
      <c r="Q1342" s="79"/>
      <c r="R1342" s="79"/>
      <c r="S1342" s="79"/>
      <c r="T1342" s="79"/>
      <c r="U1342" s="79"/>
      <c r="V1342" s="79"/>
      <c r="W1342" s="78"/>
      <c r="Y1342" s="1"/>
      <c r="Z1342" s="1"/>
      <c r="AA1342" s="1"/>
      <c r="AB1342" s="1"/>
      <c r="AC1342" s="1"/>
      <c r="AD1342" s="1"/>
      <c r="AE1342" s="1"/>
      <c r="AF1342" s="1"/>
      <c r="AG1342" s="1"/>
      <c r="AH1342" s="1"/>
    </row>
    <row r="1343" spans="1:35" x14ac:dyDescent="0.25">
      <c r="A1343" s="3" t="s">
        <v>6634</v>
      </c>
      <c r="B1343" s="48" t="s">
        <v>3929</v>
      </c>
      <c r="C1343" s="8" t="s">
        <v>5935</v>
      </c>
      <c r="D1343" s="14" t="s">
        <v>6087</v>
      </c>
      <c r="E1343" s="14" t="str">
        <f t="shared" si="20"/>
        <v>037329</v>
      </c>
      <c r="F1343" s="14" t="s">
        <v>3938</v>
      </c>
      <c r="G1343" s="3" t="s">
        <v>6600</v>
      </c>
      <c r="H1343" s="3" t="s">
        <v>6</v>
      </c>
      <c r="I1343" s="3" t="str">
        <f>IFERROR(VLOOKUP(E1343,[2]Sheet1!$C:$D,2,0),"TIPO III - Não classificada")</f>
        <v>TIPO III - Não classificada</v>
      </c>
      <c r="J1343" s="3">
        <v>48018</v>
      </c>
      <c r="K1343" s="86">
        <v>47665</v>
      </c>
      <c r="L1343" s="117">
        <f>IF(SUMIFS('MUSD26-30'!B:B,'MUSD26-30'!A:A,ListaUsinas!E1343)=0,"",SUMIFS('MUSD26-30'!B:B,'MUSD26-30'!A:A,ListaUsinas!E1343))</f>
        <v>13.3</v>
      </c>
      <c r="M1343" s="117">
        <f>IF(SUMIFS(MUSD!C:C,MUSD!A:A,ListaUsinas!E1343)=0,"",SUMIFS(MUSD!C:C,MUSD!A:A,ListaUsinas!E1343))</f>
        <v>13.3</v>
      </c>
      <c r="N1343" s="46" t="s">
        <v>8529</v>
      </c>
      <c r="O1343" s="50"/>
      <c r="P1343" s="79"/>
      <c r="Q1343" s="79"/>
      <c r="R1343" s="79"/>
      <c r="S1343" s="79"/>
      <c r="T1343" s="79"/>
      <c r="U1343" s="79"/>
      <c r="V1343" s="79"/>
      <c r="W1343" s="78"/>
      <c r="Y1343" s="1"/>
      <c r="Z1343" s="1"/>
      <c r="AA1343" s="1"/>
      <c r="AB1343" s="1"/>
      <c r="AC1343" s="1"/>
      <c r="AD1343" s="1"/>
      <c r="AE1343" s="1"/>
      <c r="AF1343" s="1"/>
      <c r="AG1343" s="1"/>
      <c r="AH1343" s="1"/>
    </row>
    <row r="1344" spans="1:35" x14ac:dyDescent="0.25">
      <c r="A1344" s="3" t="s">
        <v>6634</v>
      </c>
      <c r="B1344" s="48" t="s">
        <v>3929</v>
      </c>
      <c r="C1344" s="120" t="s">
        <v>5947</v>
      </c>
      <c r="D1344" s="14" t="s">
        <v>6094</v>
      </c>
      <c r="E1344" s="14" t="str">
        <f t="shared" si="20"/>
        <v>074441</v>
      </c>
      <c r="F1344" s="14" t="s">
        <v>489</v>
      </c>
      <c r="G1344" s="3" t="s">
        <v>6600</v>
      </c>
      <c r="H1344" s="3" t="s">
        <v>6</v>
      </c>
      <c r="I1344" s="3" t="str">
        <f>IFERROR(VLOOKUP(E1344,[2]Sheet1!$C:$D,2,0),"TIPO III - Não classificada")</f>
        <v>TIPO III</v>
      </c>
      <c r="J1344" s="3">
        <v>47766</v>
      </c>
      <c r="K1344" s="86">
        <v>47119</v>
      </c>
      <c r="L1344" s="117">
        <f>IF(SUMIFS('MUSD26-30'!B:B,'MUSD26-30'!A:A,ListaUsinas!E1344)=0,"",SUMIFS('MUSD26-30'!B:B,'MUSD26-30'!A:A,ListaUsinas!E1344))</f>
        <v>11</v>
      </c>
      <c r="M1344" s="117">
        <f>IF(SUMIFS(MUSD!C:C,MUSD!A:A,ListaUsinas!E1344)=0,"",SUMIFS(MUSD!C:C,MUSD!A:A,ListaUsinas!E1344))</f>
        <v>11</v>
      </c>
      <c r="N1344" s="46" t="s">
        <v>8529</v>
      </c>
      <c r="O1344" s="50"/>
      <c r="P1344" s="79"/>
      <c r="Q1344" s="79"/>
      <c r="R1344" s="79"/>
      <c r="S1344" s="79"/>
      <c r="T1344" s="79"/>
      <c r="U1344" s="79"/>
      <c r="V1344" s="79"/>
      <c r="W1344" s="78"/>
      <c r="Y1344" s="1"/>
      <c r="Z1344" s="1"/>
      <c r="AA1344" s="1"/>
      <c r="AB1344" s="1"/>
      <c r="AC1344" s="1"/>
      <c r="AD1344" s="1"/>
      <c r="AE1344" s="1"/>
      <c r="AF1344" s="1"/>
      <c r="AG1344" s="1"/>
      <c r="AH1344" s="20"/>
    </row>
    <row r="1345" spans="1:34" x14ac:dyDescent="0.25">
      <c r="A1345" s="3" t="s">
        <v>6634</v>
      </c>
      <c r="B1345" s="48" t="s">
        <v>5112</v>
      </c>
      <c r="C1345" s="46" t="s">
        <v>4565</v>
      </c>
      <c r="D1345" s="14" t="s">
        <v>2790</v>
      </c>
      <c r="E1345" s="14" t="str">
        <f t="shared" si="20"/>
        <v>002430</v>
      </c>
      <c r="F1345" s="3" t="s">
        <v>4679</v>
      </c>
      <c r="G1345" s="3" t="s">
        <v>940</v>
      </c>
      <c r="H1345" s="3" t="s">
        <v>6</v>
      </c>
      <c r="I1345" s="3" t="str">
        <f>IFERROR(VLOOKUP(E1345,[2]Sheet1!$C:$D,2,0),"TIPO III - Não classificada")</f>
        <v>TIPO III</v>
      </c>
      <c r="J1345" s="3">
        <v>47163</v>
      </c>
      <c r="K1345" s="86"/>
      <c r="L1345" s="117">
        <f>IF(SUMIFS('MUSD26-30'!B:B,'MUSD26-30'!A:A,ListaUsinas!E1345)=0,"",SUMIFS('MUSD26-30'!B:B,'MUSD26-30'!A:A,ListaUsinas!E1345))</f>
        <v>0.74</v>
      </c>
      <c r="M1345" s="117">
        <f>IF(SUMIFS(MUSD!C:C,MUSD!A:A,ListaUsinas!E1345)=0,"",SUMIFS(MUSD!C:C,MUSD!A:A,ListaUsinas!E1345))</f>
        <v>0.74</v>
      </c>
      <c r="N1345" s="46" t="s">
        <v>8529</v>
      </c>
      <c r="O1345" s="50"/>
      <c r="P1345" s="79"/>
      <c r="Q1345" s="79"/>
      <c r="R1345" s="79"/>
      <c r="S1345" s="79"/>
      <c r="T1345" s="79"/>
      <c r="U1345" s="79"/>
      <c r="V1345" s="79"/>
      <c r="W1345" s="78"/>
      <c r="Y1345" s="1"/>
      <c r="Z1345" s="1"/>
      <c r="AA1345" s="1"/>
      <c r="AB1345" s="1"/>
      <c r="AC1345" s="1"/>
      <c r="AD1345" s="1"/>
      <c r="AE1345" s="1"/>
      <c r="AF1345" s="1"/>
      <c r="AG1345" s="1"/>
      <c r="AH1345" s="1"/>
    </row>
    <row r="1346" spans="1:34" x14ac:dyDescent="0.25">
      <c r="A1346" s="3" t="s">
        <v>6634</v>
      </c>
      <c r="B1346" s="48" t="s">
        <v>5112</v>
      </c>
      <c r="C1346" s="46" t="s">
        <v>4566</v>
      </c>
      <c r="D1346" s="14" t="s">
        <v>2796</v>
      </c>
      <c r="E1346" s="14" t="str">
        <f t="shared" ref="E1346:E1409" si="21">MID(D1346,11,6)</f>
        <v>002280</v>
      </c>
      <c r="F1346" s="3" t="s">
        <v>4679</v>
      </c>
      <c r="G1346" s="3" t="s">
        <v>940</v>
      </c>
      <c r="H1346" s="3" t="s">
        <v>6</v>
      </c>
      <c r="I1346" s="3" t="str">
        <f>IFERROR(VLOOKUP(E1346,[2]Sheet1!$C:$D,2,0),"TIPO III - Não classificada")</f>
        <v>TIPO III</v>
      </c>
      <c r="J1346" s="3">
        <v>47163</v>
      </c>
      <c r="K1346" s="86"/>
      <c r="L1346" s="117">
        <f>IF(SUMIFS('MUSD26-30'!B:B,'MUSD26-30'!A:A,ListaUsinas!E1346)=0,"",SUMIFS('MUSD26-30'!B:B,'MUSD26-30'!A:A,ListaUsinas!E1346))</f>
        <v>0.76</v>
      </c>
      <c r="M1346" s="117">
        <f>IF(SUMIFS(MUSD!C:C,MUSD!A:A,ListaUsinas!E1346)=0,"",SUMIFS(MUSD!C:C,MUSD!A:A,ListaUsinas!E1346))</f>
        <v>0.76</v>
      </c>
      <c r="N1346" s="46" t="s">
        <v>8529</v>
      </c>
      <c r="O1346" s="50"/>
      <c r="P1346" s="79"/>
      <c r="Q1346" s="79"/>
      <c r="R1346" s="79"/>
      <c r="S1346" s="79"/>
      <c r="T1346" s="79"/>
      <c r="U1346" s="79"/>
      <c r="V1346" s="79"/>
      <c r="W1346" s="78"/>
      <c r="Y1346" s="1"/>
      <c r="Z1346" s="1"/>
      <c r="AA1346" s="1"/>
      <c r="AB1346" s="1"/>
      <c r="AC1346" s="1"/>
      <c r="AD1346" s="1"/>
      <c r="AE1346" s="1"/>
      <c r="AF1346" s="1"/>
      <c r="AG1346" s="1"/>
      <c r="AH1346" s="1"/>
    </row>
    <row r="1347" spans="1:34" x14ac:dyDescent="0.25">
      <c r="A1347" s="3" t="s">
        <v>6634</v>
      </c>
      <c r="B1347" s="48" t="s">
        <v>5112</v>
      </c>
      <c r="C1347" s="46" t="s">
        <v>6071</v>
      </c>
      <c r="D1347" s="14" t="s">
        <v>6096</v>
      </c>
      <c r="E1347" s="14" t="str">
        <f t="shared" si="21"/>
        <v>073557</v>
      </c>
      <c r="F1347" s="3" t="s">
        <v>4275</v>
      </c>
      <c r="G1347" s="3" t="s">
        <v>940</v>
      </c>
      <c r="H1347" s="3" t="s">
        <v>6</v>
      </c>
      <c r="I1347" s="3" t="str">
        <f>IFERROR(VLOOKUP(E1347,[2]Sheet1!$C:$D,2,0),"TIPO III - Não classificada")</f>
        <v>TIPO III</v>
      </c>
      <c r="J1347" s="3">
        <v>47834</v>
      </c>
      <c r="K1347" s="86"/>
      <c r="L1347" s="117">
        <f>IF(SUMIFS('MUSD26-30'!B:B,'MUSD26-30'!A:A,ListaUsinas!E1347)=0,"",SUMIFS('MUSD26-30'!B:B,'MUSD26-30'!A:A,ListaUsinas!E1347))</f>
        <v>0.6</v>
      </c>
      <c r="M1347" s="117">
        <f>IF(SUMIFS(MUSD!C:C,MUSD!A:A,ListaUsinas!E1347)=0,"",SUMIFS(MUSD!C:C,MUSD!A:A,ListaUsinas!E1347))</f>
        <v>0.6</v>
      </c>
      <c r="N1347" s="46"/>
      <c r="O1347" s="50"/>
      <c r="P1347" s="79"/>
      <c r="Q1347" s="79"/>
      <c r="R1347" s="79"/>
      <c r="S1347" s="79"/>
      <c r="T1347" s="79"/>
      <c r="U1347" s="79"/>
      <c r="V1347" s="79"/>
      <c r="W1347" s="78"/>
      <c r="Y1347" s="1"/>
      <c r="Z1347" s="1"/>
      <c r="AA1347" s="1"/>
      <c r="AB1347" s="1"/>
      <c r="AC1347" s="1"/>
      <c r="AD1347" s="1"/>
      <c r="AE1347" s="1"/>
      <c r="AF1347" s="1"/>
      <c r="AG1347" s="1"/>
      <c r="AH1347" s="1"/>
    </row>
    <row r="1348" spans="1:34" x14ac:dyDescent="0.25">
      <c r="A1348" s="3" t="s">
        <v>6634</v>
      </c>
      <c r="B1348" s="48" t="s">
        <v>3929</v>
      </c>
      <c r="C1348" s="21" t="s">
        <v>581</v>
      </c>
      <c r="D1348" s="14" t="s">
        <v>582</v>
      </c>
      <c r="E1348" s="14" t="str">
        <f t="shared" si="21"/>
        <v>001528</v>
      </c>
      <c r="F1348" s="3" t="s">
        <v>1776</v>
      </c>
      <c r="G1348" s="3" t="s">
        <v>940</v>
      </c>
      <c r="H1348" s="3" t="s">
        <v>6</v>
      </c>
      <c r="I1348" s="3" t="str">
        <f>IFERROR(VLOOKUP(E1348,[2]Sheet1!$C:$D,2,0),"TIPO III - Não classificada")</f>
        <v>TIPO III</v>
      </c>
      <c r="J1348" s="3">
        <v>47783</v>
      </c>
      <c r="K1348" s="86"/>
      <c r="L1348" s="117">
        <f>IF(SUMIFS('MUSD26-30'!B:B,'MUSD26-30'!A:A,ListaUsinas!E1348)=0,"",SUMIFS('MUSD26-30'!B:B,'MUSD26-30'!A:A,ListaUsinas!E1348))</f>
        <v>22</v>
      </c>
      <c r="M1348" s="117">
        <f>IF(SUMIFS(MUSD!C:C,MUSD!A:A,ListaUsinas!E1348)=0,"",SUMIFS(MUSD!C:C,MUSD!A:A,ListaUsinas!E1348))</f>
        <v>22</v>
      </c>
      <c r="N1348" s="46" t="s">
        <v>8529</v>
      </c>
      <c r="O1348" s="50"/>
      <c r="P1348" s="79"/>
      <c r="Q1348" s="79"/>
      <c r="R1348" s="79"/>
      <c r="S1348" s="79"/>
      <c r="T1348" s="79"/>
      <c r="U1348" s="79"/>
      <c r="V1348" s="79"/>
      <c r="W1348" s="78"/>
      <c r="Y1348" s="1"/>
      <c r="Z1348" s="1"/>
      <c r="AA1348" s="1"/>
      <c r="AB1348" s="1"/>
      <c r="AC1348" s="1"/>
      <c r="AD1348" s="1"/>
      <c r="AE1348" s="1"/>
      <c r="AF1348" s="1"/>
      <c r="AG1348" s="1"/>
      <c r="AH1348" s="1"/>
    </row>
    <row r="1349" spans="1:34" ht="30" x14ac:dyDescent="0.25">
      <c r="A1349" s="3"/>
      <c r="B1349" s="48" t="s">
        <v>5112</v>
      </c>
      <c r="C1349" s="8" t="s">
        <v>6120</v>
      </c>
      <c r="D1349" s="14" t="s">
        <v>6119</v>
      </c>
      <c r="E1349" s="14" t="str">
        <f t="shared" si="21"/>
        <v>075592</v>
      </c>
      <c r="F1349" s="3" t="s">
        <v>4276</v>
      </c>
      <c r="G1349" s="3" t="s">
        <v>940</v>
      </c>
      <c r="H1349" s="3"/>
      <c r="I1349" s="3" t="str">
        <f>IFERROR(VLOOKUP(E1349,[2]Sheet1!$C:$D,2,0),"TIPO III - Não classificada")</f>
        <v>TIPO III</v>
      </c>
      <c r="J1349" s="3"/>
      <c r="K1349" s="86"/>
      <c r="L1349" s="117" t="str">
        <f>IF(SUMIFS('MUSD26-30'!B:B,'MUSD26-30'!A:A,ListaUsinas!E1349)=0,"",SUMIFS('MUSD26-30'!B:B,'MUSD26-30'!A:A,ListaUsinas!E1349))</f>
        <v/>
      </c>
      <c r="M1349" s="117" t="str">
        <f>IF(SUMIFS(MUSD!C:C,MUSD!A:A,ListaUsinas!E1349)=0,"",SUMIFS(MUSD!C:C,MUSD!A:A,ListaUsinas!E1349))</f>
        <v/>
      </c>
      <c r="N1349" s="46" t="s">
        <v>8700</v>
      </c>
      <c r="O1349" s="50"/>
      <c r="P1349" s="79"/>
      <c r="Q1349" s="79"/>
      <c r="R1349" s="79"/>
      <c r="S1349" s="79"/>
      <c r="T1349" s="79"/>
      <c r="U1349" s="79"/>
      <c r="V1349" s="79"/>
      <c r="W1349" s="78"/>
      <c r="Y1349" s="1"/>
      <c r="Z1349" s="1"/>
      <c r="AA1349" s="1"/>
      <c r="AB1349" s="1"/>
      <c r="AC1349" s="1"/>
      <c r="AD1349" s="1"/>
      <c r="AE1349" s="1"/>
      <c r="AF1349" s="1"/>
      <c r="AG1349" s="1"/>
      <c r="AH1349" s="1"/>
    </row>
    <row r="1350" spans="1:34" x14ac:dyDescent="0.25">
      <c r="A1350" s="3" t="s">
        <v>6634</v>
      </c>
      <c r="B1350" s="48" t="s">
        <v>3929</v>
      </c>
      <c r="C1350" s="8" t="s">
        <v>6136</v>
      </c>
      <c r="D1350" s="14" t="s">
        <v>6137</v>
      </c>
      <c r="E1350" s="14" t="str">
        <f t="shared" si="21"/>
        <v>037451</v>
      </c>
      <c r="F1350" s="3" t="s">
        <v>3938</v>
      </c>
      <c r="G1350" s="3" t="s">
        <v>6656</v>
      </c>
      <c r="H1350" s="3" t="s">
        <v>6</v>
      </c>
      <c r="I1350" s="3" t="str">
        <f>IFERROR(VLOOKUP(E1350,[2]Sheet1!$C:$D,2,0),"TIPO III - Não classificada")</f>
        <v>TIPO III - Não classificada</v>
      </c>
      <c r="J1350" s="3">
        <v>48074</v>
      </c>
      <c r="K1350" s="86">
        <v>47058</v>
      </c>
      <c r="L1350" s="117" t="str">
        <f>IF(SUMIFS('MUSD26-30'!B:B,'MUSD26-30'!A:A,ListaUsinas!E1350)=0,"",SUMIFS('MUSD26-30'!B:B,'MUSD26-30'!A:A,ListaUsinas!E1350))</f>
        <v/>
      </c>
      <c r="M1350" s="117">
        <f>IF(SUMIFS(MUSD!C:C,MUSD!A:A,ListaUsinas!E1350)=0,"",SUMIFS(MUSD!C:C,MUSD!A:A,ListaUsinas!E1350))</f>
        <v>22.5</v>
      </c>
      <c r="N1350" s="46" t="s">
        <v>8601</v>
      </c>
      <c r="O1350" s="50"/>
      <c r="P1350" s="79"/>
      <c r="Q1350" s="79"/>
      <c r="R1350" s="79"/>
      <c r="S1350" s="79"/>
      <c r="T1350" s="79"/>
      <c r="U1350" s="79"/>
      <c r="V1350" s="79"/>
      <c r="W1350" s="78"/>
      <c r="Y1350" s="1"/>
      <c r="Z1350" s="1"/>
      <c r="AA1350" s="1"/>
      <c r="AB1350" s="1"/>
      <c r="AC1350" s="1"/>
      <c r="AD1350" s="1"/>
      <c r="AE1350" s="1"/>
      <c r="AF1350" s="1"/>
      <c r="AG1350" s="1"/>
      <c r="AH1350" s="1"/>
    </row>
    <row r="1351" spans="1:34" x14ac:dyDescent="0.25">
      <c r="A1351" s="3" t="s">
        <v>6634</v>
      </c>
      <c r="B1351" s="48" t="s">
        <v>3929</v>
      </c>
      <c r="C1351" s="8" t="s">
        <v>6138</v>
      </c>
      <c r="D1351" s="14" t="s">
        <v>6139</v>
      </c>
      <c r="E1351" s="14" t="str">
        <f t="shared" si="21"/>
        <v>037386</v>
      </c>
      <c r="F1351" s="3" t="s">
        <v>3938</v>
      </c>
      <c r="G1351" s="3" t="s">
        <v>6656</v>
      </c>
      <c r="H1351" s="3" t="s">
        <v>6</v>
      </c>
      <c r="I1351" s="3" t="str">
        <f>IFERROR(VLOOKUP(E1351,[2]Sheet1!$C:$D,2,0),"TIPO III - Não classificada")</f>
        <v>TIPO III - Não classificada</v>
      </c>
      <c r="J1351" s="3">
        <v>48074</v>
      </c>
      <c r="K1351" s="86">
        <v>47058</v>
      </c>
      <c r="L1351" s="117" t="str">
        <f>IF(SUMIFS('MUSD26-30'!B:B,'MUSD26-30'!A:A,ListaUsinas!E1351)=0,"",SUMIFS('MUSD26-30'!B:B,'MUSD26-30'!A:A,ListaUsinas!E1351))</f>
        <v/>
      </c>
      <c r="M1351" s="117">
        <f>IF(SUMIFS(MUSD!C:C,MUSD!A:A,ListaUsinas!E1351)=0,"",SUMIFS(MUSD!C:C,MUSD!A:A,ListaUsinas!E1351))</f>
        <v>18</v>
      </c>
      <c r="N1351" s="46" t="s">
        <v>8601</v>
      </c>
      <c r="O1351" s="50"/>
      <c r="P1351" s="79"/>
      <c r="Q1351" s="79"/>
      <c r="R1351" s="79"/>
      <c r="S1351" s="79"/>
      <c r="T1351" s="79"/>
      <c r="U1351" s="79"/>
      <c r="V1351" s="79"/>
      <c r="W1351" s="78"/>
      <c r="Y1351" s="1"/>
      <c r="Z1351" s="1"/>
      <c r="AA1351" s="1"/>
      <c r="AB1351" s="1"/>
      <c r="AC1351" s="1"/>
      <c r="AD1351" s="1"/>
      <c r="AE1351" s="1"/>
      <c r="AF1351" s="1"/>
      <c r="AG1351" s="1"/>
      <c r="AH1351" s="1"/>
    </row>
    <row r="1352" spans="1:34" x14ac:dyDescent="0.25">
      <c r="A1352" s="3" t="s">
        <v>6634</v>
      </c>
      <c r="B1352" s="48" t="s">
        <v>3929</v>
      </c>
      <c r="C1352" s="8" t="s">
        <v>6140</v>
      </c>
      <c r="D1352" s="14" t="s">
        <v>6141</v>
      </c>
      <c r="E1352" s="14" t="str">
        <f t="shared" si="21"/>
        <v>037172</v>
      </c>
      <c r="F1352" s="3" t="s">
        <v>3938</v>
      </c>
      <c r="G1352" s="3" t="s">
        <v>6656</v>
      </c>
      <c r="H1352" s="3" t="s">
        <v>6</v>
      </c>
      <c r="I1352" s="3" t="str">
        <f>IFERROR(VLOOKUP(E1352,[2]Sheet1!$C:$D,2,0),"TIPO III - Não classificada")</f>
        <v>TIPO III - Não classificada</v>
      </c>
      <c r="J1352" s="3">
        <v>48074</v>
      </c>
      <c r="K1352" s="86">
        <v>47058</v>
      </c>
      <c r="L1352" s="117" t="str">
        <f>IF(SUMIFS('MUSD26-30'!B:B,'MUSD26-30'!A:A,ListaUsinas!E1352)=0,"",SUMIFS('MUSD26-30'!B:B,'MUSD26-30'!A:A,ListaUsinas!E1352))</f>
        <v/>
      </c>
      <c r="M1352" s="117">
        <f>IF(SUMIFS(MUSD!C:C,MUSD!A:A,ListaUsinas!E1352)=0,"",SUMIFS(MUSD!C:C,MUSD!A:A,ListaUsinas!E1352))</f>
        <v>18</v>
      </c>
      <c r="N1352" s="46" t="s">
        <v>8601</v>
      </c>
      <c r="O1352" s="50"/>
      <c r="P1352" s="79"/>
      <c r="Q1352" s="79"/>
      <c r="R1352" s="79"/>
      <c r="S1352" s="79"/>
      <c r="T1352" s="79"/>
      <c r="U1352" s="79"/>
      <c r="V1352" s="79"/>
      <c r="W1352" s="78"/>
      <c r="Y1352" s="1"/>
      <c r="Z1352" s="1"/>
      <c r="AA1352" s="1"/>
      <c r="AB1352" s="1"/>
      <c r="AC1352" s="1"/>
      <c r="AD1352" s="1"/>
      <c r="AE1352" s="1"/>
      <c r="AF1352" s="1"/>
      <c r="AG1352" s="1"/>
      <c r="AH1352" s="1"/>
    </row>
    <row r="1353" spans="1:34" x14ac:dyDescent="0.25">
      <c r="A1353" s="3" t="s">
        <v>6634</v>
      </c>
      <c r="B1353" s="48" t="s">
        <v>3929</v>
      </c>
      <c r="C1353" s="8" t="s">
        <v>6142</v>
      </c>
      <c r="D1353" s="14" t="s">
        <v>6143</v>
      </c>
      <c r="E1353" s="14" t="str">
        <f t="shared" si="21"/>
        <v>037174</v>
      </c>
      <c r="F1353" s="3" t="s">
        <v>3938</v>
      </c>
      <c r="G1353" s="3" t="s">
        <v>6656</v>
      </c>
      <c r="H1353" s="3" t="s">
        <v>6</v>
      </c>
      <c r="I1353" s="3" t="str">
        <f>IFERROR(VLOOKUP(E1353,[2]Sheet1!$C:$D,2,0),"TIPO III - Não classificada")</f>
        <v>TIPO III - Não classificada</v>
      </c>
      <c r="J1353" s="3">
        <v>48074</v>
      </c>
      <c r="K1353" s="86">
        <v>47058</v>
      </c>
      <c r="L1353" s="117" t="str">
        <f>IF(SUMIFS('MUSD26-30'!B:B,'MUSD26-30'!A:A,ListaUsinas!E1353)=0,"",SUMIFS('MUSD26-30'!B:B,'MUSD26-30'!A:A,ListaUsinas!E1353))</f>
        <v/>
      </c>
      <c r="M1353" s="117">
        <f>IF(SUMIFS(MUSD!C:C,MUSD!A:A,ListaUsinas!E1353)=0,"",SUMIFS(MUSD!C:C,MUSD!A:A,ListaUsinas!E1353))</f>
        <v>15</v>
      </c>
      <c r="N1353" s="46" t="s">
        <v>8601</v>
      </c>
      <c r="O1353" s="50"/>
      <c r="P1353" s="79"/>
      <c r="Q1353" s="79"/>
      <c r="R1353" s="79"/>
      <c r="S1353" s="79"/>
      <c r="T1353" s="79"/>
      <c r="U1353" s="79"/>
      <c r="V1353" s="79"/>
      <c r="W1353" s="78"/>
      <c r="Y1353" s="1"/>
      <c r="Z1353" s="1"/>
      <c r="AA1353" s="1"/>
      <c r="AB1353" s="1"/>
      <c r="AC1353" s="1"/>
      <c r="AD1353" s="1"/>
      <c r="AE1353" s="1"/>
      <c r="AF1353" s="1"/>
      <c r="AG1353" s="1"/>
      <c r="AH1353" s="1"/>
    </row>
    <row r="1354" spans="1:34" x14ac:dyDescent="0.25">
      <c r="A1354" s="3" t="s">
        <v>6634</v>
      </c>
      <c r="B1354" s="48" t="s">
        <v>3929</v>
      </c>
      <c r="C1354" s="8" t="s">
        <v>6145</v>
      </c>
      <c r="D1354" s="14" t="s">
        <v>6144</v>
      </c>
      <c r="E1354" s="14" t="str">
        <f t="shared" si="21"/>
        <v>046746</v>
      </c>
      <c r="F1354" s="3" t="s">
        <v>3938</v>
      </c>
      <c r="G1354" s="3" t="s">
        <v>6656</v>
      </c>
      <c r="H1354" s="3" t="s">
        <v>6</v>
      </c>
      <c r="I1354" s="3" t="str">
        <f>IFERROR(VLOOKUP(E1354,[2]Sheet1!$C:$D,2,0),"TIPO III - Não classificada")</f>
        <v>TIPO III - Não classificada</v>
      </c>
      <c r="J1354" s="3">
        <v>48009</v>
      </c>
      <c r="K1354" s="86">
        <v>46692</v>
      </c>
      <c r="L1354" s="117" t="str">
        <f>IF(SUMIFS('MUSD26-30'!B:B,'MUSD26-30'!A:A,ListaUsinas!E1354)=0,"",SUMIFS('MUSD26-30'!B:B,'MUSD26-30'!A:A,ListaUsinas!E1354))</f>
        <v/>
      </c>
      <c r="M1354" s="117">
        <f>IF(SUMIFS(MUSD!C:C,MUSD!A:A,ListaUsinas!E1354)=0,"",SUMIFS(MUSD!C:C,MUSD!A:A,ListaUsinas!E1354))</f>
        <v>7.9</v>
      </c>
      <c r="N1354" s="46" t="s">
        <v>8602</v>
      </c>
      <c r="O1354" s="50"/>
      <c r="P1354" s="79"/>
      <c r="Q1354" s="79"/>
      <c r="R1354" s="79"/>
      <c r="S1354" s="79"/>
      <c r="T1354" s="79"/>
      <c r="U1354" s="79"/>
      <c r="V1354" s="79"/>
      <c r="W1354" s="78"/>
      <c r="Y1354" s="1"/>
      <c r="Z1354" s="1"/>
      <c r="AA1354" s="1"/>
      <c r="AB1354" s="1"/>
      <c r="AC1354" s="1"/>
      <c r="AD1354" s="1"/>
      <c r="AE1354" s="1"/>
      <c r="AF1354" s="1"/>
      <c r="AG1354" s="1"/>
      <c r="AH1354" s="1"/>
    </row>
    <row r="1355" spans="1:34" x14ac:dyDescent="0.25">
      <c r="A1355" s="3" t="s">
        <v>6634</v>
      </c>
      <c r="B1355" s="48" t="s">
        <v>3929</v>
      </c>
      <c r="C1355" s="8" t="s">
        <v>6147</v>
      </c>
      <c r="D1355" s="14" t="s">
        <v>6146</v>
      </c>
      <c r="E1355" s="14" t="str">
        <f t="shared" si="21"/>
        <v>046747</v>
      </c>
      <c r="F1355" s="3" t="s">
        <v>3938</v>
      </c>
      <c r="G1355" s="3" t="s">
        <v>6656</v>
      </c>
      <c r="H1355" s="3" t="s">
        <v>6</v>
      </c>
      <c r="I1355" s="3" t="str">
        <f>IFERROR(VLOOKUP(E1355,[2]Sheet1!$C:$D,2,0),"TIPO III - Não classificada")</f>
        <v>TIPO III - Não classificada</v>
      </c>
      <c r="J1355" s="3">
        <v>48009</v>
      </c>
      <c r="K1355" s="86">
        <v>46692</v>
      </c>
      <c r="L1355" s="117" t="str">
        <f>IF(SUMIFS('MUSD26-30'!B:B,'MUSD26-30'!A:A,ListaUsinas!E1355)=0,"",SUMIFS('MUSD26-30'!B:B,'MUSD26-30'!A:A,ListaUsinas!E1355))</f>
        <v/>
      </c>
      <c r="M1355" s="117">
        <f>IF(SUMIFS(MUSD!C:C,MUSD!A:A,ListaUsinas!E1355)=0,"",SUMIFS(MUSD!C:C,MUSD!A:A,ListaUsinas!E1355))</f>
        <v>9</v>
      </c>
      <c r="N1355" s="46" t="s">
        <v>8602</v>
      </c>
      <c r="O1355" s="50"/>
      <c r="P1355" s="79"/>
      <c r="Q1355" s="79"/>
      <c r="R1355" s="79"/>
      <c r="S1355" s="79"/>
      <c r="T1355" s="79"/>
      <c r="U1355" s="79"/>
      <c r="V1355" s="79"/>
      <c r="W1355" s="78"/>
      <c r="Y1355" s="1"/>
      <c r="Z1355" s="1"/>
      <c r="AA1355" s="1"/>
      <c r="AB1355" s="1"/>
      <c r="AC1355" s="1"/>
      <c r="AD1355" s="1"/>
      <c r="AE1355" s="1"/>
      <c r="AF1355" s="1"/>
      <c r="AG1355" s="1"/>
      <c r="AH1355" s="1"/>
    </row>
    <row r="1356" spans="1:34" x14ac:dyDescent="0.25">
      <c r="A1356" s="3" t="s">
        <v>6634</v>
      </c>
      <c r="B1356" s="48" t="s">
        <v>3929</v>
      </c>
      <c r="C1356" s="8" t="s">
        <v>6149</v>
      </c>
      <c r="D1356" s="14" t="s">
        <v>6148</v>
      </c>
      <c r="E1356" s="14" t="str">
        <f t="shared" si="21"/>
        <v>046748</v>
      </c>
      <c r="F1356" s="3" t="s">
        <v>3938</v>
      </c>
      <c r="G1356" s="3" t="s">
        <v>6656</v>
      </c>
      <c r="H1356" s="3" t="s">
        <v>6</v>
      </c>
      <c r="I1356" s="3" t="str">
        <f>IFERROR(VLOOKUP(E1356,[2]Sheet1!$C:$D,2,0),"TIPO III - Não classificada")</f>
        <v>TIPO III - Não classificada</v>
      </c>
      <c r="J1356" s="3">
        <v>48009</v>
      </c>
      <c r="K1356" s="86">
        <v>46692</v>
      </c>
      <c r="L1356" s="117" t="str">
        <f>IF(SUMIFS('MUSD26-30'!B:B,'MUSD26-30'!A:A,ListaUsinas!E1356)=0,"",SUMIFS('MUSD26-30'!B:B,'MUSD26-30'!A:A,ListaUsinas!E1356))</f>
        <v/>
      </c>
      <c r="M1356" s="117">
        <f>IF(SUMIFS(MUSD!C:C,MUSD!A:A,ListaUsinas!E1356)=0,"",SUMIFS(MUSD!C:C,MUSD!A:A,ListaUsinas!E1356))</f>
        <v>6.5</v>
      </c>
      <c r="N1356" s="46" t="s">
        <v>8602</v>
      </c>
      <c r="O1356" s="50"/>
      <c r="P1356" s="79"/>
      <c r="Q1356" s="79"/>
      <c r="R1356" s="79"/>
      <c r="S1356" s="79"/>
      <c r="T1356" s="79"/>
      <c r="U1356" s="79"/>
      <c r="V1356" s="79"/>
      <c r="W1356" s="78"/>
      <c r="Y1356" s="1"/>
      <c r="Z1356" s="1"/>
      <c r="AA1356" s="1"/>
      <c r="AB1356" s="1"/>
      <c r="AC1356" s="1"/>
      <c r="AD1356" s="1"/>
      <c r="AE1356" s="1"/>
      <c r="AF1356" s="1"/>
      <c r="AG1356" s="1"/>
      <c r="AH1356" s="1"/>
    </row>
    <row r="1357" spans="1:34" x14ac:dyDescent="0.25">
      <c r="A1357" s="3" t="s">
        <v>6634</v>
      </c>
      <c r="B1357" s="48" t="s">
        <v>3929</v>
      </c>
      <c r="C1357" s="8" t="s">
        <v>6151</v>
      </c>
      <c r="D1357" s="14" t="s">
        <v>6150</v>
      </c>
      <c r="E1357" s="14" t="str">
        <f t="shared" si="21"/>
        <v>046749</v>
      </c>
      <c r="F1357" s="3" t="s">
        <v>3938</v>
      </c>
      <c r="G1357" s="3" t="s">
        <v>6656</v>
      </c>
      <c r="H1357" s="3" t="s">
        <v>6</v>
      </c>
      <c r="I1357" s="3" t="str">
        <f>IFERROR(VLOOKUP(E1357,[2]Sheet1!$C:$D,2,0),"TIPO III - Não classificada")</f>
        <v>TIPO III - Não classificada</v>
      </c>
      <c r="J1357" s="3">
        <v>48009</v>
      </c>
      <c r="K1357" s="86">
        <v>46692</v>
      </c>
      <c r="L1357" s="117" t="str">
        <f>IF(SUMIFS('MUSD26-30'!B:B,'MUSD26-30'!A:A,ListaUsinas!E1357)=0,"",SUMIFS('MUSD26-30'!B:B,'MUSD26-30'!A:A,ListaUsinas!E1357))</f>
        <v/>
      </c>
      <c r="M1357" s="117">
        <f>IF(SUMIFS(MUSD!C:C,MUSD!A:A,ListaUsinas!E1357)=0,"",SUMIFS(MUSD!C:C,MUSD!A:A,ListaUsinas!E1357))</f>
        <v>8.3000000000000007</v>
      </c>
      <c r="N1357" s="46" t="s">
        <v>8602</v>
      </c>
      <c r="O1357" s="50"/>
      <c r="P1357" s="79"/>
      <c r="Q1357" s="79"/>
      <c r="R1357" s="79"/>
      <c r="S1357" s="79"/>
      <c r="T1357" s="79"/>
      <c r="U1357" s="79"/>
      <c r="V1357" s="79"/>
      <c r="W1357" s="78"/>
      <c r="Y1357" s="1"/>
      <c r="Z1357" s="1"/>
      <c r="AA1357" s="1"/>
      <c r="AB1357" s="1"/>
      <c r="AC1357" s="1"/>
      <c r="AD1357" s="1"/>
      <c r="AE1357" s="1"/>
      <c r="AF1357" s="1"/>
      <c r="AG1357" s="1"/>
      <c r="AH1357" s="1"/>
    </row>
    <row r="1358" spans="1:34" s="1" customFormat="1" x14ac:dyDescent="0.25">
      <c r="A1358" s="3" t="s">
        <v>6634</v>
      </c>
      <c r="B1358" s="48" t="s">
        <v>3929</v>
      </c>
      <c r="C1358" s="15" t="s">
        <v>1117</v>
      </c>
      <c r="D1358" s="14" t="s">
        <v>1118</v>
      </c>
      <c r="E1358" s="14" t="str">
        <f t="shared" si="21"/>
        <v>029458</v>
      </c>
      <c r="F1358" s="3" t="s">
        <v>3935</v>
      </c>
      <c r="G1358" s="3" t="s">
        <v>940</v>
      </c>
      <c r="H1358" s="3" t="s">
        <v>6</v>
      </c>
      <c r="I1358" s="3" t="str">
        <f>IFERROR(VLOOKUP(E1358,[2]Sheet1!$C:$D,2,0),"TIPO III - Não classificada")</f>
        <v>TIPO II-B</v>
      </c>
      <c r="J1358" s="3">
        <v>9503</v>
      </c>
      <c r="K1358" s="86"/>
      <c r="L1358" s="117">
        <f>IF(SUMIFS('MUSD26-30'!B:B,'MUSD26-30'!A:A,ListaUsinas!E1358)=0,"",SUMIFS('MUSD26-30'!B:B,'MUSD26-30'!A:A,ListaUsinas!E1358))</f>
        <v>14</v>
      </c>
      <c r="M1358" s="117">
        <f>IF(SUMIFS(MUSD!C:C,MUSD!A:A,ListaUsinas!E1358)=0,"",SUMIFS(MUSD!C:C,MUSD!A:A,ListaUsinas!E1358))</f>
        <v>14</v>
      </c>
      <c r="N1358" s="46" t="s">
        <v>8529</v>
      </c>
      <c r="O1358" s="50"/>
      <c r="P1358" s="79"/>
      <c r="Q1358" s="79"/>
      <c r="R1358" s="79"/>
      <c r="S1358" s="79"/>
      <c r="T1358" s="79"/>
      <c r="U1358" s="79"/>
      <c r="V1358" s="79"/>
      <c r="W1358" s="78"/>
      <c r="AH1358" s="20"/>
    </row>
    <row r="1359" spans="1:34" x14ac:dyDescent="0.25">
      <c r="A1359" s="3" t="s">
        <v>6634</v>
      </c>
      <c r="B1359" s="48" t="s">
        <v>5112</v>
      </c>
      <c r="C1359" s="8" t="s">
        <v>6550</v>
      </c>
      <c r="D1359" s="14" t="s">
        <v>6205</v>
      </c>
      <c r="E1359" s="14" t="str">
        <f t="shared" si="21"/>
        <v>075209</v>
      </c>
      <c r="F1359" s="3" t="s">
        <v>4564</v>
      </c>
      <c r="G1359" s="3" t="s">
        <v>940</v>
      </c>
      <c r="H1359" s="3" t="s">
        <v>6</v>
      </c>
      <c r="I1359" s="3" t="str">
        <f>IFERROR(VLOOKUP(E1359,[2]Sheet1!$C:$D,2,0),"TIPO III - Não classificada")</f>
        <v>TIPO III</v>
      </c>
      <c r="J1359" s="3">
        <v>47098</v>
      </c>
      <c r="K1359" s="86"/>
      <c r="L1359" s="117" t="str">
        <f>IF(SUMIFS('MUSD26-30'!B:B,'MUSD26-30'!A:A,ListaUsinas!E1359)=0,"",SUMIFS('MUSD26-30'!B:B,'MUSD26-30'!A:A,ListaUsinas!E1359))</f>
        <v/>
      </c>
      <c r="M1359" s="117">
        <f>IF(SUMIFS(MUSD!C:C,MUSD!A:A,ListaUsinas!E1359)=0,"",SUMIFS(MUSD!C:C,MUSD!A:A,ListaUsinas!E1359))</f>
        <v>4.5</v>
      </c>
      <c r="N1359" s="46" t="s">
        <v>8603</v>
      </c>
      <c r="O1359" s="50"/>
      <c r="P1359" s="79"/>
      <c r="Q1359" s="79"/>
      <c r="R1359" s="79"/>
      <c r="S1359" s="79"/>
      <c r="T1359" s="79"/>
      <c r="U1359" s="79"/>
      <c r="V1359" s="79"/>
      <c r="W1359" s="78"/>
      <c r="Y1359" s="1"/>
      <c r="Z1359" s="1"/>
      <c r="AA1359" s="1"/>
      <c r="AB1359" s="1"/>
      <c r="AC1359" s="1"/>
      <c r="AD1359" s="1"/>
      <c r="AE1359" s="1"/>
      <c r="AF1359" s="1"/>
      <c r="AG1359" s="1"/>
      <c r="AH1359" s="1"/>
    </row>
    <row r="1360" spans="1:34" x14ac:dyDescent="0.25">
      <c r="A1360" s="3" t="s">
        <v>7932</v>
      </c>
      <c r="B1360" s="48" t="s">
        <v>3929</v>
      </c>
      <c r="C1360" s="8" t="s">
        <v>6355</v>
      </c>
      <c r="D1360" s="14" t="s">
        <v>6356</v>
      </c>
      <c r="E1360" s="14" t="str">
        <f t="shared" si="21"/>
        <v>075318</v>
      </c>
      <c r="F1360" s="3" t="s">
        <v>489</v>
      </c>
      <c r="G1360" s="3" t="s">
        <v>4905</v>
      </c>
      <c r="H1360" s="3" t="s">
        <v>7</v>
      </c>
      <c r="I1360" s="3" t="str">
        <f>IFERROR(VLOOKUP(E1360,[2]Sheet1!$C:$D,2,0),"TIPO III - Não classificada")</f>
        <v>TIPO III</v>
      </c>
      <c r="J1360" s="3"/>
      <c r="K1360" s="86"/>
      <c r="L1360" s="117" t="str">
        <f>IF(SUMIFS('MUSD26-30'!B:B,'MUSD26-30'!A:A,ListaUsinas!E1360)=0,"",SUMIFS('MUSD26-30'!B:B,'MUSD26-30'!A:A,ListaUsinas!E1360))</f>
        <v/>
      </c>
      <c r="M1360" s="117">
        <f>IF(SUMIFS(MUSD!C:C,MUSD!A:A,ListaUsinas!E1360)=0,"",SUMIFS(MUSD!C:C,MUSD!A:A,ListaUsinas!E1360))</f>
        <v>1.5</v>
      </c>
      <c r="N1360" s="46" t="s">
        <v>7922</v>
      </c>
      <c r="O1360" s="50"/>
      <c r="P1360" s="79"/>
      <c r="Q1360" s="79"/>
      <c r="R1360" s="79"/>
      <c r="S1360" s="79"/>
      <c r="T1360" s="79"/>
      <c r="U1360" s="79"/>
      <c r="V1360" s="79"/>
      <c r="W1360" s="78"/>
      <c r="Y1360" s="1"/>
      <c r="Z1360" s="1"/>
      <c r="AA1360" s="1"/>
      <c r="AB1360" s="1"/>
      <c r="AC1360" s="1"/>
      <c r="AD1360" s="1"/>
      <c r="AE1360" s="1"/>
      <c r="AF1360" s="1"/>
      <c r="AG1360" s="1"/>
      <c r="AH1360" s="1"/>
    </row>
    <row r="1361" spans="1:35" x14ac:dyDescent="0.25">
      <c r="A1361" s="3" t="s">
        <v>6634</v>
      </c>
      <c r="B1361" s="48" t="s">
        <v>5112</v>
      </c>
      <c r="C1361" s="8" t="s">
        <v>6357</v>
      </c>
      <c r="D1361" s="14" t="s">
        <v>6358</v>
      </c>
      <c r="E1361" s="14" t="str">
        <f t="shared" si="21"/>
        <v>028017</v>
      </c>
      <c r="F1361" s="3" t="s">
        <v>4512</v>
      </c>
      <c r="G1361" s="3" t="s">
        <v>940</v>
      </c>
      <c r="H1361" s="3" t="s">
        <v>6</v>
      </c>
      <c r="I1361" s="3" t="str">
        <f>IFERROR(VLOOKUP(E1361,[2]Sheet1!$C:$D,2,0),"TIPO III - Não classificada")</f>
        <v>TIPO III</v>
      </c>
      <c r="J1361" s="3">
        <v>46984</v>
      </c>
      <c r="K1361" s="86"/>
      <c r="L1361" s="117" t="str">
        <f>IF(SUMIFS('MUSD26-30'!B:B,'MUSD26-30'!A:A,ListaUsinas!E1361)=0,"",SUMIFS('MUSD26-30'!B:B,'MUSD26-30'!A:A,ListaUsinas!E1361))</f>
        <v/>
      </c>
      <c r="M1361" s="117">
        <f>IF(SUMIFS(MUSD!C:C,MUSD!A:A,ListaUsinas!E1361)=0,"",SUMIFS(MUSD!C:C,MUSD!A:A,ListaUsinas!E1361))</f>
        <v>2</v>
      </c>
      <c r="N1361" s="46" t="s">
        <v>8529</v>
      </c>
      <c r="O1361" s="50"/>
      <c r="P1361" s="79"/>
      <c r="Q1361" s="79"/>
      <c r="R1361" s="79"/>
      <c r="S1361" s="79"/>
      <c r="T1361" s="79"/>
      <c r="U1361" s="79"/>
      <c r="V1361" s="79"/>
      <c r="W1361" s="78"/>
      <c r="Y1361" s="1"/>
      <c r="Z1361" s="1"/>
      <c r="AA1361" s="1"/>
      <c r="AB1361" s="1"/>
      <c r="AC1361" s="1"/>
      <c r="AD1361" s="1"/>
      <c r="AE1361" s="1"/>
      <c r="AF1361" s="1"/>
      <c r="AG1361" s="1"/>
      <c r="AH1361" s="1"/>
    </row>
    <row r="1362" spans="1:35" x14ac:dyDescent="0.25">
      <c r="A1362" s="3" t="s">
        <v>7932</v>
      </c>
      <c r="B1362" s="48" t="s">
        <v>5113</v>
      </c>
      <c r="C1362" s="8" t="s">
        <v>6359</v>
      </c>
      <c r="D1362" s="14" t="s">
        <v>6360</v>
      </c>
      <c r="E1362" s="14" t="str">
        <f t="shared" si="21"/>
        <v>075243</v>
      </c>
      <c r="F1362" s="3" t="s">
        <v>4922</v>
      </c>
      <c r="G1362" s="3" t="s">
        <v>940</v>
      </c>
      <c r="H1362" s="3" t="s">
        <v>7</v>
      </c>
      <c r="I1362" s="3" t="str">
        <f>IFERROR(VLOOKUP(E1362,[2]Sheet1!$C:$D,2,0),"TIPO III - Não classificada")</f>
        <v>TIPO III</v>
      </c>
      <c r="J1362" s="3"/>
      <c r="K1362" s="86"/>
      <c r="L1362" s="117" t="str">
        <f>IF(SUMIFS('MUSD26-30'!B:B,'MUSD26-30'!A:A,ListaUsinas!E1362)=0,"",SUMIFS('MUSD26-30'!B:B,'MUSD26-30'!A:A,ListaUsinas!E1362))</f>
        <v/>
      </c>
      <c r="M1362" s="117" t="str">
        <f>IF(SUMIFS(MUSD!C:C,MUSD!A:A,ListaUsinas!E1362)=0,"",SUMIFS(MUSD!C:C,MUSD!A:A,ListaUsinas!E1362))</f>
        <v/>
      </c>
      <c r="N1362" s="46" t="s">
        <v>8529</v>
      </c>
      <c r="O1362" s="50"/>
      <c r="P1362" s="79"/>
      <c r="Q1362" s="79"/>
      <c r="R1362" s="79"/>
      <c r="S1362" s="79"/>
      <c r="T1362" s="79"/>
      <c r="U1362" s="79"/>
      <c r="V1362" s="79"/>
      <c r="W1362" s="78"/>
      <c r="Y1362" s="1"/>
      <c r="Z1362" s="1"/>
      <c r="AA1362" s="1"/>
      <c r="AB1362" s="1"/>
      <c r="AC1362" s="1"/>
      <c r="AD1362" s="1"/>
      <c r="AE1362" s="1"/>
      <c r="AF1362" s="1"/>
      <c r="AG1362" s="1"/>
      <c r="AH1362" s="1"/>
    </row>
    <row r="1363" spans="1:35" x14ac:dyDescent="0.25">
      <c r="A1363" s="3" t="s">
        <v>6634</v>
      </c>
      <c r="B1363" s="48" t="s">
        <v>5112</v>
      </c>
      <c r="C1363" s="8" t="s">
        <v>6361</v>
      </c>
      <c r="D1363" s="14" t="s">
        <v>6271</v>
      </c>
      <c r="E1363" s="14" t="str">
        <f t="shared" si="21"/>
        <v>075573</v>
      </c>
      <c r="F1363" s="3" t="s">
        <v>4276</v>
      </c>
      <c r="G1363" s="3" t="s">
        <v>940</v>
      </c>
      <c r="H1363" s="3" t="s">
        <v>6</v>
      </c>
      <c r="I1363" s="3" t="str">
        <f>IFERROR(VLOOKUP(E1363,[2]Sheet1!$C:$D,2,0),"TIPO III - Não classificada")</f>
        <v>TIPO III</v>
      </c>
      <c r="J1363" s="3">
        <v>46844</v>
      </c>
      <c r="K1363" s="86"/>
      <c r="L1363" s="117" t="str">
        <f>IF(SUMIFS('MUSD26-30'!B:B,'MUSD26-30'!A:A,ListaUsinas!E1363)=0,"",SUMIFS('MUSD26-30'!B:B,'MUSD26-30'!A:A,ListaUsinas!E1363))</f>
        <v/>
      </c>
      <c r="M1363" s="117" t="str">
        <f>IF(SUMIFS(MUSD!C:C,MUSD!A:A,ListaUsinas!E1363)=0,"",SUMIFS(MUSD!C:C,MUSD!A:A,ListaUsinas!E1363))</f>
        <v/>
      </c>
      <c r="N1363" s="46"/>
      <c r="O1363" s="50"/>
      <c r="P1363" s="79"/>
      <c r="Q1363" s="79"/>
      <c r="R1363" s="79"/>
      <c r="S1363" s="79"/>
      <c r="T1363" s="79"/>
      <c r="U1363" s="79"/>
      <c r="V1363" s="79"/>
      <c r="W1363" s="78"/>
      <c r="Y1363" s="1"/>
      <c r="Z1363" s="1"/>
      <c r="AA1363" s="1"/>
      <c r="AB1363" s="1"/>
      <c r="AC1363" s="1"/>
      <c r="AD1363" s="1"/>
      <c r="AE1363" s="1"/>
      <c r="AF1363" s="1"/>
      <c r="AG1363" s="1"/>
      <c r="AH1363" s="1"/>
    </row>
    <row r="1364" spans="1:35" x14ac:dyDescent="0.25">
      <c r="A1364" s="3" t="s">
        <v>6634</v>
      </c>
      <c r="B1364" s="48" t="s">
        <v>3929</v>
      </c>
      <c r="C1364" s="8" t="s">
        <v>6362</v>
      </c>
      <c r="D1364" s="14" t="s">
        <v>6363</v>
      </c>
      <c r="E1364" s="14" t="str">
        <f t="shared" si="21"/>
        <v>075489</v>
      </c>
      <c r="F1364" s="3" t="s">
        <v>1876</v>
      </c>
      <c r="G1364" s="3" t="s">
        <v>940</v>
      </c>
      <c r="H1364" s="3" t="s">
        <v>6</v>
      </c>
      <c r="I1364" s="3" t="str">
        <f>IFERROR(VLOOKUP(E1364,[2]Sheet1!$C:$D,2,0),"TIPO III - Não classificada")</f>
        <v>TIPO III</v>
      </c>
      <c r="J1364" s="3">
        <v>48772</v>
      </c>
      <c r="K1364" s="86"/>
      <c r="L1364" s="117" t="str">
        <f>IF(SUMIFS('MUSD26-30'!B:B,'MUSD26-30'!A:A,ListaUsinas!E1364)=0,"",SUMIFS('MUSD26-30'!B:B,'MUSD26-30'!A:A,ListaUsinas!E1364))</f>
        <v/>
      </c>
      <c r="M1364" s="117">
        <f>IF(SUMIFS(MUSD!C:C,MUSD!A:A,ListaUsinas!E1364)=0,"",SUMIFS(MUSD!C:C,MUSD!A:A,ListaUsinas!E1364))</f>
        <v>0.3</v>
      </c>
      <c r="N1364" s="46" t="s">
        <v>8529</v>
      </c>
      <c r="O1364" s="50"/>
      <c r="P1364" s="79"/>
      <c r="Q1364" s="79"/>
      <c r="R1364" s="79"/>
      <c r="S1364" s="79"/>
      <c r="T1364" s="79"/>
      <c r="U1364" s="79"/>
      <c r="V1364" s="79"/>
      <c r="W1364" s="78"/>
      <c r="Y1364" s="1"/>
      <c r="Z1364" s="1"/>
      <c r="AA1364" s="1"/>
      <c r="AB1364" s="1"/>
      <c r="AC1364" s="1"/>
      <c r="AD1364" s="1"/>
      <c r="AE1364" s="1"/>
      <c r="AF1364" s="1"/>
      <c r="AG1364" s="1"/>
      <c r="AH1364" s="1"/>
    </row>
    <row r="1365" spans="1:35" x14ac:dyDescent="0.25">
      <c r="A1365" s="3" t="s">
        <v>6634</v>
      </c>
      <c r="B1365" s="48" t="s">
        <v>3929</v>
      </c>
      <c r="C1365" s="8" t="s">
        <v>6364</v>
      </c>
      <c r="D1365" s="14" t="s">
        <v>6365</v>
      </c>
      <c r="E1365" s="14" t="str">
        <f t="shared" si="21"/>
        <v>075428</v>
      </c>
      <c r="F1365" s="3" t="s">
        <v>3938</v>
      </c>
      <c r="G1365" s="3" t="s">
        <v>6656</v>
      </c>
      <c r="H1365" s="3" t="s">
        <v>6</v>
      </c>
      <c r="I1365" s="3" t="str">
        <f>IFERROR(VLOOKUP(E1365,[2]Sheet1!$C:$D,2,0),"TIPO III - Não classificada")</f>
        <v>TIPO III</v>
      </c>
      <c r="J1365" s="3">
        <v>48663</v>
      </c>
      <c r="K1365" s="86"/>
      <c r="L1365" s="117" t="str">
        <f>IF(SUMIFS('MUSD26-30'!B:B,'MUSD26-30'!A:A,ListaUsinas!E1365)=0,"",SUMIFS('MUSD26-30'!B:B,'MUSD26-30'!A:A,ListaUsinas!E1365))</f>
        <v/>
      </c>
      <c r="M1365" s="117">
        <f>IF(SUMIFS(MUSD!C:C,MUSD!A:A,ListaUsinas!E1365)=0,"",SUMIFS(MUSD!C:C,MUSD!A:A,ListaUsinas!E1365))</f>
        <v>0.4</v>
      </c>
      <c r="N1365" s="46" t="s">
        <v>8529</v>
      </c>
      <c r="O1365" s="50"/>
      <c r="P1365" s="79"/>
      <c r="Q1365" s="79"/>
      <c r="R1365" s="79"/>
      <c r="S1365" s="79"/>
      <c r="T1365" s="79"/>
      <c r="U1365" s="79"/>
      <c r="V1365" s="79"/>
      <c r="W1365" s="78"/>
      <c r="Y1365" s="1"/>
      <c r="Z1365" s="1"/>
      <c r="AA1365" s="1"/>
      <c r="AB1365" s="1"/>
      <c r="AC1365" s="1"/>
      <c r="AD1365" s="1"/>
      <c r="AE1365" s="1"/>
      <c r="AF1365" s="1"/>
      <c r="AG1365" s="1"/>
      <c r="AH1365" s="1"/>
      <c r="AI1365" s="1" t="e">
        <f>VLOOKUP(AA1365,'[3]Separação TipoIIB-III-carga-UFV'!$A:$D,4,0)</f>
        <v>#N/A</v>
      </c>
    </row>
    <row r="1366" spans="1:35" x14ac:dyDescent="0.25">
      <c r="A1366" s="3" t="s">
        <v>6634</v>
      </c>
      <c r="B1366" s="48" t="s">
        <v>3929</v>
      </c>
      <c r="C1366" s="8" t="s">
        <v>6551</v>
      </c>
      <c r="D1366" s="14" t="s">
        <v>6238</v>
      </c>
      <c r="E1366" s="14" t="str">
        <f t="shared" si="21"/>
        <v>075271</v>
      </c>
      <c r="F1366" s="3" t="s">
        <v>3939</v>
      </c>
      <c r="G1366" s="3" t="s">
        <v>940</v>
      </c>
      <c r="H1366" s="3" t="s">
        <v>6</v>
      </c>
      <c r="I1366" s="3" t="str">
        <f>IFERROR(VLOOKUP(E1366,[2]Sheet1!$C:$D,2,0),"TIPO III - Não classificada")</f>
        <v>TIPO III</v>
      </c>
      <c r="J1366" s="3">
        <v>6901</v>
      </c>
      <c r="K1366" s="86"/>
      <c r="L1366" s="117" t="str">
        <f>IF(SUMIFS('MUSD26-30'!B:B,'MUSD26-30'!A:A,ListaUsinas!E1366)=0,"",SUMIFS('MUSD26-30'!B:B,'MUSD26-30'!A:A,ListaUsinas!E1366))</f>
        <v/>
      </c>
      <c r="M1366" s="117">
        <f>IF(SUMIFS(MUSD!C:C,MUSD!A:A,ListaUsinas!E1366)=0,"",SUMIFS(MUSD!C:C,MUSD!A:A,ListaUsinas!E1366))</f>
        <v>0.875</v>
      </c>
      <c r="N1366" s="46" t="s">
        <v>8604</v>
      </c>
      <c r="O1366" s="50"/>
      <c r="P1366" s="79"/>
      <c r="Q1366" s="79"/>
      <c r="R1366" s="79"/>
      <c r="S1366" s="79"/>
      <c r="T1366" s="79"/>
      <c r="U1366" s="79"/>
      <c r="V1366" s="79"/>
      <c r="W1366" s="78"/>
      <c r="Y1366" s="1"/>
      <c r="Z1366" s="1"/>
      <c r="AA1366" s="1"/>
      <c r="AB1366" s="1"/>
      <c r="AC1366" s="1"/>
      <c r="AD1366" s="1"/>
      <c r="AE1366" s="1"/>
      <c r="AF1366" s="1"/>
      <c r="AG1366" s="1"/>
      <c r="AH1366" s="1"/>
    </row>
    <row r="1367" spans="1:35" x14ac:dyDescent="0.25">
      <c r="A1367" s="3" t="s">
        <v>6634</v>
      </c>
      <c r="B1367" s="48" t="s">
        <v>3929</v>
      </c>
      <c r="C1367" s="8" t="s">
        <v>6366</v>
      </c>
      <c r="D1367" s="14" t="s">
        <v>6367</v>
      </c>
      <c r="E1367" s="14" t="str">
        <f t="shared" si="21"/>
        <v>075085</v>
      </c>
      <c r="F1367" s="3" t="s">
        <v>3932</v>
      </c>
      <c r="G1367" s="3" t="s">
        <v>940</v>
      </c>
      <c r="H1367" s="3" t="s">
        <v>6</v>
      </c>
      <c r="I1367" s="3" t="str">
        <f>IFERROR(VLOOKUP(E1367,[2]Sheet1!$C:$D,2,0),"TIPO III - Não classificada")</f>
        <v>TIPO III</v>
      </c>
      <c r="J1367" s="3">
        <v>48387</v>
      </c>
      <c r="K1367" s="86"/>
      <c r="L1367" s="117" t="str">
        <f>IF(SUMIFS('MUSD26-30'!B:B,'MUSD26-30'!A:A,ListaUsinas!E1367)=0,"",SUMIFS('MUSD26-30'!B:B,'MUSD26-30'!A:A,ListaUsinas!E1367))</f>
        <v/>
      </c>
      <c r="M1367" s="117">
        <f>IF(SUMIFS(MUSD!C:C,MUSD!A:A,ListaUsinas!E1367)=0,"",SUMIFS(MUSD!C:C,MUSD!A:A,ListaUsinas!E1367))</f>
        <v>6.8750000000000006E-2</v>
      </c>
      <c r="N1367" s="46" t="s">
        <v>8529</v>
      </c>
      <c r="O1367" s="50"/>
      <c r="P1367" s="79"/>
      <c r="Q1367" s="79"/>
      <c r="R1367" s="79"/>
      <c r="S1367" s="79"/>
      <c r="T1367" s="79"/>
      <c r="U1367" s="79"/>
      <c r="V1367" s="79"/>
      <c r="W1367" s="78"/>
      <c r="Y1367" s="1"/>
      <c r="Z1367" s="1"/>
      <c r="AA1367" s="1"/>
      <c r="AB1367" s="1"/>
      <c r="AC1367" s="1"/>
      <c r="AD1367" s="1"/>
      <c r="AE1367" s="1"/>
      <c r="AF1367" s="1"/>
      <c r="AG1367" s="1"/>
      <c r="AH1367" s="1"/>
    </row>
    <row r="1368" spans="1:35" x14ac:dyDescent="0.25">
      <c r="A1368" s="3" t="s">
        <v>6634</v>
      </c>
      <c r="B1368" s="48" t="s">
        <v>5113</v>
      </c>
      <c r="C1368" s="8" t="s">
        <v>6552</v>
      </c>
      <c r="D1368" s="14" t="s">
        <v>6214</v>
      </c>
      <c r="E1368" s="14" t="str">
        <f t="shared" si="21"/>
        <v>071815</v>
      </c>
      <c r="F1368" s="3" t="s">
        <v>5006</v>
      </c>
      <c r="G1368" s="3" t="s">
        <v>940</v>
      </c>
      <c r="H1368" s="3" t="s">
        <v>6</v>
      </c>
      <c r="I1368" s="3" t="str">
        <f>IFERROR(VLOOKUP(E1368,[2]Sheet1!$C:$D,2,0),"TIPO III - Não classificada")</f>
        <v>TIPO III</v>
      </c>
      <c r="J1368" s="3">
        <v>5333</v>
      </c>
      <c r="K1368" s="86"/>
      <c r="L1368" s="117" t="str">
        <f>IF(SUMIFS('MUSD26-30'!B:B,'MUSD26-30'!A:A,ListaUsinas!E1368)=0,"",SUMIFS('MUSD26-30'!B:B,'MUSD26-30'!A:A,ListaUsinas!E1368))</f>
        <v/>
      </c>
      <c r="M1368" s="117">
        <f>IF(SUMIFS(MUSD!C:C,MUSD!A:A,ListaUsinas!E1368)=0,"",SUMIFS(MUSD!C:C,MUSD!A:A,ListaUsinas!E1368))</f>
        <v>0.75</v>
      </c>
      <c r="N1368" s="46" t="s">
        <v>8605</v>
      </c>
      <c r="O1368" s="50"/>
      <c r="P1368" s="79"/>
      <c r="Q1368" s="79"/>
      <c r="R1368" s="79"/>
      <c r="S1368" s="79"/>
      <c r="T1368" s="79"/>
      <c r="U1368" s="79"/>
      <c r="V1368" s="79"/>
      <c r="W1368" s="78"/>
      <c r="Y1368" s="1"/>
      <c r="Z1368" s="1"/>
      <c r="AA1368" s="1"/>
      <c r="AB1368" s="1"/>
      <c r="AC1368" s="1"/>
      <c r="AD1368" s="1"/>
      <c r="AE1368" s="1"/>
      <c r="AF1368" s="1"/>
      <c r="AG1368" s="1"/>
      <c r="AH1368" s="1"/>
    </row>
    <row r="1369" spans="1:35" x14ac:dyDescent="0.25">
      <c r="A1369" s="3" t="s">
        <v>6601</v>
      </c>
      <c r="B1369" s="48" t="s">
        <v>5112</v>
      </c>
      <c r="C1369" s="8" t="s">
        <v>6368</v>
      </c>
      <c r="D1369" s="14" t="s">
        <v>6369</v>
      </c>
      <c r="E1369" s="14" t="str">
        <f t="shared" si="21"/>
        <v>075215</v>
      </c>
      <c r="F1369" s="3" t="s">
        <v>4512</v>
      </c>
      <c r="G1369" s="3" t="s">
        <v>6656</v>
      </c>
      <c r="H1369" s="3" t="s">
        <v>7</v>
      </c>
      <c r="I1369" s="3" t="str">
        <f>IFERROR(VLOOKUP(E1369,[2]Sheet1!$C:$D,2,0),"TIPO III - Não classificada")</f>
        <v>TIPO III</v>
      </c>
      <c r="J1369" s="3"/>
      <c r="K1369" s="86"/>
      <c r="L1369" s="117" t="str">
        <f>IF(SUMIFS('MUSD26-30'!B:B,'MUSD26-30'!A:A,ListaUsinas!E1369)=0,"",SUMIFS('MUSD26-30'!B:B,'MUSD26-30'!A:A,ListaUsinas!E1369))</f>
        <v/>
      </c>
      <c r="M1369" s="117" t="str">
        <f>IF(SUMIFS(MUSD!C:C,MUSD!A:A,ListaUsinas!E1369)=0,"",SUMIFS(MUSD!C:C,MUSD!A:A,ListaUsinas!E1369))</f>
        <v/>
      </c>
      <c r="N1369" s="46" t="s">
        <v>7886</v>
      </c>
      <c r="O1369" s="50"/>
      <c r="P1369" s="79"/>
      <c r="Q1369" s="79"/>
      <c r="R1369" s="79"/>
      <c r="S1369" s="79"/>
      <c r="T1369" s="79"/>
      <c r="U1369" s="79"/>
      <c r="V1369" s="79"/>
      <c r="W1369" s="78"/>
      <c r="Y1369" s="1"/>
      <c r="Z1369" s="1"/>
      <c r="AA1369" s="1"/>
      <c r="AB1369" s="1"/>
      <c r="AC1369" s="1"/>
      <c r="AD1369" s="1"/>
      <c r="AE1369" s="1"/>
      <c r="AF1369" s="1"/>
      <c r="AG1369" s="1"/>
      <c r="AH1369" s="1"/>
    </row>
    <row r="1370" spans="1:35" x14ac:dyDescent="0.25">
      <c r="A1370" s="3" t="s">
        <v>8689</v>
      </c>
      <c r="B1370" s="48" t="s">
        <v>5112</v>
      </c>
      <c r="C1370" s="8" t="s">
        <v>6553</v>
      </c>
      <c r="D1370" s="14" t="s">
        <v>6370</v>
      </c>
      <c r="E1370" s="14" t="str">
        <f t="shared" si="21"/>
        <v>074678</v>
      </c>
      <c r="F1370" s="3" t="s">
        <v>4512</v>
      </c>
      <c r="G1370" s="3" t="s">
        <v>940</v>
      </c>
      <c r="H1370" s="3" t="s">
        <v>7</v>
      </c>
      <c r="I1370" s="3" t="str">
        <f>IFERROR(VLOOKUP(E1370,[2]Sheet1!$C:$D,2,0),"TIPO III - Não classificada")</f>
        <v>TIPO III</v>
      </c>
      <c r="J1370" s="3">
        <v>869</v>
      </c>
      <c r="K1370" s="86"/>
      <c r="L1370" s="117" t="str">
        <f>IF(SUMIFS('MUSD26-30'!B:B,'MUSD26-30'!A:A,ListaUsinas!E1370)=0,"",SUMIFS('MUSD26-30'!B:B,'MUSD26-30'!A:A,ListaUsinas!E1370))</f>
        <v/>
      </c>
      <c r="M1370" s="117">
        <f>IF(SUMIFS(MUSD!C:C,MUSD!A:A,ListaUsinas!E1370)=0,"",SUMIFS(MUSD!C:C,MUSD!A:A,ListaUsinas!E1370))</f>
        <v>1.75</v>
      </c>
      <c r="N1370" s="46" t="s">
        <v>5107</v>
      </c>
      <c r="O1370" s="50"/>
      <c r="P1370" s="79"/>
      <c r="Q1370" s="79"/>
      <c r="R1370" s="79"/>
      <c r="S1370" s="79"/>
      <c r="T1370" s="79"/>
      <c r="U1370" s="79"/>
      <c r="V1370" s="79"/>
      <c r="W1370" s="78"/>
      <c r="Y1370" s="1"/>
      <c r="Z1370" s="1"/>
      <c r="AA1370" s="1"/>
      <c r="AB1370" s="1"/>
      <c r="AC1370" s="1"/>
      <c r="AD1370" s="1"/>
      <c r="AE1370" s="1"/>
      <c r="AF1370" s="1"/>
      <c r="AG1370" s="1"/>
      <c r="AH1370" s="1"/>
    </row>
    <row r="1371" spans="1:35" x14ac:dyDescent="0.25">
      <c r="A1371" s="3" t="s">
        <v>7932</v>
      </c>
      <c r="B1371" s="48" t="s">
        <v>5112</v>
      </c>
      <c r="C1371" s="8" t="s">
        <v>6371</v>
      </c>
      <c r="D1371" s="14" t="s">
        <v>6372</v>
      </c>
      <c r="E1371" s="14" t="str">
        <f t="shared" si="21"/>
        <v>075580</v>
      </c>
      <c r="F1371" s="3" t="s">
        <v>4678</v>
      </c>
      <c r="G1371" s="3" t="s">
        <v>940</v>
      </c>
      <c r="H1371" s="3" t="s">
        <v>7</v>
      </c>
      <c r="I1371" s="3" t="str">
        <f>IFERROR(VLOOKUP(E1371,[2]Sheet1!$C:$D,2,0),"TIPO III - Não classificada")</f>
        <v>TIPO III</v>
      </c>
      <c r="J1371" s="3"/>
      <c r="K1371" s="86"/>
      <c r="L1371" s="117" t="str">
        <f>IF(SUMIFS('MUSD26-30'!B:B,'MUSD26-30'!A:A,ListaUsinas!E1371)=0,"",SUMIFS('MUSD26-30'!B:B,'MUSD26-30'!A:A,ListaUsinas!E1371))</f>
        <v/>
      </c>
      <c r="M1371" s="117" t="str">
        <f>IF(SUMIFS(MUSD!C:C,MUSD!A:A,ListaUsinas!E1371)=0,"",SUMIFS(MUSD!C:C,MUSD!A:A,ListaUsinas!E1371))</f>
        <v/>
      </c>
      <c r="N1371" s="46" t="s">
        <v>8606</v>
      </c>
      <c r="O1371" s="50"/>
      <c r="P1371" s="79"/>
      <c r="Q1371" s="79"/>
      <c r="R1371" s="79"/>
      <c r="S1371" s="79"/>
      <c r="T1371" s="79"/>
      <c r="U1371" s="79"/>
      <c r="V1371" s="79"/>
      <c r="W1371" s="78"/>
      <c r="Y1371" s="1"/>
      <c r="Z1371" s="1"/>
      <c r="AA1371" s="1"/>
      <c r="AB1371" s="1"/>
      <c r="AC1371" s="1"/>
      <c r="AD1371" s="1"/>
      <c r="AE1371" s="1"/>
      <c r="AF1371" s="1"/>
      <c r="AG1371" s="1"/>
      <c r="AH1371" s="1"/>
    </row>
    <row r="1372" spans="1:35" x14ac:dyDescent="0.25">
      <c r="A1372" s="3" t="s">
        <v>7932</v>
      </c>
      <c r="B1372" s="48" t="s">
        <v>5112</v>
      </c>
      <c r="C1372" s="8" t="s">
        <v>6373</v>
      </c>
      <c r="D1372" s="14" t="s">
        <v>6374</v>
      </c>
      <c r="E1372" s="14" t="str">
        <f t="shared" si="21"/>
        <v>074709</v>
      </c>
      <c r="F1372" s="3" t="s">
        <v>4678</v>
      </c>
      <c r="G1372" s="3" t="s">
        <v>940</v>
      </c>
      <c r="H1372" s="3" t="s">
        <v>7</v>
      </c>
      <c r="I1372" s="3" t="str">
        <f>IFERROR(VLOOKUP(E1372,[2]Sheet1!$C:$D,2,0),"TIPO III - Não classificada")</f>
        <v>TIPO III</v>
      </c>
      <c r="J1372" s="3"/>
      <c r="K1372" s="86"/>
      <c r="L1372" s="117" t="str">
        <f>IF(SUMIFS('MUSD26-30'!B:B,'MUSD26-30'!A:A,ListaUsinas!E1372)=0,"",SUMIFS('MUSD26-30'!B:B,'MUSD26-30'!A:A,ListaUsinas!E1372))</f>
        <v/>
      </c>
      <c r="M1372" s="117" t="str">
        <f>IF(SUMIFS(MUSD!C:C,MUSD!A:A,ListaUsinas!E1372)=0,"",SUMIFS(MUSD!C:C,MUSD!A:A,ListaUsinas!E1372))</f>
        <v/>
      </c>
      <c r="N1372" s="46" t="s">
        <v>8606</v>
      </c>
      <c r="O1372" s="50"/>
      <c r="P1372" s="79"/>
      <c r="Q1372" s="79"/>
      <c r="R1372" s="79"/>
      <c r="S1372" s="79"/>
      <c r="T1372" s="79"/>
      <c r="U1372" s="79"/>
      <c r="V1372" s="79"/>
      <c r="W1372" s="78"/>
      <c r="Y1372" s="1"/>
      <c r="Z1372" s="1"/>
      <c r="AA1372" s="1"/>
      <c r="AB1372" s="1"/>
      <c r="AC1372" s="1"/>
      <c r="AD1372" s="1"/>
      <c r="AE1372" s="1"/>
      <c r="AF1372" s="1"/>
      <c r="AG1372" s="1"/>
      <c r="AH1372" s="1"/>
    </row>
    <row r="1373" spans="1:35" x14ac:dyDescent="0.25">
      <c r="A1373" s="3" t="s">
        <v>7932</v>
      </c>
      <c r="B1373" s="48" t="s">
        <v>3929</v>
      </c>
      <c r="C1373" s="8" t="s">
        <v>6375</v>
      </c>
      <c r="D1373" s="14" t="s">
        <v>6376</v>
      </c>
      <c r="E1373" s="14" t="str">
        <f t="shared" si="21"/>
        <v>075604</v>
      </c>
      <c r="F1373" s="3" t="s">
        <v>1867</v>
      </c>
      <c r="G1373" s="3" t="s">
        <v>940</v>
      </c>
      <c r="H1373" s="3" t="s">
        <v>7</v>
      </c>
      <c r="I1373" s="3" t="str">
        <f>IFERROR(VLOOKUP(E1373,[2]Sheet1!$C:$D,2,0),"TIPO III - Não classificada")</f>
        <v>TIPO III</v>
      </c>
      <c r="J1373" s="3">
        <v>3148</v>
      </c>
      <c r="K1373" s="86"/>
      <c r="L1373" s="117" t="str">
        <f>IF(SUMIFS('MUSD26-30'!B:B,'MUSD26-30'!A:A,ListaUsinas!E1373)=0,"",SUMIFS('MUSD26-30'!B:B,'MUSD26-30'!A:A,ListaUsinas!E1373))</f>
        <v/>
      </c>
      <c r="M1373" s="117" t="str">
        <f>IF(SUMIFS(MUSD!C:C,MUSD!A:A,ListaUsinas!E1373)=0,"",SUMIFS(MUSD!C:C,MUSD!A:A,ListaUsinas!E1373))</f>
        <v/>
      </c>
      <c r="N1373" s="46" t="s">
        <v>8530</v>
      </c>
      <c r="O1373" s="50"/>
      <c r="P1373" s="79"/>
      <c r="Q1373" s="79"/>
      <c r="R1373" s="79"/>
      <c r="S1373" s="79"/>
      <c r="T1373" s="79"/>
      <c r="U1373" s="79"/>
      <c r="V1373" s="79"/>
      <c r="W1373" s="78"/>
      <c r="Y1373" s="1"/>
      <c r="Z1373" s="1"/>
      <c r="AA1373" s="1"/>
      <c r="AB1373" s="1"/>
      <c r="AC1373" s="1"/>
      <c r="AD1373" s="1"/>
      <c r="AE1373" s="1"/>
      <c r="AF1373" s="1"/>
      <c r="AG1373" s="1"/>
      <c r="AH1373" s="1"/>
    </row>
    <row r="1374" spans="1:35" x14ac:dyDescent="0.25">
      <c r="A1374" s="3" t="s">
        <v>7932</v>
      </c>
      <c r="B1374" s="48" t="s">
        <v>3929</v>
      </c>
      <c r="C1374" s="8" t="s">
        <v>6377</v>
      </c>
      <c r="D1374" s="14" t="s">
        <v>6378</v>
      </c>
      <c r="E1374" s="14" t="str">
        <f t="shared" si="21"/>
        <v>075608</v>
      </c>
      <c r="F1374" s="3" t="s">
        <v>4678</v>
      </c>
      <c r="G1374" s="3" t="s">
        <v>940</v>
      </c>
      <c r="H1374" s="3" t="s">
        <v>7</v>
      </c>
      <c r="I1374" s="3" t="str">
        <f>IFERROR(VLOOKUP(E1374,[2]Sheet1!$C:$D,2,0),"TIPO III - Não classificada")</f>
        <v>TIPO III</v>
      </c>
      <c r="J1374" s="3"/>
      <c r="K1374" s="86"/>
      <c r="L1374" s="117" t="str">
        <f>IF(SUMIFS('MUSD26-30'!B:B,'MUSD26-30'!A:A,ListaUsinas!E1374)=0,"",SUMIFS('MUSD26-30'!B:B,'MUSD26-30'!A:A,ListaUsinas!E1374))</f>
        <v/>
      </c>
      <c r="M1374" s="117" t="str">
        <f>IF(SUMIFS(MUSD!C:C,MUSD!A:A,ListaUsinas!E1374)=0,"",SUMIFS(MUSD!C:C,MUSD!A:A,ListaUsinas!E1374))</f>
        <v/>
      </c>
      <c r="N1374" s="46" t="s">
        <v>8607</v>
      </c>
      <c r="O1374" s="50"/>
      <c r="P1374" s="79"/>
      <c r="Q1374" s="79"/>
      <c r="R1374" s="79"/>
      <c r="S1374" s="79"/>
      <c r="T1374" s="79"/>
      <c r="U1374" s="79"/>
      <c r="V1374" s="79"/>
      <c r="W1374" s="78"/>
      <c r="Y1374" s="1"/>
      <c r="Z1374" s="1"/>
      <c r="AA1374" s="1"/>
      <c r="AB1374" s="1"/>
      <c r="AC1374" s="1"/>
      <c r="AD1374" s="1"/>
      <c r="AE1374" s="1"/>
      <c r="AF1374" s="1"/>
      <c r="AG1374" s="1"/>
      <c r="AH1374" s="1"/>
    </row>
    <row r="1375" spans="1:35" x14ac:dyDescent="0.25">
      <c r="A1375" s="3" t="s">
        <v>7932</v>
      </c>
      <c r="B1375" s="48" t="s">
        <v>5112</v>
      </c>
      <c r="C1375" s="8" t="s">
        <v>6379</v>
      </c>
      <c r="D1375" s="14" t="s">
        <v>6380</v>
      </c>
      <c r="E1375" s="14" t="str">
        <f t="shared" si="21"/>
        <v>075419</v>
      </c>
      <c r="F1375" s="3" t="s">
        <v>4276</v>
      </c>
      <c r="G1375" s="3" t="s">
        <v>940</v>
      </c>
      <c r="H1375" s="3" t="s">
        <v>7</v>
      </c>
      <c r="I1375" s="3" t="str">
        <f>IFERROR(VLOOKUP(E1375,[2]Sheet1!$C:$D,2,0),"TIPO III - Não classificada")</f>
        <v>TIPO III</v>
      </c>
      <c r="J1375" s="3"/>
      <c r="K1375" s="86"/>
      <c r="L1375" s="117" t="str">
        <f>IF(SUMIFS('MUSD26-30'!B:B,'MUSD26-30'!A:A,ListaUsinas!E1375)=0,"",SUMIFS('MUSD26-30'!B:B,'MUSD26-30'!A:A,ListaUsinas!E1375))</f>
        <v/>
      </c>
      <c r="M1375" s="117" t="str">
        <f>IF(SUMIFS(MUSD!C:C,MUSD!A:A,ListaUsinas!E1375)=0,"",SUMIFS(MUSD!C:C,MUSD!A:A,ListaUsinas!E1375))</f>
        <v/>
      </c>
      <c r="N1375" s="46" t="s">
        <v>8516</v>
      </c>
      <c r="O1375" s="50"/>
      <c r="P1375" s="79"/>
      <c r="Q1375" s="79"/>
      <c r="R1375" s="79"/>
      <c r="S1375" s="79"/>
      <c r="T1375" s="79"/>
      <c r="U1375" s="79"/>
      <c r="V1375" s="79"/>
      <c r="W1375" s="78"/>
      <c r="Y1375" s="1"/>
      <c r="Z1375" s="1"/>
      <c r="AA1375" s="1"/>
      <c r="AB1375" s="1"/>
      <c r="AC1375" s="1"/>
      <c r="AD1375" s="1"/>
      <c r="AE1375" s="1"/>
      <c r="AF1375" s="1"/>
      <c r="AG1375" s="1"/>
      <c r="AH1375" s="1"/>
    </row>
    <row r="1376" spans="1:35" x14ac:dyDescent="0.25">
      <c r="A1376" s="3" t="s">
        <v>7932</v>
      </c>
      <c r="B1376" s="48" t="s">
        <v>3929</v>
      </c>
      <c r="C1376" s="8" t="s">
        <v>6554</v>
      </c>
      <c r="D1376" s="14" t="s">
        <v>6381</v>
      </c>
      <c r="E1376" s="14" t="str">
        <f t="shared" si="21"/>
        <v>074353</v>
      </c>
      <c r="F1376" s="3" t="s">
        <v>1776</v>
      </c>
      <c r="G1376" s="3" t="s">
        <v>940</v>
      </c>
      <c r="H1376" s="3" t="s">
        <v>7</v>
      </c>
      <c r="I1376" s="3" t="str">
        <f>IFERROR(VLOOKUP(E1376,[2]Sheet1!$C:$D,2,0),"TIPO III - Não classificada")</f>
        <v>TIPO III</v>
      </c>
      <c r="J1376" s="3">
        <v>48802</v>
      </c>
      <c r="K1376" s="86"/>
      <c r="L1376" s="117" t="str">
        <f>IF(SUMIFS('MUSD26-30'!B:B,'MUSD26-30'!A:A,ListaUsinas!E1376)=0,"",SUMIFS('MUSD26-30'!B:B,'MUSD26-30'!A:A,ListaUsinas!E1376))</f>
        <v/>
      </c>
      <c r="M1376" s="117">
        <f>IF(SUMIFS(MUSD!C:C,MUSD!A:A,ListaUsinas!E1376)=0,"",SUMIFS(MUSD!C:C,MUSD!A:A,ListaUsinas!E1376))</f>
        <v>0.25800000000000001</v>
      </c>
      <c r="N1376" s="46" t="s">
        <v>8529</v>
      </c>
      <c r="O1376" s="50"/>
      <c r="P1376" s="79"/>
      <c r="Q1376" s="79"/>
      <c r="R1376" s="79"/>
      <c r="S1376" s="79"/>
      <c r="T1376" s="79"/>
      <c r="U1376" s="79"/>
      <c r="V1376" s="79"/>
      <c r="W1376" s="78"/>
      <c r="Y1376" s="1"/>
      <c r="Z1376" s="1"/>
      <c r="AA1376" s="1"/>
      <c r="AB1376" s="1"/>
      <c r="AC1376" s="1"/>
      <c r="AD1376" s="1"/>
      <c r="AE1376" s="1"/>
      <c r="AF1376" s="1"/>
      <c r="AG1376" s="1"/>
      <c r="AH1376" s="1"/>
    </row>
    <row r="1377" spans="1:35" x14ac:dyDescent="0.25">
      <c r="A1377" s="3" t="s">
        <v>7932</v>
      </c>
      <c r="B1377" s="48" t="s">
        <v>5112</v>
      </c>
      <c r="C1377" s="8" t="s">
        <v>6382</v>
      </c>
      <c r="D1377" s="14" t="s">
        <v>6383</v>
      </c>
      <c r="E1377" s="14" t="str">
        <f t="shared" si="21"/>
        <v>075467</v>
      </c>
      <c r="F1377" s="3" t="s">
        <v>4678</v>
      </c>
      <c r="G1377" s="3" t="s">
        <v>940</v>
      </c>
      <c r="H1377" s="3" t="s">
        <v>7</v>
      </c>
      <c r="I1377" s="3" t="str">
        <f>IFERROR(VLOOKUP(E1377,[2]Sheet1!$C:$D,2,0),"TIPO III - Não classificada")</f>
        <v>TIPO III</v>
      </c>
      <c r="J1377" s="3"/>
      <c r="K1377" s="86"/>
      <c r="L1377" s="117" t="str">
        <f>IF(SUMIFS('MUSD26-30'!B:B,'MUSD26-30'!A:A,ListaUsinas!E1377)=0,"",SUMIFS('MUSD26-30'!B:B,'MUSD26-30'!A:A,ListaUsinas!E1377))</f>
        <v/>
      </c>
      <c r="M1377" s="117" t="str">
        <f>IF(SUMIFS(MUSD!C:C,MUSD!A:A,ListaUsinas!E1377)=0,"",SUMIFS(MUSD!C:C,MUSD!A:A,ListaUsinas!E1377))</f>
        <v/>
      </c>
      <c r="N1377" s="46" t="s">
        <v>8606</v>
      </c>
      <c r="O1377" s="50"/>
      <c r="P1377" s="79"/>
      <c r="Q1377" s="79"/>
      <c r="R1377" s="79"/>
      <c r="S1377" s="79"/>
      <c r="T1377" s="79"/>
      <c r="U1377" s="79"/>
      <c r="V1377" s="79"/>
      <c r="W1377" s="78"/>
      <c r="Y1377" s="1"/>
      <c r="Z1377" s="1"/>
      <c r="AA1377" s="1"/>
      <c r="AB1377" s="1"/>
      <c r="AC1377" s="1"/>
      <c r="AD1377" s="1"/>
      <c r="AE1377" s="1"/>
      <c r="AF1377" s="1"/>
      <c r="AG1377" s="1"/>
      <c r="AH1377" s="1"/>
    </row>
    <row r="1378" spans="1:35" x14ac:dyDescent="0.25">
      <c r="A1378" s="3" t="s">
        <v>6601</v>
      </c>
      <c r="B1378" s="48" t="s">
        <v>5112</v>
      </c>
      <c r="C1378" s="8" t="s">
        <v>6384</v>
      </c>
      <c r="D1378" s="14" t="s">
        <v>6385</v>
      </c>
      <c r="E1378" s="14" t="str">
        <f t="shared" si="21"/>
        <v>075235</v>
      </c>
      <c r="F1378" s="3" t="s">
        <v>4512</v>
      </c>
      <c r="G1378" s="3" t="s">
        <v>6656</v>
      </c>
      <c r="H1378" s="3" t="s">
        <v>7</v>
      </c>
      <c r="I1378" s="3" t="str">
        <f>IFERROR(VLOOKUP(E1378,[2]Sheet1!$C:$D,2,0),"TIPO III - Não classificada")</f>
        <v>TIPO III</v>
      </c>
      <c r="J1378" s="3"/>
      <c r="K1378" s="86"/>
      <c r="L1378" s="117" t="str">
        <f>IF(SUMIFS('MUSD26-30'!B:B,'MUSD26-30'!A:A,ListaUsinas!E1378)=0,"",SUMIFS('MUSD26-30'!B:B,'MUSD26-30'!A:A,ListaUsinas!E1378))</f>
        <v/>
      </c>
      <c r="M1378" s="117" t="str">
        <f>IF(SUMIFS(MUSD!C:C,MUSD!A:A,ListaUsinas!E1378)=0,"",SUMIFS(MUSD!C:C,MUSD!A:A,ListaUsinas!E1378))</f>
        <v/>
      </c>
      <c r="N1378" s="46" t="s">
        <v>8529</v>
      </c>
      <c r="O1378" s="50"/>
      <c r="P1378" s="79"/>
      <c r="Q1378" s="79"/>
      <c r="R1378" s="79"/>
      <c r="S1378" s="79"/>
      <c r="T1378" s="79"/>
      <c r="U1378" s="79"/>
      <c r="V1378" s="79"/>
      <c r="W1378" s="78"/>
      <c r="Y1378" s="1"/>
      <c r="Z1378" s="1"/>
      <c r="AA1378" s="1"/>
      <c r="AB1378" s="1"/>
      <c r="AC1378" s="1"/>
      <c r="AD1378" s="1"/>
      <c r="AE1378" s="1"/>
      <c r="AF1378" s="1"/>
      <c r="AG1378" s="1"/>
      <c r="AH1378" s="1"/>
    </row>
    <row r="1379" spans="1:35" x14ac:dyDescent="0.25">
      <c r="A1379" s="3" t="s">
        <v>7932</v>
      </c>
      <c r="B1379" s="48" t="s">
        <v>3929</v>
      </c>
      <c r="C1379" s="8" t="s">
        <v>6386</v>
      </c>
      <c r="D1379" s="14" t="s">
        <v>6387</v>
      </c>
      <c r="E1379" s="14" t="str">
        <f t="shared" si="21"/>
        <v>075472</v>
      </c>
      <c r="F1379" s="3" t="s">
        <v>1861</v>
      </c>
      <c r="G1379" s="3" t="s">
        <v>940</v>
      </c>
      <c r="H1379" s="3" t="s">
        <v>7</v>
      </c>
      <c r="I1379" s="3" t="str">
        <f>IFERROR(VLOOKUP(E1379,[2]Sheet1!$C:$D,2,0),"TIPO III - Não classificada")</f>
        <v>TIPO III</v>
      </c>
      <c r="J1379" s="3"/>
      <c r="K1379" s="86"/>
      <c r="L1379" s="117" t="str">
        <f>IF(SUMIFS('MUSD26-30'!B:B,'MUSD26-30'!A:A,ListaUsinas!E1379)=0,"",SUMIFS('MUSD26-30'!B:B,'MUSD26-30'!A:A,ListaUsinas!E1379))</f>
        <v/>
      </c>
      <c r="M1379" s="117" t="str">
        <f>IF(SUMIFS(MUSD!C:C,MUSD!A:A,ListaUsinas!E1379)=0,"",SUMIFS(MUSD!C:C,MUSD!A:A,ListaUsinas!E1379))</f>
        <v/>
      </c>
      <c r="N1379" s="46" t="s">
        <v>8530</v>
      </c>
      <c r="O1379" s="50"/>
      <c r="P1379" s="79"/>
      <c r="Q1379" s="79"/>
      <c r="R1379" s="79"/>
      <c r="S1379" s="79"/>
      <c r="T1379" s="79"/>
      <c r="U1379" s="79"/>
      <c r="V1379" s="79"/>
      <c r="W1379" s="78"/>
      <c r="Y1379" s="1"/>
      <c r="Z1379" s="1"/>
      <c r="AA1379" s="1"/>
      <c r="AB1379" s="1"/>
      <c r="AC1379" s="1"/>
      <c r="AD1379" s="1"/>
      <c r="AE1379" s="1"/>
      <c r="AF1379" s="1"/>
      <c r="AG1379" s="1"/>
      <c r="AH1379" s="1"/>
    </row>
    <row r="1380" spans="1:35" ht="30" x14ac:dyDescent="0.25">
      <c r="A1380" s="3"/>
      <c r="B1380" s="48" t="s">
        <v>5113</v>
      </c>
      <c r="C1380" s="8" t="s">
        <v>6388</v>
      </c>
      <c r="D1380" s="14" t="s">
        <v>6389</v>
      </c>
      <c r="E1380" s="14" t="str">
        <f t="shared" si="21"/>
        <v>075429</v>
      </c>
      <c r="F1380" s="3" t="s">
        <v>5042</v>
      </c>
      <c r="G1380" s="3" t="s">
        <v>940</v>
      </c>
      <c r="H1380" s="3"/>
      <c r="I1380" s="3" t="str">
        <f>IFERROR(VLOOKUP(E1380,[2]Sheet1!$C:$D,2,0),"TIPO III - Não classificada")</f>
        <v>TIPO III</v>
      </c>
      <c r="J1380" s="3"/>
      <c r="K1380" s="86"/>
      <c r="L1380" s="117" t="str">
        <f>IF(SUMIFS('MUSD26-30'!B:B,'MUSD26-30'!A:A,ListaUsinas!E1380)=0,"",SUMIFS('MUSD26-30'!B:B,'MUSD26-30'!A:A,ListaUsinas!E1380))</f>
        <v/>
      </c>
      <c r="M1380" s="117" t="str">
        <f>IF(SUMIFS(MUSD!C:C,MUSD!A:A,ListaUsinas!E1380)=0,"",SUMIFS(MUSD!C:C,MUSD!A:A,ListaUsinas!E1380))</f>
        <v/>
      </c>
      <c r="N1380" s="46" t="s">
        <v>8701</v>
      </c>
      <c r="O1380" s="50"/>
      <c r="P1380" s="79"/>
      <c r="Q1380" s="79"/>
      <c r="R1380" s="79"/>
      <c r="S1380" s="79"/>
      <c r="T1380" s="79"/>
      <c r="U1380" s="79"/>
      <c r="V1380" s="79"/>
      <c r="W1380" s="78"/>
      <c r="Y1380" s="1"/>
      <c r="Z1380" s="1"/>
      <c r="AA1380" s="1"/>
      <c r="AB1380" s="1"/>
      <c r="AC1380" s="1"/>
      <c r="AD1380" s="1"/>
      <c r="AE1380" s="1"/>
      <c r="AF1380" s="1"/>
      <c r="AG1380" s="1"/>
      <c r="AH1380" s="1"/>
    </row>
    <row r="1381" spans="1:35" x14ac:dyDescent="0.25">
      <c r="A1381" s="3" t="s">
        <v>6634</v>
      </c>
      <c r="B1381" s="48" t="s">
        <v>5112</v>
      </c>
      <c r="C1381" s="8" t="s">
        <v>6390</v>
      </c>
      <c r="D1381" s="14" t="s">
        <v>6391</v>
      </c>
      <c r="E1381" s="14" t="str">
        <f t="shared" si="21"/>
        <v>074893</v>
      </c>
      <c r="F1381" s="3" t="s">
        <v>4512</v>
      </c>
      <c r="G1381" s="3" t="s">
        <v>940</v>
      </c>
      <c r="H1381" s="3" t="s">
        <v>6</v>
      </c>
      <c r="I1381" s="3" t="str">
        <f>IFERROR(VLOOKUP(E1381,[2]Sheet1!$C:$D,2,0),"TIPO III - Não classificada")</f>
        <v>TIPO III</v>
      </c>
      <c r="J1381" s="3">
        <v>10932</v>
      </c>
      <c r="K1381" s="86"/>
      <c r="L1381" s="117" t="str">
        <f>IF(SUMIFS('MUSD26-30'!B:B,'MUSD26-30'!A:A,ListaUsinas!E1381)=0,"",SUMIFS('MUSD26-30'!B:B,'MUSD26-30'!A:A,ListaUsinas!E1381))</f>
        <v/>
      </c>
      <c r="M1381" s="117">
        <f>IF(SUMIFS(MUSD!C:C,MUSD!A:A,ListaUsinas!E1381)=0,"",SUMIFS(MUSD!C:C,MUSD!A:A,ListaUsinas!E1381))</f>
        <v>0.5</v>
      </c>
      <c r="N1381" s="46" t="s">
        <v>8529</v>
      </c>
      <c r="O1381" s="50"/>
      <c r="P1381" s="79"/>
      <c r="Q1381" s="79"/>
      <c r="R1381" s="79"/>
      <c r="S1381" s="79"/>
      <c r="T1381" s="79"/>
      <c r="U1381" s="79"/>
      <c r="V1381" s="79"/>
      <c r="W1381" s="78"/>
      <c r="Y1381" s="1"/>
      <c r="Z1381" s="1"/>
      <c r="AA1381" s="1"/>
      <c r="AB1381" s="1"/>
      <c r="AC1381" s="1"/>
      <c r="AD1381" s="1"/>
      <c r="AE1381" s="1"/>
      <c r="AF1381" s="1"/>
      <c r="AG1381" s="1"/>
      <c r="AH1381" s="1"/>
    </row>
    <row r="1382" spans="1:35" x14ac:dyDescent="0.25">
      <c r="A1382" s="3" t="s">
        <v>7932</v>
      </c>
      <c r="B1382" s="48" t="s">
        <v>5113</v>
      </c>
      <c r="C1382" s="8" t="s">
        <v>6392</v>
      </c>
      <c r="D1382" s="14" t="s">
        <v>6393</v>
      </c>
      <c r="E1382" s="14" t="str">
        <f t="shared" si="21"/>
        <v>072841</v>
      </c>
      <c r="F1382" s="3" t="s">
        <v>5070</v>
      </c>
      <c r="G1382" s="3" t="s">
        <v>940</v>
      </c>
      <c r="H1382" s="3" t="s">
        <v>7</v>
      </c>
      <c r="I1382" s="3" t="str">
        <f>IFERROR(VLOOKUP(E1382,[2]Sheet1!$C:$D,2,0),"TIPO III - Não classificada")</f>
        <v>TIPO III</v>
      </c>
      <c r="J1382" s="3">
        <v>44648</v>
      </c>
      <c r="K1382" s="86"/>
      <c r="L1382" s="117" t="str">
        <f>IF(SUMIFS('MUSD26-30'!B:B,'MUSD26-30'!A:A,ListaUsinas!E1382)=0,"",SUMIFS('MUSD26-30'!B:B,'MUSD26-30'!A:A,ListaUsinas!E1382))</f>
        <v/>
      </c>
      <c r="M1382" s="117">
        <f>IF(SUMIFS(MUSD!C:C,MUSD!A:A,ListaUsinas!E1382)=0,"",SUMIFS(MUSD!C:C,MUSD!A:A,ListaUsinas!E1382))</f>
        <v>1.125</v>
      </c>
      <c r="N1382" s="46" t="s">
        <v>8608</v>
      </c>
      <c r="O1382" s="50"/>
      <c r="P1382" s="79"/>
      <c r="Q1382" s="79"/>
      <c r="R1382" s="79"/>
      <c r="S1382" s="79"/>
      <c r="T1382" s="79"/>
      <c r="U1382" s="79"/>
      <c r="V1382" s="79"/>
      <c r="W1382" s="78"/>
      <c r="Y1382" s="1"/>
      <c r="Z1382" s="1"/>
      <c r="AA1382" s="1"/>
      <c r="AB1382" s="1"/>
      <c r="AC1382" s="1"/>
      <c r="AD1382" s="1"/>
      <c r="AE1382" s="1"/>
      <c r="AF1382" s="1"/>
      <c r="AG1382" s="1"/>
      <c r="AH1382" s="1"/>
      <c r="AI1382" s="1" t="e">
        <f>VLOOKUP(AA1382,'[3]Separação TipoIIB-III-carga-UFV'!$A:$D,4,0)</f>
        <v>#N/A</v>
      </c>
    </row>
    <row r="1383" spans="1:35" x14ac:dyDescent="0.25">
      <c r="A1383" s="3" t="s">
        <v>6634</v>
      </c>
      <c r="B1383" s="48" t="s">
        <v>5112</v>
      </c>
      <c r="C1383" s="8" t="s">
        <v>6394</v>
      </c>
      <c r="D1383" s="14" t="s">
        <v>6395</v>
      </c>
      <c r="E1383" s="14" t="str">
        <f t="shared" si="21"/>
        <v>074691</v>
      </c>
      <c r="F1383" s="3" t="s">
        <v>4512</v>
      </c>
      <c r="G1383" s="3" t="s">
        <v>940</v>
      </c>
      <c r="H1383" s="3" t="s">
        <v>6</v>
      </c>
      <c r="I1383" s="3" t="str">
        <f>IFERROR(VLOOKUP(E1383,[2]Sheet1!$C:$D,2,0),"TIPO III - Não classificada")</f>
        <v>TIPO III</v>
      </c>
      <c r="J1383" s="3">
        <v>10933</v>
      </c>
      <c r="K1383" s="86"/>
      <c r="L1383" s="117" t="str">
        <f>IF(SUMIFS('MUSD26-30'!B:B,'MUSD26-30'!A:A,ListaUsinas!E1383)=0,"",SUMIFS('MUSD26-30'!B:B,'MUSD26-30'!A:A,ListaUsinas!E1383))</f>
        <v/>
      </c>
      <c r="M1383" s="117">
        <f>IF(SUMIFS(MUSD!C:C,MUSD!A:A,ListaUsinas!E1383)=0,"",SUMIFS(MUSD!C:C,MUSD!A:A,ListaUsinas!E1383))</f>
        <v>0.3</v>
      </c>
      <c r="N1383" s="46" t="s">
        <v>8529</v>
      </c>
      <c r="O1383" s="50"/>
      <c r="P1383" s="79"/>
      <c r="Q1383" s="79"/>
      <c r="R1383" s="79"/>
      <c r="S1383" s="79"/>
      <c r="T1383" s="79"/>
      <c r="U1383" s="79"/>
      <c r="V1383" s="79"/>
      <c r="W1383" s="78"/>
      <c r="Y1383" s="1"/>
      <c r="Z1383" s="1"/>
      <c r="AA1383" s="1"/>
      <c r="AB1383" s="1"/>
      <c r="AC1383" s="1"/>
      <c r="AD1383" s="1"/>
      <c r="AE1383" s="1"/>
      <c r="AF1383" s="1"/>
      <c r="AG1383" s="1"/>
      <c r="AH1383" s="1"/>
    </row>
    <row r="1384" spans="1:35" x14ac:dyDescent="0.25">
      <c r="A1384" s="3" t="s">
        <v>6601</v>
      </c>
      <c r="B1384" s="48" t="s">
        <v>5112</v>
      </c>
      <c r="C1384" s="8" t="s">
        <v>6396</v>
      </c>
      <c r="D1384" s="14" t="s">
        <v>6397</v>
      </c>
      <c r="E1384" s="14" t="str">
        <f t="shared" si="21"/>
        <v>075389</v>
      </c>
      <c r="F1384" s="3" t="s">
        <v>4512</v>
      </c>
      <c r="G1384" s="3" t="s">
        <v>6656</v>
      </c>
      <c r="H1384" s="3" t="s">
        <v>7</v>
      </c>
      <c r="I1384" s="3" t="str">
        <f>IFERROR(VLOOKUP(E1384,[2]Sheet1!$C:$D,2,0),"TIPO III - Não classificada")</f>
        <v>TIPO III</v>
      </c>
      <c r="J1384" s="3"/>
      <c r="K1384" s="86"/>
      <c r="L1384" s="117" t="str">
        <f>IF(SUMIFS('MUSD26-30'!B:B,'MUSD26-30'!A:A,ListaUsinas!E1384)=0,"",SUMIFS('MUSD26-30'!B:B,'MUSD26-30'!A:A,ListaUsinas!E1384))</f>
        <v/>
      </c>
      <c r="M1384" s="117" t="str">
        <f>IF(SUMIFS(MUSD!C:C,MUSD!A:A,ListaUsinas!E1384)=0,"",SUMIFS(MUSD!C:C,MUSD!A:A,ListaUsinas!E1384))</f>
        <v/>
      </c>
      <c r="N1384" s="46" t="s">
        <v>7887</v>
      </c>
      <c r="O1384" s="50"/>
      <c r="P1384" s="79"/>
      <c r="Q1384" s="79"/>
      <c r="R1384" s="79"/>
      <c r="S1384" s="79"/>
      <c r="T1384" s="79"/>
      <c r="U1384" s="79"/>
      <c r="V1384" s="79"/>
      <c r="W1384" s="78"/>
      <c r="Y1384" s="1"/>
      <c r="Z1384" s="1"/>
      <c r="AA1384" s="1"/>
      <c r="AB1384" s="1"/>
      <c r="AC1384" s="1"/>
      <c r="AD1384" s="1"/>
      <c r="AE1384" s="1"/>
      <c r="AF1384" s="1"/>
      <c r="AG1384" s="1"/>
      <c r="AH1384" s="1"/>
    </row>
    <row r="1385" spans="1:35" ht="30" x14ac:dyDescent="0.25">
      <c r="A1385" s="3"/>
      <c r="B1385" s="48" t="s">
        <v>5113</v>
      </c>
      <c r="C1385" s="8" t="s">
        <v>6398</v>
      </c>
      <c r="D1385" s="14" t="s">
        <v>6399</v>
      </c>
      <c r="E1385" s="14" t="str">
        <f t="shared" si="21"/>
        <v>075418</v>
      </c>
      <c r="F1385" s="3" t="s">
        <v>4827</v>
      </c>
      <c r="G1385" s="3" t="s">
        <v>940</v>
      </c>
      <c r="H1385" s="3"/>
      <c r="I1385" s="3" t="str">
        <f>IFERROR(VLOOKUP(E1385,[2]Sheet1!$C:$D,2,0),"TIPO III - Não classificada")</f>
        <v>TIPO III</v>
      </c>
      <c r="J1385" s="3"/>
      <c r="K1385" s="86"/>
      <c r="L1385" s="117" t="str">
        <f>IF(SUMIFS('MUSD26-30'!B:B,'MUSD26-30'!A:A,ListaUsinas!E1385)=0,"",SUMIFS('MUSD26-30'!B:B,'MUSD26-30'!A:A,ListaUsinas!E1385))</f>
        <v/>
      </c>
      <c r="M1385" s="117" t="str">
        <f>IF(SUMIFS(MUSD!C:C,MUSD!A:A,ListaUsinas!E1385)=0,"",SUMIFS(MUSD!C:C,MUSD!A:A,ListaUsinas!E1385))</f>
        <v/>
      </c>
      <c r="N1385" s="46" t="s">
        <v>8702</v>
      </c>
      <c r="O1385" s="50"/>
      <c r="P1385" s="79"/>
      <c r="Q1385" s="79"/>
      <c r="R1385" s="79"/>
      <c r="S1385" s="79"/>
      <c r="T1385" s="79"/>
      <c r="U1385" s="79"/>
      <c r="V1385" s="79"/>
      <c r="W1385" s="78"/>
      <c r="Y1385" s="1"/>
      <c r="Z1385" s="1"/>
      <c r="AA1385" s="1"/>
      <c r="AB1385" s="1"/>
      <c r="AC1385" s="1"/>
      <c r="AD1385" s="1"/>
      <c r="AE1385" s="1"/>
      <c r="AF1385" s="1"/>
      <c r="AG1385" s="1"/>
      <c r="AH1385" s="1"/>
    </row>
    <row r="1386" spans="1:35" x14ac:dyDescent="0.25">
      <c r="A1386" s="3" t="s">
        <v>6601</v>
      </c>
      <c r="B1386" s="48" t="s">
        <v>5113</v>
      </c>
      <c r="C1386" s="8" t="s">
        <v>6400</v>
      </c>
      <c r="D1386" s="14" t="s">
        <v>6401</v>
      </c>
      <c r="E1386" s="14" t="str">
        <f t="shared" si="21"/>
        <v>075216</v>
      </c>
      <c r="F1386" s="3" t="s">
        <v>5006</v>
      </c>
      <c r="G1386" s="3" t="s">
        <v>6656</v>
      </c>
      <c r="H1386" s="3" t="s">
        <v>7</v>
      </c>
      <c r="I1386" s="3" t="str">
        <f>IFERROR(VLOOKUP(E1386,[2]Sheet1!$C:$D,2,0),"TIPO III - Não classificada")</f>
        <v>TIPO III</v>
      </c>
      <c r="J1386" s="3"/>
      <c r="K1386" s="86"/>
      <c r="L1386" s="117" t="str">
        <f>IF(SUMIFS('MUSD26-30'!B:B,'MUSD26-30'!A:A,ListaUsinas!E1386)=0,"",SUMIFS('MUSD26-30'!B:B,'MUSD26-30'!A:A,ListaUsinas!E1386))</f>
        <v/>
      </c>
      <c r="M1386" s="117" t="str">
        <f>IF(SUMIFS(MUSD!C:C,MUSD!A:A,ListaUsinas!E1386)=0,"",SUMIFS(MUSD!C:C,MUSD!A:A,ListaUsinas!E1386))</f>
        <v/>
      </c>
      <c r="N1386" s="46" t="s">
        <v>8609</v>
      </c>
      <c r="O1386" s="50"/>
      <c r="P1386" s="79"/>
      <c r="Q1386" s="79"/>
      <c r="R1386" s="79"/>
      <c r="S1386" s="79"/>
      <c r="T1386" s="79"/>
      <c r="U1386" s="79"/>
      <c r="V1386" s="79"/>
      <c r="W1386" s="78"/>
      <c r="Y1386" s="1"/>
      <c r="Z1386" s="1"/>
      <c r="AA1386" s="1"/>
      <c r="AB1386" s="1"/>
      <c r="AC1386" s="1"/>
      <c r="AD1386" s="1"/>
      <c r="AE1386" s="1"/>
      <c r="AF1386" s="1"/>
      <c r="AG1386" s="1"/>
      <c r="AH1386" s="1"/>
    </row>
    <row r="1387" spans="1:35" x14ac:dyDescent="0.25">
      <c r="A1387" s="3" t="s">
        <v>6634</v>
      </c>
      <c r="B1387" s="48" t="s">
        <v>3929</v>
      </c>
      <c r="C1387" s="8" t="s">
        <v>6402</v>
      </c>
      <c r="D1387" s="14" t="s">
        <v>6403</v>
      </c>
      <c r="E1387" s="14" t="str">
        <f t="shared" si="21"/>
        <v>075029</v>
      </c>
      <c r="F1387" s="3" t="s">
        <v>3934</v>
      </c>
      <c r="G1387" s="3" t="s">
        <v>940</v>
      </c>
      <c r="H1387" s="3" t="s">
        <v>6</v>
      </c>
      <c r="I1387" s="3" t="str">
        <f>IFERROR(VLOOKUP(E1387,[2]Sheet1!$C:$D,2,0),"TIPO III - Não classificada")</f>
        <v>TIPO III</v>
      </c>
      <c r="J1387" s="3">
        <v>48669</v>
      </c>
      <c r="K1387" s="86"/>
      <c r="L1387" s="117" t="str">
        <f>IF(SUMIFS('MUSD26-30'!B:B,'MUSD26-30'!A:A,ListaUsinas!E1387)=0,"",SUMIFS('MUSD26-30'!B:B,'MUSD26-30'!A:A,ListaUsinas!E1387))</f>
        <v/>
      </c>
      <c r="M1387" s="117">
        <f>IF(SUMIFS(MUSD!C:C,MUSD!A:A,ListaUsinas!E1387)=0,"",SUMIFS(MUSD!C:C,MUSD!A:A,ListaUsinas!E1387))</f>
        <v>0.27500000000000002</v>
      </c>
      <c r="N1387" s="46" t="s">
        <v>8529</v>
      </c>
      <c r="O1387" s="50"/>
      <c r="P1387" s="79"/>
      <c r="Q1387" s="79"/>
      <c r="R1387" s="79"/>
      <c r="S1387" s="79"/>
      <c r="T1387" s="79"/>
      <c r="U1387" s="79"/>
      <c r="V1387" s="79"/>
      <c r="W1387" s="78"/>
      <c r="Y1387" s="1"/>
      <c r="Z1387" s="1"/>
      <c r="AA1387" s="1"/>
      <c r="AB1387" s="1"/>
      <c r="AC1387" s="1"/>
      <c r="AD1387" s="1"/>
      <c r="AE1387" s="1"/>
      <c r="AF1387" s="1"/>
      <c r="AG1387" s="1"/>
      <c r="AH1387" s="1"/>
    </row>
    <row r="1388" spans="1:35" x14ac:dyDescent="0.25">
      <c r="A1388" s="3" t="s">
        <v>7932</v>
      </c>
      <c r="B1388" s="48" t="s">
        <v>5112</v>
      </c>
      <c r="C1388" s="8" t="s">
        <v>6404</v>
      </c>
      <c r="D1388" s="14" t="s">
        <v>6405</v>
      </c>
      <c r="E1388" s="14" t="str">
        <f t="shared" si="21"/>
        <v>073620</v>
      </c>
      <c r="F1388" s="3" t="s">
        <v>4678</v>
      </c>
      <c r="G1388" s="3" t="s">
        <v>940</v>
      </c>
      <c r="H1388" s="3" t="s">
        <v>7</v>
      </c>
      <c r="I1388" s="3" t="str">
        <f>IFERROR(VLOOKUP(E1388,[2]Sheet1!$C:$D,2,0),"TIPO III - Não classificada")</f>
        <v>TIPO III</v>
      </c>
      <c r="J1388" s="3"/>
      <c r="K1388" s="86"/>
      <c r="L1388" s="117" t="str">
        <f>IF(SUMIFS('MUSD26-30'!B:B,'MUSD26-30'!A:A,ListaUsinas!E1388)=0,"",SUMIFS('MUSD26-30'!B:B,'MUSD26-30'!A:A,ListaUsinas!E1388))</f>
        <v/>
      </c>
      <c r="M1388" s="117" t="str">
        <f>IF(SUMIFS(MUSD!C:C,MUSD!A:A,ListaUsinas!E1388)=0,"",SUMIFS(MUSD!C:C,MUSD!A:A,ListaUsinas!E1388))</f>
        <v/>
      </c>
      <c r="N1388" s="46" t="s">
        <v>8606</v>
      </c>
      <c r="O1388" s="50"/>
      <c r="P1388" s="79"/>
      <c r="Q1388" s="79"/>
      <c r="R1388" s="79"/>
      <c r="S1388" s="79"/>
      <c r="T1388" s="79"/>
      <c r="U1388" s="79"/>
      <c r="V1388" s="79"/>
      <c r="W1388" s="78"/>
      <c r="Y1388" s="1"/>
      <c r="Z1388" s="1"/>
      <c r="AA1388" s="1"/>
      <c r="AB1388" s="1"/>
      <c r="AC1388" s="1"/>
      <c r="AD1388" s="1"/>
      <c r="AE1388" s="1"/>
      <c r="AF1388" s="1"/>
      <c r="AG1388" s="1"/>
      <c r="AH1388" s="1"/>
    </row>
    <row r="1389" spans="1:35" x14ac:dyDescent="0.25">
      <c r="A1389" s="3" t="s">
        <v>6601</v>
      </c>
      <c r="B1389" s="48" t="s">
        <v>5113</v>
      </c>
      <c r="C1389" s="8" t="s">
        <v>6406</v>
      </c>
      <c r="D1389" s="14" t="s">
        <v>6407</v>
      </c>
      <c r="E1389" s="14" t="str">
        <f t="shared" si="21"/>
        <v>075433</v>
      </c>
      <c r="F1389" s="3" t="s">
        <v>4922</v>
      </c>
      <c r="G1389" s="3" t="s">
        <v>6656</v>
      </c>
      <c r="H1389" s="3" t="s">
        <v>7</v>
      </c>
      <c r="I1389" s="3" t="str">
        <f>IFERROR(VLOOKUP(E1389,[2]Sheet1!$C:$D,2,0),"TIPO III - Não classificada")</f>
        <v>TIPO III</v>
      </c>
      <c r="J1389" s="3"/>
      <c r="K1389" s="86"/>
      <c r="L1389" s="117" t="str">
        <f>IF(SUMIFS('MUSD26-30'!B:B,'MUSD26-30'!A:A,ListaUsinas!E1389)=0,"",SUMIFS('MUSD26-30'!B:B,'MUSD26-30'!A:A,ListaUsinas!E1389))</f>
        <v/>
      </c>
      <c r="M1389" s="117" t="str">
        <f>IF(SUMIFS(MUSD!C:C,MUSD!A:A,ListaUsinas!E1389)=0,"",SUMIFS(MUSD!C:C,MUSD!A:A,ListaUsinas!E1389))</f>
        <v/>
      </c>
      <c r="N1389" s="46" t="s">
        <v>8529</v>
      </c>
      <c r="O1389" s="50"/>
      <c r="P1389" s="79"/>
      <c r="Q1389" s="79"/>
      <c r="R1389" s="79"/>
      <c r="S1389" s="79"/>
      <c r="T1389" s="79"/>
      <c r="U1389" s="79"/>
      <c r="V1389" s="79"/>
      <c r="W1389" s="78"/>
      <c r="Y1389" s="1"/>
      <c r="Z1389" s="1"/>
      <c r="AA1389" s="1"/>
      <c r="AB1389" s="1"/>
      <c r="AC1389" s="1"/>
      <c r="AD1389" s="1"/>
      <c r="AE1389" s="1"/>
      <c r="AF1389" s="1"/>
      <c r="AG1389" s="1"/>
      <c r="AH1389" s="1"/>
    </row>
    <row r="1390" spans="1:35" x14ac:dyDescent="0.25">
      <c r="A1390" s="3" t="s">
        <v>6634</v>
      </c>
      <c r="B1390" s="48" t="s">
        <v>3929</v>
      </c>
      <c r="C1390" s="8" t="s">
        <v>6408</v>
      </c>
      <c r="D1390" s="14" t="s">
        <v>6409</v>
      </c>
      <c r="E1390" s="14" t="str">
        <f t="shared" si="21"/>
        <v>075273</v>
      </c>
      <c r="F1390" s="3" t="s">
        <v>3934</v>
      </c>
      <c r="G1390" s="3" t="s">
        <v>940</v>
      </c>
      <c r="H1390" s="3" t="s">
        <v>6</v>
      </c>
      <c r="I1390" s="3" t="str">
        <f>IFERROR(VLOOKUP(E1390,[2]Sheet1!$C:$D,2,0),"TIPO III - Não classificada")</f>
        <v>TIPO III</v>
      </c>
      <c r="J1390" s="3">
        <v>48670</v>
      </c>
      <c r="K1390" s="86"/>
      <c r="L1390" s="117" t="str">
        <f>IF(SUMIFS('MUSD26-30'!B:B,'MUSD26-30'!A:A,ListaUsinas!E1390)=0,"",SUMIFS('MUSD26-30'!B:B,'MUSD26-30'!A:A,ListaUsinas!E1390))</f>
        <v/>
      </c>
      <c r="M1390" s="117">
        <f>IF(SUMIFS(MUSD!C:C,MUSD!A:A,ListaUsinas!E1390)=0,"",SUMIFS(MUSD!C:C,MUSD!A:A,ListaUsinas!E1390))</f>
        <v>0.3</v>
      </c>
      <c r="N1390" s="46" t="s">
        <v>8529</v>
      </c>
      <c r="O1390" s="50"/>
      <c r="P1390" s="79"/>
      <c r="Q1390" s="79"/>
      <c r="R1390" s="79"/>
      <c r="S1390" s="79"/>
      <c r="T1390" s="79"/>
      <c r="U1390" s="79"/>
      <c r="V1390" s="79"/>
      <c r="W1390" s="78"/>
      <c r="Y1390" s="1"/>
      <c r="Z1390" s="1"/>
      <c r="AA1390" s="1"/>
      <c r="AB1390" s="1"/>
      <c r="AC1390" s="1"/>
      <c r="AD1390" s="1"/>
      <c r="AE1390" s="1"/>
      <c r="AF1390" s="1"/>
      <c r="AG1390" s="1"/>
      <c r="AH1390" s="1"/>
    </row>
    <row r="1391" spans="1:35" x14ac:dyDescent="0.25">
      <c r="A1391" s="3" t="s">
        <v>6634</v>
      </c>
      <c r="B1391" s="48" t="s">
        <v>3929</v>
      </c>
      <c r="C1391" s="8" t="s">
        <v>6410</v>
      </c>
      <c r="D1391" s="14" t="s">
        <v>6411</v>
      </c>
      <c r="E1391" s="14" t="str">
        <f t="shared" si="21"/>
        <v>075227</v>
      </c>
      <c r="F1391" s="3" t="s">
        <v>3934</v>
      </c>
      <c r="G1391" s="3" t="s">
        <v>940</v>
      </c>
      <c r="H1391" s="3" t="s">
        <v>6</v>
      </c>
      <c r="I1391" s="3" t="str">
        <f>IFERROR(VLOOKUP(E1391,[2]Sheet1!$C:$D,2,0),"TIPO III - Não classificada")</f>
        <v>TIPO III</v>
      </c>
      <c r="J1391" s="3">
        <v>48670</v>
      </c>
      <c r="K1391" s="86"/>
      <c r="L1391" s="117" t="str">
        <f>IF(SUMIFS('MUSD26-30'!B:B,'MUSD26-30'!A:A,ListaUsinas!E1391)=0,"",SUMIFS('MUSD26-30'!B:B,'MUSD26-30'!A:A,ListaUsinas!E1391))</f>
        <v/>
      </c>
      <c r="M1391" s="117">
        <f>IF(SUMIFS(MUSD!C:C,MUSD!A:A,ListaUsinas!E1391)=0,"",SUMIFS(MUSD!C:C,MUSD!A:A,ListaUsinas!E1391))</f>
        <v>0.245</v>
      </c>
      <c r="N1391" s="46" t="s">
        <v>8529</v>
      </c>
      <c r="O1391" s="50"/>
      <c r="P1391" s="79"/>
      <c r="Q1391" s="79"/>
      <c r="R1391" s="79"/>
      <c r="S1391" s="79"/>
      <c r="T1391" s="79"/>
      <c r="U1391" s="79"/>
      <c r="V1391" s="79"/>
      <c r="W1391" s="78"/>
      <c r="Y1391" s="1"/>
      <c r="Z1391" s="1"/>
      <c r="AA1391" s="1"/>
      <c r="AB1391" s="1"/>
      <c r="AC1391" s="1"/>
      <c r="AD1391" s="1"/>
      <c r="AE1391" s="1"/>
      <c r="AF1391" s="1"/>
      <c r="AG1391" s="1"/>
      <c r="AH1391" s="1"/>
    </row>
    <row r="1392" spans="1:35" x14ac:dyDescent="0.25">
      <c r="A1392" s="3" t="s">
        <v>6634</v>
      </c>
      <c r="B1392" s="48" t="s">
        <v>5112</v>
      </c>
      <c r="C1392" s="8" t="s">
        <v>6412</v>
      </c>
      <c r="D1392" s="14" t="s">
        <v>6413</v>
      </c>
      <c r="E1392" s="14" t="str">
        <f t="shared" si="21"/>
        <v>054838</v>
      </c>
      <c r="F1392" s="3" t="s">
        <v>4512</v>
      </c>
      <c r="G1392" s="3" t="s">
        <v>940</v>
      </c>
      <c r="H1392" s="3" t="s">
        <v>6</v>
      </c>
      <c r="I1392" s="3" t="str">
        <f>IFERROR(VLOOKUP(E1392,[2]Sheet1!$C:$D,2,0),"TIPO III - Não classificada")</f>
        <v>TIPO III</v>
      </c>
      <c r="J1392" s="3">
        <v>10934</v>
      </c>
      <c r="K1392" s="86"/>
      <c r="L1392" s="117" t="str">
        <f>IF(SUMIFS('MUSD26-30'!B:B,'MUSD26-30'!A:A,ListaUsinas!E1392)=0,"",SUMIFS('MUSD26-30'!B:B,'MUSD26-30'!A:A,ListaUsinas!E1392))</f>
        <v/>
      </c>
      <c r="M1392" s="117">
        <f>IF(SUMIFS(MUSD!C:C,MUSD!A:A,ListaUsinas!E1392)=0,"",SUMIFS(MUSD!C:C,MUSD!A:A,ListaUsinas!E1392))</f>
        <v>0.45600000000000002</v>
      </c>
      <c r="N1392" s="46" t="s">
        <v>8529</v>
      </c>
      <c r="O1392" s="50"/>
      <c r="P1392" s="79"/>
      <c r="Q1392" s="79"/>
      <c r="R1392" s="79"/>
      <c r="S1392" s="79"/>
      <c r="T1392" s="79"/>
      <c r="U1392" s="79"/>
      <c r="V1392" s="79"/>
      <c r="W1392" s="78"/>
      <c r="Y1392" s="1"/>
      <c r="Z1392" s="1"/>
      <c r="AA1392" s="1"/>
      <c r="AB1392" s="1"/>
      <c r="AC1392" s="1"/>
      <c r="AD1392" s="1"/>
      <c r="AE1392" s="1"/>
      <c r="AF1392" s="1"/>
      <c r="AG1392" s="1"/>
      <c r="AH1392" s="1"/>
    </row>
    <row r="1393" spans="1:34" x14ac:dyDescent="0.25">
      <c r="A1393" s="3" t="s">
        <v>7932</v>
      </c>
      <c r="B1393" s="48" t="s">
        <v>5112</v>
      </c>
      <c r="C1393" s="8" t="s">
        <v>6414</v>
      </c>
      <c r="D1393" s="14" t="s">
        <v>6415</v>
      </c>
      <c r="E1393" s="14" t="str">
        <f t="shared" si="21"/>
        <v>074895</v>
      </c>
      <c r="F1393" s="3" t="s">
        <v>4276</v>
      </c>
      <c r="G1393" s="3" t="s">
        <v>940</v>
      </c>
      <c r="H1393" s="3" t="s">
        <v>7</v>
      </c>
      <c r="I1393" s="3" t="str">
        <f>IFERROR(VLOOKUP(E1393,[2]Sheet1!$C:$D,2,0),"TIPO III - Não classificada")</f>
        <v>TIPO III</v>
      </c>
      <c r="J1393" s="3"/>
      <c r="K1393" s="86"/>
      <c r="L1393" s="117" t="str">
        <f>IF(SUMIFS('MUSD26-30'!B:B,'MUSD26-30'!A:A,ListaUsinas!E1393)=0,"",SUMIFS('MUSD26-30'!B:B,'MUSD26-30'!A:A,ListaUsinas!E1393))</f>
        <v/>
      </c>
      <c r="M1393" s="117" t="str">
        <f>IF(SUMIFS(MUSD!C:C,MUSD!A:A,ListaUsinas!E1393)=0,"",SUMIFS(MUSD!C:C,MUSD!A:A,ListaUsinas!E1393))</f>
        <v/>
      </c>
      <c r="N1393" s="46" t="s">
        <v>8517</v>
      </c>
      <c r="O1393" s="50"/>
      <c r="P1393" s="79"/>
      <c r="Q1393" s="79"/>
      <c r="R1393" s="79"/>
      <c r="S1393" s="79"/>
      <c r="T1393" s="79"/>
      <c r="U1393" s="79"/>
      <c r="V1393" s="79"/>
      <c r="W1393" s="78"/>
      <c r="Y1393" s="1"/>
      <c r="Z1393" s="1"/>
      <c r="AA1393" s="1"/>
      <c r="AB1393" s="1"/>
      <c r="AC1393" s="1"/>
      <c r="AD1393" s="1"/>
      <c r="AE1393" s="1"/>
      <c r="AF1393" s="1"/>
      <c r="AG1393" s="1"/>
      <c r="AH1393" s="1"/>
    </row>
    <row r="1394" spans="1:34" x14ac:dyDescent="0.25">
      <c r="A1394" s="3" t="s">
        <v>6634</v>
      </c>
      <c r="B1394" s="48" t="s">
        <v>3929</v>
      </c>
      <c r="C1394" s="8" t="s">
        <v>6555</v>
      </c>
      <c r="D1394" s="14" t="s">
        <v>6285</v>
      </c>
      <c r="E1394" s="14" t="str">
        <f t="shared" si="21"/>
        <v>074163</v>
      </c>
      <c r="F1394" s="3" t="s">
        <v>3932</v>
      </c>
      <c r="G1394" s="3" t="s">
        <v>940</v>
      </c>
      <c r="H1394" s="3" t="s">
        <v>6</v>
      </c>
      <c r="I1394" s="3" t="str">
        <f>IFERROR(VLOOKUP(E1394,[2]Sheet1!$C:$D,2,0),"TIPO III - Não classificada")</f>
        <v>TIPO III</v>
      </c>
      <c r="J1394" s="3">
        <v>47051</v>
      </c>
      <c r="K1394" s="86"/>
      <c r="L1394" s="117" t="str">
        <f>IF(SUMIFS('MUSD26-30'!B:B,'MUSD26-30'!A:A,ListaUsinas!E1394)=0,"",SUMIFS('MUSD26-30'!B:B,'MUSD26-30'!A:A,ListaUsinas!E1394))</f>
        <v/>
      </c>
      <c r="M1394" s="117">
        <f>IF(SUMIFS(MUSD!C:C,MUSD!A:A,ListaUsinas!E1394)=0,"",SUMIFS(MUSD!C:C,MUSD!A:A,ListaUsinas!E1394))</f>
        <v>1.63</v>
      </c>
      <c r="N1394" s="46" t="s">
        <v>8529</v>
      </c>
      <c r="O1394" s="50"/>
      <c r="P1394" s="79"/>
      <c r="Q1394" s="79"/>
      <c r="R1394" s="79"/>
      <c r="S1394" s="79"/>
      <c r="T1394" s="79"/>
      <c r="U1394" s="79"/>
      <c r="V1394" s="79"/>
      <c r="W1394" s="78"/>
      <c r="Y1394" s="1"/>
      <c r="Z1394" s="1"/>
      <c r="AA1394" s="1"/>
      <c r="AB1394" s="1"/>
      <c r="AC1394" s="1"/>
      <c r="AD1394" s="1"/>
      <c r="AE1394" s="1"/>
      <c r="AF1394" s="1"/>
      <c r="AG1394" s="1"/>
      <c r="AH1394" s="1"/>
    </row>
    <row r="1395" spans="1:34" x14ac:dyDescent="0.25">
      <c r="A1395" s="3" t="s">
        <v>6634</v>
      </c>
      <c r="B1395" s="48" t="s">
        <v>5113</v>
      </c>
      <c r="C1395" s="8" t="s">
        <v>6556</v>
      </c>
      <c r="D1395" s="14" t="s">
        <v>6416</v>
      </c>
      <c r="E1395" s="14" t="str">
        <f t="shared" si="21"/>
        <v>074012</v>
      </c>
      <c r="F1395" s="3" t="s">
        <v>5006</v>
      </c>
      <c r="G1395" s="3" t="s">
        <v>940</v>
      </c>
      <c r="H1395" s="3" t="s">
        <v>6</v>
      </c>
      <c r="I1395" s="3" t="str">
        <f>IFERROR(VLOOKUP(E1395,[2]Sheet1!$C:$D,2,0),"TIPO III - Não classificada")</f>
        <v>TIPO III</v>
      </c>
      <c r="J1395" s="3">
        <v>47173</v>
      </c>
      <c r="K1395" s="86"/>
      <c r="L1395" s="117" t="str">
        <f>IF(SUMIFS('MUSD26-30'!B:B,'MUSD26-30'!A:A,ListaUsinas!E1395)=0,"",SUMIFS('MUSD26-30'!B:B,'MUSD26-30'!A:A,ListaUsinas!E1395))</f>
        <v/>
      </c>
      <c r="M1395" s="117">
        <f>IF(SUMIFS(MUSD!C:C,MUSD!A:A,ListaUsinas!E1395)=0,"",SUMIFS(MUSD!C:C,MUSD!A:A,ListaUsinas!E1395))</f>
        <v>0.35</v>
      </c>
      <c r="N1395" s="46" t="s">
        <v>8610</v>
      </c>
      <c r="O1395" s="50"/>
      <c r="P1395" s="79"/>
      <c r="Q1395" s="79"/>
      <c r="R1395" s="79"/>
      <c r="S1395" s="79"/>
      <c r="T1395" s="79"/>
      <c r="U1395" s="79"/>
      <c r="V1395" s="79"/>
      <c r="W1395" s="78"/>
      <c r="Y1395" s="1"/>
      <c r="Z1395" s="1"/>
      <c r="AA1395" s="1"/>
      <c r="AB1395" s="1"/>
      <c r="AC1395" s="1"/>
      <c r="AD1395" s="1"/>
      <c r="AE1395" s="1"/>
      <c r="AF1395" s="1"/>
      <c r="AG1395" s="1"/>
      <c r="AH1395" s="1"/>
    </row>
    <row r="1396" spans="1:34" x14ac:dyDescent="0.25">
      <c r="A1396" s="3" t="s">
        <v>6601</v>
      </c>
      <c r="B1396" s="48" t="s">
        <v>3929</v>
      </c>
      <c r="C1396" s="8" t="s">
        <v>6417</v>
      </c>
      <c r="D1396" s="14" t="s">
        <v>6418</v>
      </c>
      <c r="E1396" s="14" t="str">
        <f t="shared" si="21"/>
        <v>075208</v>
      </c>
      <c r="F1396" s="3" t="s">
        <v>1776</v>
      </c>
      <c r="G1396" s="3" t="s">
        <v>6656</v>
      </c>
      <c r="H1396" s="3" t="s">
        <v>7</v>
      </c>
      <c r="I1396" s="3" t="str">
        <f>IFERROR(VLOOKUP(E1396,[2]Sheet1!$C:$D,2,0),"TIPO III - Não classificada")</f>
        <v>TIPO III</v>
      </c>
      <c r="J1396" s="3"/>
      <c r="K1396" s="86"/>
      <c r="L1396" s="117" t="str">
        <f>IF(SUMIFS('MUSD26-30'!B:B,'MUSD26-30'!A:A,ListaUsinas!E1396)=0,"",SUMIFS('MUSD26-30'!B:B,'MUSD26-30'!A:A,ListaUsinas!E1396))</f>
        <v/>
      </c>
      <c r="M1396" s="117" t="str">
        <f>IF(SUMIFS(MUSD!C:C,MUSD!A:A,ListaUsinas!E1396)=0,"",SUMIFS(MUSD!C:C,MUSD!A:A,ListaUsinas!E1396))</f>
        <v/>
      </c>
      <c r="N1396" s="46" t="s">
        <v>8611</v>
      </c>
      <c r="O1396" s="50"/>
      <c r="P1396" s="79"/>
      <c r="Q1396" s="79"/>
      <c r="R1396" s="79"/>
      <c r="S1396" s="79"/>
      <c r="T1396" s="79"/>
      <c r="U1396" s="79"/>
      <c r="V1396" s="79"/>
      <c r="W1396" s="78"/>
      <c r="Y1396" s="1"/>
      <c r="Z1396" s="1"/>
      <c r="AA1396" s="1"/>
      <c r="AB1396" s="1"/>
      <c r="AC1396" s="1"/>
      <c r="AD1396" s="1"/>
      <c r="AE1396" s="1"/>
      <c r="AF1396" s="1"/>
      <c r="AG1396" s="1"/>
      <c r="AH1396" s="1"/>
    </row>
    <row r="1397" spans="1:34" x14ac:dyDescent="0.25">
      <c r="A1397" s="3" t="s">
        <v>7932</v>
      </c>
      <c r="B1397" s="48" t="s">
        <v>5113</v>
      </c>
      <c r="C1397" s="8" t="s">
        <v>6419</v>
      </c>
      <c r="D1397" s="14" t="s">
        <v>6420</v>
      </c>
      <c r="E1397" s="14" t="str">
        <f t="shared" si="21"/>
        <v>075076</v>
      </c>
      <c r="F1397" s="3" t="s">
        <v>4857</v>
      </c>
      <c r="G1397" s="3" t="s">
        <v>940</v>
      </c>
      <c r="H1397" s="3" t="s">
        <v>7</v>
      </c>
      <c r="I1397" s="3" t="str">
        <f>IFERROR(VLOOKUP(E1397,[2]Sheet1!$C:$D,2,0),"TIPO III - Não classificada")</f>
        <v>TIPO III</v>
      </c>
      <c r="J1397" s="3"/>
      <c r="K1397" s="86"/>
      <c r="L1397" s="117" t="str">
        <f>IF(SUMIFS('MUSD26-30'!B:B,'MUSD26-30'!A:A,ListaUsinas!E1397)=0,"",SUMIFS('MUSD26-30'!B:B,'MUSD26-30'!A:A,ListaUsinas!E1397))</f>
        <v/>
      </c>
      <c r="M1397" s="117" t="str">
        <f>IF(SUMIFS(MUSD!C:C,MUSD!A:A,ListaUsinas!E1397)=0,"",SUMIFS(MUSD!C:C,MUSD!A:A,ListaUsinas!E1397))</f>
        <v/>
      </c>
      <c r="N1397" s="81" t="s">
        <v>8526</v>
      </c>
      <c r="O1397" s="50"/>
      <c r="P1397" s="79"/>
      <c r="Q1397" s="79"/>
      <c r="R1397" s="79"/>
      <c r="S1397" s="79"/>
      <c r="T1397" s="79"/>
      <c r="U1397" s="79"/>
      <c r="V1397" s="79"/>
      <c r="W1397" s="78"/>
      <c r="Y1397" s="1"/>
      <c r="Z1397" s="1"/>
      <c r="AA1397" s="1"/>
      <c r="AB1397" s="1"/>
      <c r="AC1397" s="1"/>
      <c r="AD1397" s="1"/>
      <c r="AE1397" s="1"/>
      <c r="AF1397" s="1"/>
      <c r="AG1397" s="1"/>
      <c r="AH1397" s="1"/>
    </row>
    <row r="1398" spans="1:34" ht="30" x14ac:dyDescent="0.25">
      <c r="A1398" s="3"/>
      <c r="B1398" s="48" t="s">
        <v>5113</v>
      </c>
      <c r="C1398" s="8" t="s">
        <v>6557</v>
      </c>
      <c r="D1398" s="14" t="s">
        <v>6211</v>
      </c>
      <c r="E1398" s="14" t="str">
        <f t="shared" si="21"/>
        <v>074008</v>
      </c>
      <c r="F1398" s="3" t="s">
        <v>4923</v>
      </c>
      <c r="G1398" s="3" t="s">
        <v>940</v>
      </c>
      <c r="H1398" s="3"/>
      <c r="I1398" s="3" t="str">
        <f>IFERROR(VLOOKUP(E1398,[2]Sheet1!$C:$D,2,0),"TIPO III - Não classificada")</f>
        <v>TIPO III</v>
      </c>
      <c r="J1398" s="3"/>
      <c r="K1398" s="86"/>
      <c r="L1398" s="117" t="str">
        <f>IF(SUMIFS('MUSD26-30'!B:B,'MUSD26-30'!A:A,ListaUsinas!E1398)=0,"",SUMIFS('MUSD26-30'!B:B,'MUSD26-30'!A:A,ListaUsinas!E1398))</f>
        <v/>
      </c>
      <c r="M1398" s="117">
        <f>IF(SUMIFS(MUSD!C:C,MUSD!A:A,ListaUsinas!E1398)=0,"",SUMIFS(MUSD!C:C,MUSD!A:A,ListaUsinas!E1398))</f>
        <v>0.54500000000000004</v>
      </c>
      <c r="N1398" s="46" t="s">
        <v>8703</v>
      </c>
      <c r="O1398" s="50"/>
      <c r="P1398" s="79"/>
      <c r="Q1398" s="79"/>
      <c r="R1398" s="79"/>
      <c r="S1398" s="79"/>
      <c r="T1398" s="79"/>
      <c r="U1398" s="79"/>
      <c r="V1398" s="79"/>
      <c r="W1398" s="78"/>
      <c r="Y1398" s="1"/>
      <c r="Z1398" s="1"/>
      <c r="AA1398" s="1"/>
      <c r="AB1398" s="1"/>
      <c r="AC1398" s="1"/>
      <c r="AD1398" s="1"/>
      <c r="AE1398" s="1"/>
      <c r="AF1398" s="1"/>
      <c r="AG1398" s="1"/>
      <c r="AH1398" s="1"/>
    </row>
    <row r="1399" spans="1:34" x14ac:dyDescent="0.25">
      <c r="A1399" s="3" t="s">
        <v>6601</v>
      </c>
      <c r="B1399" s="48" t="s">
        <v>5113</v>
      </c>
      <c r="C1399" s="8" t="s">
        <v>6421</v>
      </c>
      <c r="D1399" s="14" t="s">
        <v>6422</v>
      </c>
      <c r="E1399" s="14" t="str">
        <f t="shared" si="21"/>
        <v>075473</v>
      </c>
      <c r="F1399" s="3" t="s">
        <v>4923</v>
      </c>
      <c r="G1399" s="3" t="s">
        <v>6656</v>
      </c>
      <c r="H1399" s="3" t="s">
        <v>7</v>
      </c>
      <c r="I1399" s="3" t="str">
        <f>IFERROR(VLOOKUP(E1399,[2]Sheet1!$C:$D,2,0),"TIPO III - Não classificada")</f>
        <v>TIPO III</v>
      </c>
      <c r="J1399" s="3"/>
      <c r="K1399" s="86"/>
      <c r="L1399" s="117" t="str">
        <f>IF(SUMIFS('MUSD26-30'!B:B,'MUSD26-30'!A:A,ListaUsinas!E1399)=0,"",SUMIFS('MUSD26-30'!B:B,'MUSD26-30'!A:A,ListaUsinas!E1399))</f>
        <v/>
      </c>
      <c r="M1399" s="117">
        <f>IF(SUMIFS(MUSD!C:C,MUSD!A:A,ListaUsinas!E1399)=0,"",SUMIFS(MUSD!C:C,MUSD!A:A,ListaUsinas!E1399))</f>
        <v>0.33</v>
      </c>
      <c r="N1399" s="46" t="s">
        <v>8612</v>
      </c>
      <c r="O1399" s="50"/>
      <c r="P1399" s="79"/>
      <c r="Q1399" s="79"/>
      <c r="R1399" s="79"/>
      <c r="S1399" s="79"/>
      <c r="T1399" s="79"/>
      <c r="U1399" s="79"/>
      <c r="V1399" s="79"/>
      <c r="W1399" s="78"/>
      <c r="Y1399" s="1"/>
      <c r="Z1399" s="1"/>
      <c r="AA1399" s="1"/>
      <c r="AB1399" s="1"/>
      <c r="AC1399" s="1"/>
      <c r="AD1399" s="1"/>
      <c r="AE1399" s="1"/>
      <c r="AF1399" s="1"/>
      <c r="AG1399" s="1"/>
      <c r="AH1399" s="20"/>
    </row>
    <row r="1400" spans="1:34" x14ac:dyDescent="0.25">
      <c r="A1400" s="3" t="s">
        <v>6601</v>
      </c>
      <c r="B1400" s="48" t="s">
        <v>5113</v>
      </c>
      <c r="C1400" s="8" t="s">
        <v>6423</v>
      </c>
      <c r="D1400" s="14" t="s">
        <v>6424</v>
      </c>
      <c r="E1400" s="14" t="str">
        <f t="shared" si="21"/>
        <v>075474</v>
      </c>
      <c r="F1400" s="3" t="s">
        <v>4923</v>
      </c>
      <c r="G1400" s="3" t="s">
        <v>6656</v>
      </c>
      <c r="H1400" s="3" t="s">
        <v>7</v>
      </c>
      <c r="I1400" s="3" t="str">
        <f>IFERROR(VLOOKUP(E1400,[2]Sheet1!$C:$D,2,0),"TIPO III - Não classificada")</f>
        <v>TIPO III</v>
      </c>
      <c r="J1400" s="3"/>
      <c r="K1400" s="86"/>
      <c r="L1400" s="117" t="str">
        <f>IF(SUMIFS('MUSD26-30'!B:B,'MUSD26-30'!A:A,ListaUsinas!E1400)=0,"",SUMIFS('MUSD26-30'!B:B,'MUSD26-30'!A:A,ListaUsinas!E1400))</f>
        <v/>
      </c>
      <c r="M1400" s="117">
        <f>IF(SUMIFS(MUSD!C:C,MUSD!A:A,ListaUsinas!E1400)=0,"",SUMIFS(MUSD!C:C,MUSD!A:A,ListaUsinas!E1400))</f>
        <v>0.49</v>
      </c>
      <c r="N1400" s="46" t="s">
        <v>8612</v>
      </c>
      <c r="O1400" s="50"/>
      <c r="P1400" s="79"/>
      <c r="Q1400" s="79"/>
      <c r="R1400" s="79"/>
      <c r="S1400" s="79"/>
      <c r="T1400" s="79"/>
      <c r="U1400" s="79"/>
      <c r="V1400" s="79"/>
      <c r="W1400" s="78"/>
      <c r="Y1400" s="1"/>
      <c r="Z1400" s="1"/>
      <c r="AA1400" s="1"/>
      <c r="AB1400" s="1"/>
      <c r="AC1400" s="1"/>
      <c r="AD1400" s="1"/>
      <c r="AE1400" s="1"/>
      <c r="AF1400" s="1"/>
      <c r="AG1400" s="1"/>
      <c r="AH1400" s="20"/>
    </row>
    <row r="1401" spans="1:34" x14ac:dyDescent="0.25">
      <c r="A1401" s="3" t="s">
        <v>7932</v>
      </c>
      <c r="B1401" s="48" t="s">
        <v>5112</v>
      </c>
      <c r="C1401" s="8" t="s">
        <v>6425</v>
      </c>
      <c r="D1401" s="14" t="s">
        <v>6426</v>
      </c>
      <c r="E1401" s="14" t="str">
        <f t="shared" si="21"/>
        <v>074704</v>
      </c>
      <c r="F1401" s="3" t="s">
        <v>4512</v>
      </c>
      <c r="G1401" s="3" t="s">
        <v>940</v>
      </c>
      <c r="H1401" s="3" t="s">
        <v>7</v>
      </c>
      <c r="I1401" s="3" t="str">
        <f>IFERROR(VLOOKUP(E1401,[2]Sheet1!$C:$D,2,0),"TIPO III - Não classificada")</f>
        <v>TIPO III</v>
      </c>
      <c r="J1401" s="3"/>
      <c r="K1401" s="86"/>
      <c r="L1401" s="117" t="str">
        <f>IF(SUMIFS('MUSD26-30'!B:B,'MUSD26-30'!A:A,ListaUsinas!E1401)=0,"",SUMIFS('MUSD26-30'!B:B,'MUSD26-30'!A:A,ListaUsinas!E1401))</f>
        <v/>
      </c>
      <c r="M1401" s="117" t="str">
        <f>IF(SUMIFS(MUSD!C:C,MUSD!A:A,ListaUsinas!E1401)=0,"",SUMIFS(MUSD!C:C,MUSD!A:A,ListaUsinas!E1401))</f>
        <v/>
      </c>
      <c r="N1401" s="46" t="s">
        <v>8529</v>
      </c>
      <c r="O1401" s="50"/>
      <c r="P1401" s="79"/>
      <c r="Q1401" s="79"/>
      <c r="R1401" s="79"/>
      <c r="S1401" s="79"/>
      <c r="T1401" s="79"/>
      <c r="U1401" s="79"/>
      <c r="V1401" s="79"/>
      <c r="W1401" s="78"/>
      <c r="Y1401" s="1"/>
      <c r="Z1401" s="1"/>
      <c r="AA1401" s="1"/>
      <c r="AB1401" s="1"/>
      <c r="AC1401" s="1"/>
      <c r="AD1401" s="1"/>
      <c r="AE1401" s="1"/>
      <c r="AF1401" s="1"/>
      <c r="AG1401" s="1"/>
      <c r="AH1401" s="1"/>
    </row>
    <row r="1402" spans="1:34" x14ac:dyDescent="0.25">
      <c r="A1402" s="3" t="s">
        <v>6634</v>
      </c>
      <c r="B1402" s="48" t="s">
        <v>5113</v>
      </c>
      <c r="C1402" s="8" t="s">
        <v>6427</v>
      </c>
      <c r="D1402" s="14" t="s">
        <v>6428</v>
      </c>
      <c r="E1402" s="14" t="str">
        <f t="shared" si="21"/>
        <v>075059</v>
      </c>
      <c r="F1402" s="3" t="s">
        <v>4857</v>
      </c>
      <c r="G1402" s="3" t="s">
        <v>940</v>
      </c>
      <c r="H1402" s="3" t="s">
        <v>6</v>
      </c>
      <c r="I1402" s="3" t="str">
        <f>IFERROR(VLOOKUP(E1402,[2]Sheet1!$C:$D,2,0),"TIPO III - Não classificada")</f>
        <v>TIPO III</v>
      </c>
      <c r="J1402" s="3">
        <v>47703</v>
      </c>
      <c r="K1402" s="86"/>
      <c r="L1402" s="117" t="str">
        <f>IF(SUMIFS('MUSD26-30'!B:B,'MUSD26-30'!A:A,ListaUsinas!E1402)=0,"",SUMIFS('MUSD26-30'!B:B,'MUSD26-30'!A:A,ListaUsinas!E1402))</f>
        <v/>
      </c>
      <c r="M1402" s="117">
        <f>IF(SUMIFS(MUSD!C:C,MUSD!A:A,ListaUsinas!E1402)=0,"",SUMIFS(MUSD!C:C,MUSD!A:A,ListaUsinas!E1402))</f>
        <v>0.1</v>
      </c>
      <c r="N1402" s="46"/>
      <c r="O1402" s="50"/>
      <c r="P1402" s="79"/>
      <c r="Q1402" s="79"/>
      <c r="R1402" s="79"/>
      <c r="S1402" s="79"/>
      <c r="T1402" s="79"/>
      <c r="U1402" s="79"/>
      <c r="V1402" s="79"/>
      <c r="W1402" s="78"/>
      <c r="Y1402" s="1"/>
      <c r="Z1402" s="1"/>
      <c r="AA1402" s="1"/>
      <c r="AB1402" s="1"/>
      <c r="AC1402" s="1"/>
      <c r="AD1402" s="1"/>
      <c r="AE1402" s="1"/>
      <c r="AF1402" s="1"/>
      <c r="AG1402" s="1"/>
      <c r="AH1402" s="1"/>
    </row>
    <row r="1403" spans="1:34" x14ac:dyDescent="0.25">
      <c r="A1403" s="3" t="s">
        <v>6601</v>
      </c>
      <c r="B1403" s="48" t="s">
        <v>5113</v>
      </c>
      <c r="C1403" s="8" t="s">
        <v>6429</v>
      </c>
      <c r="D1403" s="14" t="s">
        <v>6430</v>
      </c>
      <c r="E1403" s="14" t="str">
        <f t="shared" si="21"/>
        <v>075469</v>
      </c>
      <c r="F1403" s="3" t="s">
        <v>4923</v>
      </c>
      <c r="G1403" s="3" t="s">
        <v>6656</v>
      </c>
      <c r="H1403" s="3" t="s">
        <v>7</v>
      </c>
      <c r="I1403" s="3" t="str">
        <f>IFERROR(VLOOKUP(E1403,[2]Sheet1!$C:$D,2,0),"TIPO III - Não classificada")</f>
        <v>TIPO III</v>
      </c>
      <c r="J1403" s="3"/>
      <c r="K1403" s="86"/>
      <c r="L1403" s="117" t="str">
        <f>IF(SUMIFS('MUSD26-30'!B:B,'MUSD26-30'!A:A,ListaUsinas!E1403)=0,"",SUMIFS('MUSD26-30'!B:B,'MUSD26-30'!A:A,ListaUsinas!E1403))</f>
        <v/>
      </c>
      <c r="M1403" s="117">
        <f>IF(SUMIFS(MUSD!C:C,MUSD!A:A,ListaUsinas!E1403)=0,"",SUMIFS(MUSD!C:C,MUSD!A:A,ListaUsinas!E1403))</f>
        <v>0.16300000000000001</v>
      </c>
      <c r="N1403" s="46" t="s">
        <v>8612</v>
      </c>
      <c r="O1403" s="50"/>
      <c r="P1403" s="79"/>
      <c r="Q1403" s="79"/>
      <c r="R1403" s="79"/>
      <c r="S1403" s="79"/>
      <c r="T1403" s="79"/>
      <c r="U1403" s="79"/>
      <c r="V1403" s="79"/>
      <c r="W1403" s="78"/>
      <c r="Y1403" s="1"/>
      <c r="Z1403" s="1"/>
      <c r="AA1403" s="1"/>
      <c r="AB1403" s="1"/>
      <c r="AC1403" s="1"/>
      <c r="AD1403" s="1"/>
      <c r="AE1403" s="1"/>
      <c r="AF1403" s="1"/>
      <c r="AG1403" s="1"/>
      <c r="AH1403" s="20"/>
    </row>
    <row r="1404" spans="1:34" ht="30" x14ac:dyDescent="0.25">
      <c r="A1404" s="3"/>
      <c r="B1404" s="48" t="s">
        <v>5113</v>
      </c>
      <c r="C1404" s="8" t="s">
        <v>6431</v>
      </c>
      <c r="D1404" s="14" t="s">
        <v>6432</v>
      </c>
      <c r="E1404" s="14" t="str">
        <f t="shared" si="21"/>
        <v>075468</v>
      </c>
      <c r="F1404" s="3" t="s">
        <v>4923</v>
      </c>
      <c r="G1404" s="3" t="s">
        <v>940</v>
      </c>
      <c r="H1404" s="3"/>
      <c r="I1404" s="3" t="str">
        <f>IFERROR(VLOOKUP(E1404,[2]Sheet1!$C:$D,2,0),"TIPO III - Não classificada")</f>
        <v>TIPO III</v>
      </c>
      <c r="J1404" s="3"/>
      <c r="K1404" s="86"/>
      <c r="L1404" s="117" t="str">
        <f>IF(SUMIFS('MUSD26-30'!B:B,'MUSD26-30'!A:A,ListaUsinas!E1404)=0,"",SUMIFS('MUSD26-30'!B:B,'MUSD26-30'!A:A,ListaUsinas!E1404))</f>
        <v/>
      </c>
      <c r="M1404" s="117">
        <f>IF(SUMIFS(MUSD!C:C,MUSD!A:A,ListaUsinas!E1404)=0,"",SUMIFS(MUSD!C:C,MUSD!A:A,ListaUsinas!E1404))</f>
        <v>0.29099999999999998</v>
      </c>
      <c r="N1404" s="46" t="s">
        <v>8704</v>
      </c>
      <c r="O1404" s="50"/>
      <c r="P1404" s="79"/>
      <c r="Q1404" s="79"/>
      <c r="R1404" s="79"/>
      <c r="S1404" s="79"/>
      <c r="T1404" s="79"/>
      <c r="U1404" s="79"/>
      <c r="V1404" s="79"/>
      <c r="W1404" s="78"/>
      <c r="Y1404" s="1"/>
      <c r="Z1404" s="1"/>
      <c r="AA1404" s="1"/>
      <c r="AB1404" s="1"/>
      <c r="AC1404" s="1"/>
      <c r="AD1404" s="1"/>
      <c r="AE1404" s="1"/>
      <c r="AF1404" s="1"/>
      <c r="AG1404" s="1"/>
      <c r="AH1404" s="1"/>
    </row>
    <row r="1405" spans="1:34" x14ac:dyDescent="0.25">
      <c r="A1405" s="3" t="s">
        <v>6634</v>
      </c>
      <c r="B1405" s="48" t="s">
        <v>5113</v>
      </c>
      <c r="C1405" s="8" t="s">
        <v>6558</v>
      </c>
      <c r="D1405" s="14" t="s">
        <v>6433</v>
      </c>
      <c r="E1405" s="14" t="str">
        <f t="shared" si="21"/>
        <v>074690</v>
      </c>
      <c r="F1405" s="3" t="s">
        <v>4857</v>
      </c>
      <c r="G1405" s="3" t="s">
        <v>940</v>
      </c>
      <c r="H1405" s="3" t="s">
        <v>6</v>
      </c>
      <c r="I1405" s="3" t="str">
        <f>IFERROR(VLOOKUP(E1405,[2]Sheet1!$C:$D,2,0),"TIPO III - Não classificada")</f>
        <v>TIPO III</v>
      </c>
      <c r="J1405" s="3">
        <v>47703</v>
      </c>
      <c r="K1405" s="86"/>
      <c r="L1405" s="117" t="str">
        <f>IF(SUMIFS('MUSD26-30'!B:B,'MUSD26-30'!A:A,ListaUsinas!E1405)=0,"",SUMIFS('MUSD26-30'!B:B,'MUSD26-30'!A:A,ListaUsinas!E1405))</f>
        <v/>
      </c>
      <c r="M1405" s="117">
        <f>IF(SUMIFS(MUSD!C:C,MUSD!A:A,ListaUsinas!E1405)=0,"",SUMIFS(MUSD!C:C,MUSD!A:A,ListaUsinas!E1405))</f>
        <v>7.4999999999999997E-2</v>
      </c>
      <c r="N1405" s="46"/>
      <c r="O1405" s="50"/>
      <c r="P1405" s="79"/>
      <c r="Q1405" s="79"/>
      <c r="R1405" s="79"/>
      <c r="S1405" s="79"/>
      <c r="T1405" s="79"/>
      <c r="U1405" s="79"/>
      <c r="V1405" s="79"/>
      <c r="W1405" s="78"/>
      <c r="Y1405" s="1"/>
      <c r="Z1405" s="1"/>
      <c r="AA1405" s="1"/>
      <c r="AB1405" s="1"/>
      <c r="AC1405" s="1"/>
      <c r="AD1405" s="1"/>
      <c r="AE1405" s="1"/>
      <c r="AF1405" s="1"/>
      <c r="AG1405" s="1"/>
      <c r="AH1405" s="1"/>
    </row>
    <row r="1406" spans="1:34" x14ac:dyDescent="0.25">
      <c r="A1406" s="3" t="s">
        <v>7932</v>
      </c>
      <c r="B1406" s="48" t="s">
        <v>3929</v>
      </c>
      <c r="C1406" s="8" t="s">
        <v>6434</v>
      </c>
      <c r="D1406" s="14" t="s">
        <v>6435</v>
      </c>
      <c r="E1406" s="14" t="str">
        <f t="shared" si="21"/>
        <v>074471</v>
      </c>
      <c r="F1406" s="3" t="s">
        <v>3941</v>
      </c>
      <c r="G1406" s="3" t="s">
        <v>940</v>
      </c>
      <c r="H1406" s="3" t="s">
        <v>7</v>
      </c>
      <c r="I1406" s="3" t="str">
        <f>IFERROR(VLOOKUP(E1406,[2]Sheet1!$C:$D,2,0),"TIPO III - Não classificada")</f>
        <v>TIPO III</v>
      </c>
      <c r="J1406" s="3">
        <v>1605</v>
      </c>
      <c r="K1406" s="86"/>
      <c r="L1406" s="117" t="str">
        <f>IF(SUMIFS('MUSD26-30'!B:B,'MUSD26-30'!A:A,ListaUsinas!E1406)=0,"",SUMIFS('MUSD26-30'!B:B,'MUSD26-30'!A:A,ListaUsinas!E1406))</f>
        <v/>
      </c>
      <c r="M1406" s="117" t="str">
        <f>IF(SUMIFS(MUSD!C:C,MUSD!A:A,ListaUsinas!E1406)=0,"",SUMIFS(MUSD!C:C,MUSD!A:A,ListaUsinas!E1406))</f>
        <v/>
      </c>
      <c r="N1406" s="46"/>
      <c r="O1406" s="50"/>
      <c r="P1406" s="79"/>
      <c r="Q1406" s="79"/>
      <c r="R1406" s="79"/>
      <c r="S1406" s="79"/>
      <c r="T1406" s="79"/>
      <c r="U1406" s="79"/>
      <c r="V1406" s="79"/>
      <c r="W1406" s="78"/>
      <c r="Y1406" s="1"/>
      <c r="Z1406" s="1"/>
      <c r="AA1406" s="1"/>
      <c r="AB1406" s="1"/>
      <c r="AC1406" s="1"/>
      <c r="AD1406" s="1"/>
      <c r="AE1406" s="1"/>
      <c r="AF1406" s="1"/>
      <c r="AG1406" s="1"/>
      <c r="AH1406" s="1"/>
    </row>
    <row r="1407" spans="1:34" x14ac:dyDescent="0.25">
      <c r="A1407" s="3" t="s">
        <v>6634</v>
      </c>
      <c r="B1407" s="48" t="s">
        <v>3929</v>
      </c>
      <c r="C1407" s="8" t="s">
        <v>6436</v>
      </c>
      <c r="D1407" s="14" t="s">
        <v>6437</v>
      </c>
      <c r="E1407" s="14" t="str">
        <f t="shared" si="21"/>
        <v>072843</v>
      </c>
      <c r="F1407" s="3" t="s">
        <v>3934</v>
      </c>
      <c r="G1407" s="3" t="s">
        <v>940</v>
      </c>
      <c r="H1407" s="3" t="s">
        <v>6</v>
      </c>
      <c r="I1407" s="3" t="str">
        <f>IFERROR(VLOOKUP(E1407,[2]Sheet1!$C:$D,2,0),"TIPO III - Não classificada")</f>
        <v>TIPO III</v>
      </c>
      <c r="J1407" s="3">
        <v>48669</v>
      </c>
      <c r="K1407" s="86"/>
      <c r="L1407" s="117" t="str">
        <f>IF(SUMIFS('MUSD26-30'!B:B,'MUSD26-30'!A:A,ListaUsinas!E1407)=0,"",SUMIFS('MUSD26-30'!B:B,'MUSD26-30'!A:A,ListaUsinas!E1407))</f>
        <v/>
      </c>
      <c r="M1407" s="117">
        <f>IF(SUMIFS(MUSD!C:C,MUSD!A:A,ListaUsinas!E1407)=0,"",SUMIFS(MUSD!C:C,MUSD!A:A,ListaUsinas!E1407))</f>
        <v>0.755</v>
      </c>
      <c r="N1407" s="46" t="s">
        <v>8529</v>
      </c>
      <c r="O1407" s="50"/>
      <c r="P1407" s="79"/>
      <c r="Q1407" s="79"/>
      <c r="R1407" s="79"/>
      <c r="S1407" s="79"/>
      <c r="T1407" s="79"/>
      <c r="U1407" s="79"/>
      <c r="V1407" s="79"/>
      <c r="W1407" s="78"/>
      <c r="Y1407" s="1"/>
      <c r="Z1407" s="1"/>
      <c r="AA1407" s="1"/>
      <c r="AB1407" s="1"/>
      <c r="AC1407" s="1"/>
      <c r="AD1407" s="1"/>
      <c r="AE1407" s="1"/>
      <c r="AF1407" s="1"/>
      <c r="AG1407" s="1"/>
      <c r="AH1407" s="1"/>
    </row>
    <row r="1408" spans="1:34" x14ac:dyDescent="0.25">
      <c r="A1408" s="3"/>
      <c r="B1408" s="48" t="s">
        <v>5113</v>
      </c>
      <c r="C1408" s="8" t="s">
        <v>6438</v>
      </c>
      <c r="D1408" s="14" t="s">
        <v>6439</v>
      </c>
      <c r="E1408" s="14" t="str">
        <f t="shared" si="21"/>
        <v>076038</v>
      </c>
      <c r="F1408" s="3" t="s">
        <v>4923</v>
      </c>
      <c r="G1408" s="3" t="s">
        <v>940</v>
      </c>
      <c r="H1408" s="3"/>
      <c r="I1408" s="3" t="str">
        <f>IFERROR(VLOOKUP(E1408,[2]Sheet1!$C:$D,2,0),"TIPO III - Não classificada")</f>
        <v>TIPO III</v>
      </c>
      <c r="J1408" s="3"/>
      <c r="K1408" s="86"/>
      <c r="L1408" s="117" t="str">
        <f>IF(SUMIFS('MUSD26-30'!B:B,'MUSD26-30'!A:A,ListaUsinas!E1408)=0,"",SUMIFS('MUSD26-30'!B:B,'MUSD26-30'!A:A,ListaUsinas!E1408))</f>
        <v/>
      </c>
      <c r="M1408" s="117" t="str">
        <f>IF(SUMIFS(MUSD!C:C,MUSD!A:A,ListaUsinas!E1408)=0,"",SUMIFS(MUSD!C:C,MUSD!A:A,ListaUsinas!E1408))</f>
        <v/>
      </c>
      <c r="N1408" s="46" t="s">
        <v>8705</v>
      </c>
      <c r="O1408" s="50"/>
      <c r="P1408" s="79"/>
      <c r="Q1408" s="79"/>
      <c r="R1408" s="79"/>
      <c r="S1408" s="79"/>
      <c r="T1408" s="79"/>
      <c r="U1408" s="79"/>
      <c r="V1408" s="79"/>
      <c r="W1408" s="78"/>
      <c r="Y1408" s="1"/>
      <c r="Z1408" s="1"/>
      <c r="AA1408" s="1"/>
      <c r="AB1408" s="1"/>
      <c r="AC1408" s="1"/>
      <c r="AD1408" s="1"/>
      <c r="AE1408" s="1"/>
      <c r="AF1408" s="1"/>
      <c r="AG1408" s="1"/>
      <c r="AH1408" s="1"/>
    </row>
    <row r="1409" spans="1:34" x14ac:dyDescent="0.25">
      <c r="A1409" s="3" t="s">
        <v>6601</v>
      </c>
      <c r="B1409" s="48" t="s">
        <v>5113</v>
      </c>
      <c r="C1409" s="8" t="s">
        <v>6440</v>
      </c>
      <c r="D1409" s="14" t="s">
        <v>6441</v>
      </c>
      <c r="E1409" s="14" t="str">
        <f t="shared" si="21"/>
        <v>074976</v>
      </c>
      <c r="F1409" s="3" t="s">
        <v>4922</v>
      </c>
      <c r="G1409" s="3" t="s">
        <v>6656</v>
      </c>
      <c r="H1409" s="3" t="s">
        <v>7</v>
      </c>
      <c r="I1409" s="3" t="str">
        <f>IFERROR(VLOOKUP(E1409,[2]Sheet1!$C:$D,2,0),"TIPO III - Não classificada")</f>
        <v>TIPO III</v>
      </c>
      <c r="J1409" s="3"/>
      <c r="K1409" s="86"/>
      <c r="L1409" s="117" t="str">
        <f>IF(SUMIFS('MUSD26-30'!B:B,'MUSD26-30'!A:A,ListaUsinas!E1409)=0,"",SUMIFS('MUSD26-30'!B:B,'MUSD26-30'!A:A,ListaUsinas!E1409))</f>
        <v/>
      </c>
      <c r="M1409" s="117" t="str">
        <f>IF(SUMIFS(MUSD!C:C,MUSD!A:A,ListaUsinas!E1409)=0,"",SUMIFS(MUSD!C:C,MUSD!A:A,ListaUsinas!E1409))</f>
        <v/>
      </c>
      <c r="N1409" s="46" t="s">
        <v>8529</v>
      </c>
      <c r="O1409" s="50"/>
      <c r="P1409" s="79"/>
      <c r="Q1409" s="79"/>
      <c r="R1409" s="79"/>
      <c r="S1409" s="79"/>
      <c r="T1409" s="79"/>
      <c r="U1409" s="79"/>
      <c r="V1409" s="79"/>
      <c r="W1409" s="78"/>
      <c r="Y1409" s="1"/>
      <c r="Z1409" s="1"/>
      <c r="AA1409" s="1"/>
      <c r="AB1409" s="1"/>
      <c r="AC1409" s="1"/>
      <c r="AD1409" s="1"/>
      <c r="AE1409" s="1"/>
      <c r="AF1409" s="1"/>
      <c r="AG1409" s="1"/>
      <c r="AH1409" s="1"/>
    </row>
    <row r="1410" spans="1:34" x14ac:dyDescent="0.25">
      <c r="A1410" s="3" t="s">
        <v>6634</v>
      </c>
      <c r="B1410" s="48" t="s">
        <v>5113</v>
      </c>
      <c r="C1410" s="8" t="s">
        <v>6559</v>
      </c>
      <c r="D1410" s="14" t="s">
        <v>6301</v>
      </c>
      <c r="E1410" s="14" t="str">
        <f t="shared" ref="E1410:E1472" si="22">MID(D1410,11,6)</f>
        <v>054546</v>
      </c>
      <c r="F1410" s="3" t="s">
        <v>5006</v>
      </c>
      <c r="G1410" s="3" t="s">
        <v>940</v>
      </c>
      <c r="H1410" s="3" t="s">
        <v>6</v>
      </c>
      <c r="I1410" s="3" t="str">
        <f>IFERROR(VLOOKUP(E1410,[2]Sheet1!$C:$D,2,0),"TIPO III - Não classificada")</f>
        <v>TIPO III</v>
      </c>
      <c r="J1410" s="3">
        <v>47170</v>
      </c>
      <c r="K1410" s="86"/>
      <c r="L1410" s="117" t="str">
        <f>IF(SUMIFS('MUSD26-30'!B:B,'MUSD26-30'!A:A,ListaUsinas!E1410)=0,"",SUMIFS('MUSD26-30'!B:B,'MUSD26-30'!A:A,ListaUsinas!E1410))</f>
        <v/>
      </c>
      <c r="M1410" s="117">
        <f>IF(SUMIFS(MUSD!C:C,MUSD!A:A,ListaUsinas!E1410)=0,"",SUMIFS(MUSD!C:C,MUSD!A:A,ListaUsinas!E1410))</f>
        <v>5</v>
      </c>
      <c r="N1410" s="46" t="s">
        <v>8613</v>
      </c>
      <c r="O1410" s="50"/>
      <c r="P1410" s="79"/>
      <c r="Q1410" s="79"/>
      <c r="R1410" s="79"/>
      <c r="S1410" s="79"/>
      <c r="T1410" s="79"/>
      <c r="U1410" s="79"/>
      <c r="V1410" s="79"/>
      <c r="W1410" s="78"/>
      <c r="Y1410" s="1"/>
      <c r="Z1410" s="1"/>
      <c r="AA1410" s="1"/>
      <c r="AB1410" s="1"/>
      <c r="AC1410" s="1"/>
      <c r="AD1410" s="1"/>
      <c r="AE1410" s="1"/>
      <c r="AF1410" s="1"/>
      <c r="AG1410" s="1"/>
      <c r="AH1410" s="1"/>
    </row>
    <row r="1411" spans="1:34" x14ac:dyDescent="0.25">
      <c r="A1411" s="3" t="s">
        <v>6634</v>
      </c>
      <c r="B1411" s="48" t="s">
        <v>5113</v>
      </c>
      <c r="C1411" s="8" t="s">
        <v>6560</v>
      </c>
      <c r="D1411" s="14" t="s">
        <v>6290</v>
      </c>
      <c r="E1411" s="14" t="str">
        <f t="shared" si="22"/>
        <v>054902</v>
      </c>
      <c r="F1411" s="3" t="s">
        <v>5006</v>
      </c>
      <c r="G1411" s="3" t="s">
        <v>940</v>
      </c>
      <c r="H1411" s="3" t="s">
        <v>6</v>
      </c>
      <c r="I1411" s="3" t="str">
        <f>IFERROR(VLOOKUP(E1411,[2]Sheet1!$C:$D,2,0),"TIPO III - Não classificada")</f>
        <v>TIPO III</v>
      </c>
      <c r="J1411" s="3">
        <v>47170</v>
      </c>
      <c r="K1411" s="86"/>
      <c r="L1411" s="117" t="str">
        <f>IF(SUMIFS('MUSD26-30'!B:B,'MUSD26-30'!A:A,ListaUsinas!E1411)=0,"",SUMIFS('MUSD26-30'!B:B,'MUSD26-30'!A:A,ListaUsinas!E1411))</f>
        <v/>
      </c>
      <c r="M1411" s="117">
        <f>IF(SUMIFS(MUSD!C:C,MUSD!A:A,ListaUsinas!E1411)=0,"",SUMIFS(MUSD!C:C,MUSD!A:A,ListaUsinas!E1411))</f>
        <v>5</v>
      </c>
      <c r="N1411" s="46" t="s">
        <v>8614</v>
      </c>
      <c r="O1411" s="50"/>
      <c r="P1411" s="79"/>
      <c r="Q1411" s="79"/>
      <c r="R1411" s="79"/>
      <c r="S1411" s="79"/>
      <c r="T1411" s="79"/>
      <c r="U1411" s="79"/>
      <c r="V1411" s="79"/>
      <c r="W1411" s="78"/>
      <c r="Y1411" s="1"/>
      <c r="Z1411" s="1"/>
      <c r="AA1411" s="1"/>
      <c r="AB1411" s="1"/>
      <c r="AC1411" s="1"/>
      <c r="AD1411" s="1"/>
      <c r="AE1411" s="1"/>
      <c r="AF1411" s="1"/>
      <c r="AG1411" s="1"/>
      <c r="AH1411" s="1"/>
    </row>
    <row r="1412" spans="1:34" x14ac:dyDescent="0.25">
      <c r="A1412" s="3" t="s">
        <v>6634</v>
      </c>
      <c r="B1412" s="48" t="s">
        <v>5113</v>
      </c>
      <c r="C1412" s="8" t="s">
        <v>6561</v>
      </c>
      <c r="D1412" s="14" t="s">
        <v>6295</v>
      </c>
      <c r="E1412" s="14" t="str">
        <f t="shared" si="22"/>
        <v>057163</v>
      </c>
      <c r="F1412" s="3" t="s">
        <v>5006</v>
      </c>
      <c r="G1412" s="3" t="s">
        <v>940</v>
      </c>
      <c r="H1412" s="3" t="s">
        <v>6</v>
      </c>
      <c r="I1412" s="3" t="str">
        <f>IFERROR(VLOOKUP(E1412,[2]Sheet1!$C:$D,2,0),"TIPO III - Não classificada")</f>
        <v>TIPO III</v>
      </c>
      <c r="J1412" s="3">
        <v>47170</v>
      </c>
      <c r="K1412" s="86"/>
      <c r="L1412" s="117" t="str">
        <f>IF(SUMIFS('MUSD26-30'!B:B,'MUSD26-30'!A:A,ListaUsinas!E1412)=0,"",SUMIFS('MUSD26-30'!B:B,'MUSD26-30'!A:A,ListaUsinas!E1412))</f>
        <v/>
      </c>
      <c r="M1412" s="117">
        <f>IF(SUMIFS(MUSD!C:C,MUSD!A:A,ListaUsinas!E1412)=0,"",SUMIFS(MUSD!C:C,MUSD!A:A,ListaUsinas!E1412))</f>
        <v>5</v>
      </c>
      <c r="N1412" s="46" t="s">
        <v>8615</v>
      </c>
      <c r="O1412" s="50"/>
      <c r="P1412" s="79"/>
      <c r="Q1412" s="79"/>
      <c r="R1412" s="79"/>
      <c r="S1412" s="79"/>
      <c r="T1412" s="79"/>
      <c r="U1412" s="79"/>
      <c r="V1412" s="79"/>
      <c r="W1412" s="78"/>
      <c r="Y1412" s="1"/>
      <c r="Z1412" s="1"/>
      <c r="AA1412" s="1"/>
      <c r="AB1412" s="1"/>
      <c r="AC1412" s="1"/>
      <c r="AD1412" s="1"/>
      <c r="AE1412" s="1"/>
      <c r="AF1412" s="1"/>
      <c r="AG1412" s="1"/>
      <c r="AH1412" s="1"/>
    </row>
    <row r="1413" spans="1:34" x14ac:dyDescent="0.25">
      <c r="A1413" s="3" t="s">
        <v>6634</v>
      </c>
      <c r="B1413" s="48" t="s">
        <v>5113</v>
      </c>
      <c r="C1413" s="8" t="s">
        <v>6562</v>
      </c>
      <c r="D1413" s="14" t="s">
        <v>6300</v>
      </c>
      <c r="E1413" s="14" t="str">
        <f t="shared" si="22"/>
        <v>060586</v>
      </c>
      <c r="F1413" s="3" t="s">
        <v>5006</v>
      </c>
      <c r="G1413" s="3" t="s">
        <v>940</v>
      </c>
      <c r="H1413" s="3" t="s">
        <v>6</v>
      </c>
      <c r="I1413" s="3" t="str">
        <f>IFERROR(VLOOKUP(E1413,[2]Sheet1!$C:$D,2,0),"TIPO III - Não classificada")</f>
        <v>TIPO III</v>
      </c>
      <c r="J1413" s="3">
        <v>47170</v>
      </c>
      <c r="K1413" s="86"/>
      <c r="L1413" s="117" t="str">
        <f>IF(SUMIFS('MUSD26-30'!B:B,'MUSD26-30'!A:A,ListaUsinas!E1413)=0,"",SUMIFS('MUSD26-30'!B:B,'MUSD26-30'!A:A,ListaUsinas!E1413))</f>
        <v/>
      </c>
      <c r="M1413" s="117">
        <f>IF(SUMIFS(MUSD!C:C,MUSD!A:A,ListaUsinas!E1413)=0,"",SUMIFS(MUSD!C:C,MUSD!A:A,ListaUsinas!E1413))</f>
        <v>5</v>
      </c>
      <c r="N1413" s="46" t="s">
        <v>8616</v>
      </c>
      <c r="O1413" s="50"/>
      <c r="P1413" s="79"/>
      <c r="Q1413" s="79"/>
      <c r="R1413" s="79"/>
      <c r="S1413" s="79"/>
      <c r="T1413" s="79"/>
      <c r="U1413" s="79"/>
      <c r="V1413" s="79"/>
      <c r="W1413" s="78"/>
      <c r="Y1413" s="1"/>
      <c r="Z1413" s="1"/>
      <c r="AA1413" s="1"/>
      <c r="AB1413" s="1"/>
      <c r="AC1413" s="1"/>
      <c r="AD1413" s="1"/>
      <c r="AE1413" s="1"/>
      <c r="AF1413" s="1"/>
      <c r="AG1413" s="1"/>
      <c r="AH1413" s="1"/>
    </row>
    <row r="1414" spans="1:34" x14ac:dyDescent="0.25">
      <c r="A1414" s="3" t="s">
        <v>6634</v>
      </c>
      <c r="B1414" s="48" t="s">
        <v>5113</v>
      </c>
      <c r="C1414" s="8" t="s">
        <v>6563</v>
      </c>
      <c r="D1414" s="14" t="s">
        <v>6292</v>
      </c>
      <c r="E1414" s="14" t="str">
        <f t="shared" si="22"/>
        <v>060587</v>
      </c>
      <c r="F1414" s="3" t="s">
        <v>5006</v>
      </c>
      <c r="G1414" s="3" t="s">
        <v>940</v>
      </c>
      <c r="H1414" s="3" t="s">
        <v>6</v>
      </c>
      <c r="I1414" s="3" t="str">
        <f>IFERROR(VLOOKUP(E1414,[2]Sheet1!$C:$D,2,0),"TIPO III - Não classificada")</f>
        <v>TIPO III</v>
      </c>
      <c r="J1414" s="3">
        <v>47170</v>
      </c>
      <c r="K1414" s="86"/>
      <c r="L1414" s="117" t="str">
        <f>IF(SUMIFS('MUSD26-30'!B:B,'MUSD26-30'!A:A,ListaUsinas!E1414)=0,"",SUMIFS('MUSD26-30'!B:B,'MUSD26-30'!A:A,ListaUsinas!E1414))</f>
        <v/>
      </c>
      <c r="M1414" s="117">
        <f>IF(SUMIFS(MUSD!C:C,MUSD!A:A,ListaUsinas!E1414)=0,"",SUMIFS(MUSD!C:C,MUSD!A:A,ListaUsinas!E1414))</f>
        <v>5</v>
      </c>
      <c r="N1414" s="46" t="s">
        <v>8617</v>
      </c>
      <c r="O1414" s="50"/>
      <c r="P1414" s="79"/>
      <c r="Q1414" s="79"/>
      <c r="R1414" s="79"/>
      <c r="S1414" s="79"/>
      <c r="T1414" s="79"/>
      <c r="U1414" s="79"/>
      <c r="V1414" s="79"/>
      <c r="W1414" s="78"/>
      <c r="Y1414" s="1"/>
      <c r="Z1414" s="1"/>
      <c r="AA1414" s="1"/>
      <c r="AB1414" s="1"/>
      <c r="AC1414" s="1"/>
      <c r="AD1414" s="1"/>
      <c r="AE1414" s="1"/>
      <c r="AF1414" s="1"/>
      <c r="AG1414" s="1"/>
      <c r="AH1414" s="1"/>
    </row>
    <row r="1415" spans="1:34" x14ac:dyDescent="0.25">
      <c r="A1415" s="3" t="s">
        <v>6634</v>
      </c>
      <c r="B1415" s="48" t="s">
        <v>5113</v>
      </c>
      <c r="C1415" s="8" t="s">
        <v>6564</v>
      </c>
      <c r="D1415" s="14" t="s">
        <v>6298</v>
      </c>
      <c r="E1415" s="14" t="str">
        <f t="shared" si="22"/>
        <v>060588</v>
      </c>
      <c r="F1415" s="3" t="s">
        <v>5006</v>
      </c>
      <c r="G1415" s="3" t="s">
        <v>940</v>
      </c>
      <c r="H1415" s="3" t="s">
        <v>6</v>
      </c>
      <c r="I1415" s="3" t="str">
        <f>IFERROR(VLOOKUP(E1415,[2]Sheet1!$C:$D,2,0),"TIPO III - Não classificada")</f>
        <v>TIPO III</v>
      </c>
      <c r="J1415" s="3">
        <v>47170</v>
      </c>
      <c r="K1415" s="86"/>
      <c r="L1415" s="117" t="str">
        <f>IF(SUMIFS('MUSD26-30'!B:B,'MUSD26-30'!A:A,ListaUsinas!E1415)=0,"",SUMIFS('MUSD26-30'!B:B,'MUSD26-30'!A:A,ListaUsinas!E1415))</f>
        <v/>
      </c>
      <c r="M1415" s="117">
        <f>IF(SUMIFS(MUSD!C:C,MUSD!A:A,ListaUsinas!E1415)=0,"",SUMIFS(MUSD!C:C,MUSD!A:A,ListaUsinas!E1415))</f>
        <v>5</v>
      </c>
      <c r="N1415" s="46" t="s">
        <v>8618</v>
      </c>
      <c r="O1415" s="50"/>
      <c r="P1415" s="79"/>
      <c r="Q1415" s="79"/>
      <c r="R1415" s="79"/>
      <c r="S1415" s="79"/>
      <c r="T1415" s="79"/>
      <c r="U1415" s="79"/>
      <c r="V1415" s="79"/>
      <c r="W1415" s="78"/>
      <c r="Y1415" s="1"/>
      <c r="Z1415" s="1"/>
      <c r="AA1415" s="1"/>
      <c r="AB1415" s="1"/>
      <c r="AC1415" s="1"/>
      <c r="AD1415" s="1"/>
      <c r="AE1415" s="1"/>
      <c r="AF1415" s="1"/>
      <c r="AG1415" s="1"/>
      <c r="AH1415" s="1"/>
    </row>
    <row r="1416" spans="1:34" x14ac:dyDescent="0.25">
      <c r="A1416" s="3" t="s">
        <v>6634</v>
      </c>
      <c r="B1416" s="48" t="s">
        <v>5113</v>
      </c>
      <c r="C1416" s="8" t="s">
        <v>6565</v>
      </c>
      <c r="D1416" s="14" t="s">
        <v>6302</v>
      </c>
      <c r="E1416" s="14" t="str">
        <f t="shared" si="22"/>
        <v>060589</v>
      </c>
      <c r="F1416" s="3" t="s">
        <v>5006</v>
      </c>
      <c r="G1416" s="3" t="s">
        <v>940</v>
      </c>
      <c r="H1416" s="3" t="s">
        <v>6</v>
      </c>
      <c r="I1416" s="3" t="str">
        <f>IFERROR(VLOOKUP(E1416,[2]Sheet1!$C:$D,2,0),"TIPO III - Não classificada")</f>
        <v>TIPO III</v>
      </c>
      <c r="J1416" s="3">
        <v>47170</v>
      </c>
      <c r="K1416" s="86"/>
      <c r="L1416" s="117" t="str">
        <f>IF(SUMIFS('MUSD26-30'!B:B,'MUSD26-30'!A:A,ListaUsinas!E1416)=0,"",SUMIFS('MUSD26-30'!B:B,'MUSD26-30'!A:A,ListaUsinas!E1416))</f>
        <v/>
      </c>
      <c r="M1416" s="117">
        <f>IF(SUMIFS(MUSD!C:C,MUSD!A:A,ListaUsinas!E1416)=0,"",SUMIFS(MUSD!C:C,MUSD!A:A,ListaUsinas!E1416))</f>
        <v>5</v>
      </c>
      <c r="N1416" s="46" t="s">
        <v>8619</v>
      </c>
      <c r="O1416" s="50"/>
      <c r="P1416" s="79"/>
      <c r="Q1416" s="79"/>
      <c r="R1416" s="79"/>
      <c r="S1416" s="79"/>
      <c r="T1416" s="79"/>
      <c r="U1416" s="79"/>
      <c r="V1416" s="79"/>
      <c r="W1416" s="78"/>
      <c r="Y1416" s="1"/>
      <c r="Z1416" s="1"/>
      <c r="AA1416" s="1"/>
      <c r="AB1416" s="1"/>
      <c r="AC1416" s="1"/>
      <c r="AD1416" s="1"/>
      <c r="AE1416" s="1"/>
      <c r="AF1416" s="1"/>
      <c r="AG1416" s="1"/>
      <c r="AH1416" s="1"/>
    </row>
    <row r="1417" spans="1:34" x14ac:dyDescent="0.25">
      <c r="A1417" s="3" t="s">
        <v>6634</v>
      </c>
      <c r="B1417" s="48" t="s">
        <v>5113</v>
      </c>
      <c r="C1417" s="8" t="s">
        <v>6566</v>
      </c>
      <c r="D1417" s="14" t="s">
        <v>6293</v>
      </c>
      <c r="E1417" s="14" t="str">
        <f t="shared" si="22"/>
        <v>057165</v>
      </c>
      <c r="F1417" s="3" t="s">
        <v>5006</v>
      </c>
      <c r="G1417" s="3" t="s">
        <v>940</v>
      </c>
      <c r="H1417" s="3" t="s">
        <v>6</v>
      </c>
      <c r="I1417" s="3" t="str">
        <f>IFERROR(VLOOKUP(E1417,[2]Sheet1!$C:$D,2,0),"TIPO III - Não classificada")</f>
        <v>TIPO III</v>
      </c>
      <c r="J1417" s="3">
        <v>47170</v>
      </c>
      <c r="K1417" s="86"/>
      <c r="L1417" s="117" t="str">
        <f>IF(SUMIFS('MUSD26-30'!B:B,'MUSD26-30'!A:A,ListaUsinas!E1417)=0,"",SUMIFS('MUSD26-30'!B:B,'MUSD26-30'!A:A,ListaUsinas!E1417))</f>
        <v/>
      </c>
      <c r="M1417" s="117">
        <f>IF(SUMIFS(MUSD!C:C,MUSD!A:A,ListaUsinas!E1417)=0,"",SUMIFS(MUSD!C:C,MUSD!A:A,ListaUsinas!E1417))</f>
        <v>5</v>
      </c>
      <c r="N1417" s="46" t="s">
        <v>8620</v>
      </c>
      <c r="O1417" s="50"/>
      <c r="P1417" s="79"/>
      <c r="Q1417" s="79"/>
      <c r="R1417" s="79"/>
      <c r="S1417" s="79"/>
      <c r="T1417" s="79"/>
      <c r="U1417" s="79"/>
      <c r="V1417" s="79"/>
      <c r="W1417" s="78"/>
      <c r="Y1417" s="1"/>
      <c r="Z1417" s="1"/>
      <c r="AA1417" s="1"/>
      <c r="AB1417" s="1"/>
      <c r="AC1417" s="1"/>
      <c r="AD1417" s="1"/>
      <c r="AE1417" s="1"/>
      <c r="AF1417" s="1"/>
      <c r="AG1417" s="1"/>
      <c r="AH1417" s="1"/>
    </row>
    <row r="1418" spans="1:34" x14ac:dyDescent="0.25">
      <c r="A1418" s="3" t="s">
        <v>6634</v>
      </c>
      <c r="B1418" s="48" t="s">
        <v>5113</v>
      </c>
      <c r="C1418" s="8" t="s">
        <v>6567</v>
      </c>
      <c r="D1418" s="14" t="s">
        <v>6294</v>
      </c>
      <c r="E1418" s="14" t="str">
        <f t="shared" si="22"/>
        <v>060590</v>
      </c>
      <c r="F1418" s="3" t="s">
        <v>5006</v>
      </c>
      <c r="G1418" s="3" t="s">
        <v>940</v>
      </c>
      <c r="H1418" s="3" t="s">
        <v>6</v>
      </c>
      <c r="I1418" s="3" t="str">
        <f>IFERROR(VLOOKUP(E1418,[2]Sheet1!$C:$D,2,0),"TIPO III - Não classificada")</f>
        <v>TIPO III</v>
      </c>
      <c r="J1418" s="3">
        <v>47170</v>
      </c>
      <c r="K1418" s="86"/>
      <c r="L1418" s="117" t="str">
        <f>IF(SUMIFS('MUSD26-30'!B:B,'MUSD26-30'!A:A,ListaUsinas!E1418)=0,"",SUMIFS('MUSD26-30'!B:B,'MUSD26-30'!A:A,ListaUsinas!E1418))</f>
        <v/>
      </c>
      <c r="M1418" s="117">
        <f>IF(SUMIFS(MUSD!C:C,MUSD!A:A,ListaUsinas!E1418)=0,"",SUMIFS(MUSD!C:C,MUSD!A:A,ListaUsinas!E1418))</f>
        <v>3</v>
      </c>
      <c r="N1418" s="46" t="s">
        <v>8621</v>
      </c>
      <c r="O1418" s="50"/>
      <c r="P1418" s="79"/>
      <c r="Q1418" s="79"/>
      <c r="R1418" s="79"/>
      <c r="S1418" s="79"/>
      <c r="T1418" s="79"/>
      <c r="U1418" s="79"/>
      <c r="V1418" s="79"/>
      <c r="W1418" s="78"/>
      <c r="Y1418" s="1"/>
      <c r="Z1418" s="1"/>
      <c r="AA1418" s="1"/>
      <c r="AB1418" s="1"/>
      <c r="AC1418" s="1"/>
      <c r="AD1418" s="1"/>
      <c r="AE1418" s="1"/>
      <c r="AF1418" s="1"/>
      <c r="AG1418" s="1"/>
      <c r="AH1418" s="1"/>
    </row>
    <row r="1419" spans="1:34" x14ac:dyDescent="0.25">
      <c r="A1419" s="3" t="s">
        <v>6634</v>
      </c>
      <c r="B1419" s="48" t="s">
        <v>3929</v>
      </c>
      <c r="C1419" s="8" t="s">
        <v>6442</v>
      </c>
      <c r="D1419" s="14" t="s">
        <v>6443</v>
      </c>
      <c r="E1419" s="14" t="str">
        <f t="shared" si="22"/>
        <v>075602</v>
      </c>
      <c r="F1419" s="3" t="s">
        <v>3932</v>
      </c>
      <c r="G1419" s="3" t="s">
        <v>940</v>
      </c>
      <c r="H1419" s="3" t="s">
        <v>6</v>
      </c>
      <c r="I1419" s="3" t="str">
        <f>IFERROR(VLOOKUP(E1419,[2]Sheet1!$C:$D,2,0),"TIPO III - Não classificada")</f>
        <v>TIPO III</v>
      </c>
      <c r="J1419" s="3">
        <v>48388</v>
      </c>
      <c r="K1419" s="86"/>
      <c r="L1419" s="117" t="str">
        <f>IF(SUMIFS('MUSD26-30'!B:B,'MUSD26-30'!A:A,ListaUsinas!E1419)=0,"",SUMIFS('MUSD26-30'!B:B,'MUSD26-30'!A:A,ListaUsinas!E1419))</f>
        <v/>
      </c>
      <c r="M1419" s="117">
        <f>IF(SUMIFS(MUSD!C:C,MUSD!A:A,ListaUsinas!E1419)=0,"",SUMIFS(MUSD!C:C,MUSD!A:A,ListaUsinas!E1419))</f>
        <v>7.4999999999999997E-2</v>
      </c>
      <c r="N1419" s="46" t="s">
        <v>8529</v>
      </c>
      <c r="O1419" s="50"/>
      <c r="P1419" s="79"/>
      <c r="Q1419" s="79"/>
      <c r="R1419" s="79"/>
      <c r="S1419" s="79"/>
      <c r="T1419" s="79"/>
      <c r="U1419" s="79"/>
      <c r="V1419" s="79"/>
      <c r="W1419" s="78"/>
      <c r="Y1419" s="1"/>
      <c r="Z1419" s="1"/>
      <c r="AA1419" s="1"/>
      <c r="AB1419" s="1"/>
      <c r="AC1419" s="1"/>
      <c r="AD1419" s="1"/>
      <c r="AE1419" s="1"/>
      <c r="AF1419" s="1"/>
      <c r="AG1419" s="1"/>
      <c r="AH1419" s="1"/>
    </row>
    <row r="1420" spans="1:34" ht="30" x14ac:dyDescent="0.25">
      <c r="A1420" s="3"/>
      <c r="B1420" s="48" t="s">
        <v>5112</v>
      </c>
      <c r="C1420" s="8" t="s">
        <v>6444</v>
      </c>
      <c r="D1420" s="14" t="s">
        <v>6445</v>
      </c>
      <c r="E1420" s="14" t="str">
        <f t="shared" si="22"/>
        <v>073622</v>
      </c>
      <c r="F1420" s="3" t="s">
        <v>8503</v>
      </c>
      <c r="G1420" s="3" t="s">
        <v>940</v>
      </c>
      <c r="H1420" s="3"/>
      <c r="I1420" s="3" t="str">
        <f>IFERROR(VLOOKUP(E1420,[2]Sheet1!$C:$D,2,0),"TIPO III - Não classificada")</f>
        <v>TIPO III</v>
      </c>
      <c r="J1420" s="3"/>
      <c r="K1420" s="86"/>
      <c r="L1420" s="117" t="str">
        <f>IF(SUMIFS('MUSD26-30'!B:B,'MUSD26-30'!A:A,ListaUsinas!E1420)=0,"",SUMIFS('MUSD26-30'!B:B,'MUSD26-30'!A:A,ListaUsinas!E1420))</f>
        <v/>
      </c>
      <c r="M1420" s="117" t="str">
        <f>IF(SUMIFS(MUSD!C:C,MUSD!A:A,ListaUsinas!E1420)=0,"",SUMIFS(MUSD!C:C,MUSD!A:A,ListaUsinas!E1420))</f>
        <v/>
      </c>
      <c r="N1420" s="46" t="s">
        <v>8706</v>
      </c>
      <c r="O1420" s="50"/>
      <c r="P1420" s="79"/>
      <c r="Q1420" s="79"/>
      <c r="R1420" s="79"/>
      <c r="S1420" s="79"/>
      <c r="T1420" s="79"/>
      <c r="U1420" s="79"/>
      <c r="V1420" s="79"/>
      <c r="W1420" s="78"/>
      <c r="Y1420" s="1"/>
      <c r="Z1420" s="1"/>
      <c r="AA1420" s="1"/>
      <c r="AB1420" s="1"/>
      <c r="AC1420" s="1"/>
      <c r="AD1420" s="1"/>
      <c r="AE1420" s="1"/>
      <c r="AF1420" s="1"/>
      <c r="AG1420" s="1"/>
      <c r="AH1420" s="1"/>
    </row>
    <row r="1421" spans="1:34" x14ac:dyDescent="0.25">
      <c r="A1421" s="3" t="s">
        <v>7932</v>
      </c>
      <c r="B1421" s="48" t="s">
        <v>5113</v>
      </c>
      <c r="C1421" s="8" t="s">
        <v>6568</v>
      </c>
      <c r="D1421" s="14" t="s">
        <v>6255</v>
      </c>
      <c r="E1421" s="14" t="str">
        <f t="shared" si="22"/>
        <v>074879</v>
      </c>
      <c r="F1421" s="3" t="s">
        <v>5070</v>
      </c>
      <c r="G1421" s="3" t="s">
        <v>940</v>
      </c>
      <c r="H1421" s="3" t="s">
        <v>7</v>
      </c>
      <c r="I1421" s="3" t="str">
        <f>IFERROR(VLOOKUP(E1421,[2]Sheet1!$C:$D,2,0),"TIPO III - Não classificada")</f>
        <v>TIPO III</v>
      </c>
      <c r="J1421" s="3">
        <v>7240</v>
      </c>
      <c r="K1421" s="86"/>
      <c r="L1421" s="117" t="str">
        <f>IF(SUMIFS('MUSD26-30'!B:B,'MUSD26-30'!A:A,ListaUsinas!E1421)=0,"",SUMIFS('MUSD26-30'!B:B,'MUSD26-30'!A:A,ListaUsinas!E1421))</f>
        <v/>
      </c>
      <c r="M1421" s="117">
        <f>IF(SUMIFS(MUSD!C:C,MUSD!A:A,ListaUsinas!E1421)=0,"",SUMIFS(MUSD!C:C,MUSD!A:A,ListaUsinas!E1421))</f>
        <v>0.15</v>
      </c>
      <c r="N1421" s="46" t="s">
        <v>8608</v>
      </c>
      <c r="O1421" s="50"/>
      <c r="P1421" s="79"/>
      <c r="Q1421" s="79"/>
      <c r="R1421" s="79"/>
      <c r="S1421" s="79"/>
      <c r="T1421" s="79"/>
      <c r="U1421" s="79"/>
      <c r="V1421" s="79"/>
      <c r="W1421" s="78"/>
      <c r="Y1421" s="1"/>
      <c r="Z1421" s="1"/>
      <c r="AA1421" s="1"/>
      <c r="AB1421" s="1"/>
      <c r="AC1421" s="1"/>
      <c r="AD1421" s="1"/>
      <c r="AE1421" s="1"/>
      <c r="AF1421" s="1"/>
      <c r="AG1421" s="1"/>
      <c r="AH1421" s="1"/>
    </row>
    <row r="1422" spans="1:34" ht="30" x14ac:dyDescent="0.25">
      <c r="A1422" s="3" t="s">
        <v>7932</v>
      </c>
      <c r="B1422" s="48" t="s">
        <v>5113</v>
      </c>
      <c r="C1422" s="8" t="s">
        <v>6446</v>
      </c>
      <c r="D1422" s="14" t="s">
        <v>6447</v>
      </c>
      <c r="E1422" s="14" t="str">
        <f t="shared" si="22"/>
        <v>075077</v>
      </c>
      <c r="F1422" s="3" t="s">
        <v>5109</v>
      </c>
      <c r="G1422" s="3" t="s">
        <v>940</v>
      </c>
      <c r="H1422" s="3" t="s">
        <v>7</v>
      </c>
      <c r="I1422" s="3" t="str">
        <f>IFERROR(VLOOKUP(E1422,[2]Sheet1!$C:$D,2,0),"TIPO III - Não classificada")</f>
        <v>TIPO III</v>
      </c>
      <c r="J1422" s="3"/>
      <c r="K1422" s="86"/>
      <c r="L1422" s="117" t="str">
        <f>IF(SUMIFS('MUSD26-30'!B:B,'MUSD26-30'!A:A,ListaUsinas!E1422)=0,"",SUMIFS('MUSD26-30'!B:B,'MUSD26-30'!A:A,ListaUsinas!E1422))</f>
        <v/>
      </c>
      <c r="M1422" s="117" t="str">
        <f>IF(SUMIFS(MUSD!C:C,MUSD!A:A,ListaUsinas!E1422)=0,"",SUMIFS(MUSD!C:C,MUSD!A:A,ListaUsinas!E1422))</f>
        <v/>
      </c>
      <c r="N1422" s="46" t="s">
        <v>8622</v>
      </c>
      <c r="O1422" s="50"/>
      <c r="P1422" s="79"/>
      <c r="Q1422" s="79"/>
      <c r="R1422" s="79"/>
      <c r="S1422" s="79"/>
      <c r="T1422" s="79"/>
      <c r="U1422" s="79"/>
      <c r="V1422" s="79"/>
      <c r="W1422" s="78"/>
      <c r="Y1422" s="1"/>
      <c r="Z1422" s="1"/>
      <c r="AA1422" s="1"/>
      <c r="AB1422" s="1"/>
      <c r="AC1422" s="1"/>
      <c r="AD1422" s="1"/>
      <c r="AE1422" s="1"/>
      <c r="AF1422" s="1"/>
      <c r="AG1422" s="1"/>
      <c r="AH1422" s="1"/>
    </row>
    <row r="1423" spans="1:34" x14ac:dyDescent="0.25">
      <c r="A1423" s="3" t="s">
        <v>6601</v>
      </c>
      <c r="B1423" s="48" t="s">
        <v>5112</v>
      </c>
      <c r="C1423" s="8" t="s">
        <v>6448</v>
      </c>
      <c r="D1423" s="14" t="s">
        <v>6449</v>
      </c>
      <c r="E1423" s="14" t="str">
        <f t="shared" si="22"/>
        <v>075494</v>
      </c>
      <c r="F1423" s="3" t="s">
        <v>4512</v>
      </c>
      <c r="G1423" s="3" t="s">
        <v>6656</v>
      </c>
      <c r="H1423" s="3" t="s">
        <v>7</v>
      </c>
      <c r="I1423" s="3" t="str">
        <f>IFERROR(VLOOKUP(E1423,[2]Sheet1!$C:$D,2,0),"TIPO III - Não classificada")</f>
        <v>TIPO III</v>
      </c>
      <c r="J1423" s="3"/>
      <c r="K1423" s="86"/>
      <c r="L1423" s="117" t="str">
        <f>IF(SUMIFS('MUSD26-30'!B:B,'MUSD26-30'!A:A,ListaUsinas!E1423)=0,"",SUMIFS('MUSD26-30'!B:B,'MUSD26-30'!A:A,ListaUsinas!E1423))</f>
        <v/>
      </c>
      <c r="M1423" s="117" t="str">
        <f>IF(SUMIFS(MUSD!C:C,MUSD!A:A,ListaUsinas!E1423)=0,"",SUMIFS(MUSD!C:C,MUSD!A:A,ListaUsinas!E1423))</f>
        <v/>
      </c>
      <c r="N1423" s="46" t="s">
        <v>8529</v>
      </c>
      <c r="O1423" s="50"/>
      <c r="P1423" s="79"/>
      <c r="Q1423" s="79"/>
      <c r="R1423" s="79"/>
      <c r="S1423" s="79"/>
      <c r="T1423" s="79"/>
      <c r="U1423" s="79"/>
      <c r="V1423" s="79"/>
      <c r="W1423" s="78"/>
      <c r="Y1423" s="1"/>
      <c r="Z1423" s="1"/>
      <c r="AA1423" s="1"/>
      <c r="AB1423" s="1"/>
      <c r="AC1423" s="1"/>
      <c r="AD1423" s="1"/>
      <c r="AE1423" s="1"/>
      <c r="AF1423" s="1"/>
      <c r="AG1423" s="1"/>
      <c r="AH1423" s="1"/>
    </row>
    <row r="1424" spans="1:34" x14ac:dyDescent="0.25">
      <c r="A1424" s="3" t="s">
        <v>7932</v>
      </c>
      <c r="B1424" s="48" t="s">
        <v>3929</v>
      </c>
      <c r="C1424" s="8" t="s">
        <v>6450</v>
      </c>
      <c r="D1424" s="14" t="s">
        <v>6451</v>
      </c>
      <c r="E1424" s="14" t="str">
        <f t="shared" si="22"/>
        <v>049816</v>
      </c>
      <c r="F1424" s="3" t="s">
        <v>489</v>
      </c>
      <c r="G1424" s="3" t="s">
        <v>4905</v>
      </c>
      <c r="H1424" s="3" t="s">
        <v>7</v>
      </c>
      <c r="I1424" s="3" t="str">
        <f>IFERROR(VLOOKUP(E1424,[2]Sheet1!$C:$D,2,0),"TIPO III - Não classificada")</f>
        <v>TIPO III</v>
      </c>
      <c r="J1424" s="3"/>
      <c r="K1424" s="86"/>
      <c r="L1424" s="117" t="str">
        <f>IF(SUMIFS('MUSD26-30'!B:B,'MUSD26-30'!A:A,ListaUsinas!E1424)=0,"",SUMIFS('MUSD26-30'!B:B,'MUSD26-30'!A:A,ListaUsinas!E1424))</f>
        <v/>
      </c>
      <c r="M1424" s="117">
        <f>IF(SUMIFS(MUSD!C:C,MUSD!A:A,ListaUsinas!E1424)=0,"",SUMIFS(MUSD!C:C,MUSD!A:A,ListaUsinas!E1424))</f>
        <v>45</v>
      </c>
      <c r="N1424" s="46" t="s">
        <v>7923</v>
      </c>
      <c r="O1424" s="50"/>
      <c r="P1424" s="79"/>
      <c r="Q1424" s="79"/>
      <c r="R1424" s="79"/>
      <c r="S1424" s="79"/>
      <c r="T1424" s="79"/>
      <c r="U1424" s="79"/>
      <c r="V1424" s="79"/>
      <c r="W1424" s="78"/>
      <c r="Y1424" s="1"/>
      <c r="Z1424" s="1"/>
      <c r="AA1424" s="1"/>
      <c r="AB1424" s="1"/>
      <c r="AC1424" s="1"/>
      <c r="AD1424" s="1"/>
      <c r="AE1424" s="1"/>
      <c r="AF1424" s="1"/>
      <c r="AG1424" s="1"/>
      <c r="AH1424" s="1"/>
    </row>
    <row r="1425" spans="1:35" x14ac:dyDescent="0.25">
      <c r="A1425" s="3" t="s">
        <v>7932</v>
      </c>
      <c r="B1425" s="48" t="s">
        <v>3929</v>
      </c>
      <c r="C1425" s="8" t="s">
        <v>6452</v>
      </c>
      <c r="D1425" s="14" t="s">
        <v>6453</v>
      </c>
      <c r="E1425" s="14" t="str">
        <f t="shared" si="22"/>
        <v>049817</v>
      </c>
      <c r="F1425" s="3" t="s">
        <v>489</v>
      </c>
      <c r="G1425" s="3" t="s">
        <v>4905</v>
      </c>
      <c r="H1425" s="3" t="s">
        <v>7</v>
      </c>
      <c r="I1425" s="3" t="str">
        <f>IFERROR(VLOOKUP(E1425,[2]Sheet1!$C:$D,2,0),"TIPO III - Não classificada")</f>
        <v>TIPO III</v>
      </c>
      <c r="J1425" s="3"/>
      <c r="K1425" s="86"/>
      <c r="L1425" s="117" t="str">
        <f>IF(SUMIFS('MUSD26-30'!B:B,'MUSD26-30'!A:A,ListaUsinas!E1425)=0,"",SUMIFS('MUSD26-30'!B:B,'MUSD26-30'!A:A,ListaUsinas!E1425))</f>
        <v/>
      </c>
      <c r="M1425" s="117">
        <f>IF(SUMIFS(MUSD!C:C,MUSD!A:A,ListaUsinas!E1425)=0,"",SUMIFS(MUSD!C:C,MUSD!A:A,ListaUsinas!E1425))</f>
        <v>45</v>
      </c>
      <c r="N1425" s="46" t="s">
        <v>7923</v>
      </c>
      <c r="O1425" s="50"/>
      <c r="P1425" s="79"/>
      <c r="Q1425" s="79"/>
      <c r="R1425" s="79"/>
      <c r="S1425" s="79"/>
      <c r="T1425" s="79"/>
      <c r="U1425" s="79"/>
      <c r="V1425" s="79"/>
      <c r="W1425" s="78"/>
      <c r="Y1425" s="1"/>
      <c r="Z1425" s="1"/>
      <c r="AA1425" s="1"/>
      <c r="AB1425" s="1"/>
      <c r="AC1425" s="1"/>
      <c r="AD1425" s="1"/>
      <c r="AE1425" s="1"/>
      <c r="AF1425" s="1"/>
      <c r="AG1425" s="1"/>
      <c r="AH1425" s="1"/>
    </row>
    <row r="1426" spans="1:35" x14ac:dyDescent="0.25">
      <c r="A1426" s="3" t="s">
        <v>6601</v>
      </c>
      <c r="B1426" s="48" t="s">
        <v>5113</v>
      </c>
      <c r="C1426" s="8" t="s">
        <v>6454</v>
      </c>
      <c r="D1426" s="14" t="s">
        <v>6455</v>
      </c>
      <c r="E1426" s="14" t="str">
        <f t="shared" si="22"/>
        <v>076071</v>
      </c>
      <c r="F1426" s="3" t="s">
        <v>5006</v>
      </c>
      <c r="G1426" s="3" t="s">
        <v>6656</v>
      </c>
      <c r="H1426" s="3" t="s">
        <v>7</v>
      </c>
      <c r="I1426" s="3" t="str">
        <f>IFERROR(VLOOKUP(E1426,[2]Sheet1!$C:$D,2,0),"TIPO III - Não classificada")</f>
        <v>TIPO III</v>
      </c>
      <c r="J1426" s="3"/>
      <c r="K1426" s="86"/>
      <c r="L1426" s="117" t="str">
        <f>IF(SUMIFS('MUSD26-30'!B:B,'MUSD26-30'!A:A,ListaUsinas!E1426)=0,"",SUMIFS('MUSD26-30'!B:B,'MUSD26-30'!A:A,ListaUsinas!E1426))</f>
        <v/>
      </c>
      <c r="M1426" s="117" t="str">
        <f>IF(SUMIFS(MUSD!C:C,MUSD!A:A,ListaUsinas!E1426)=0,"",SUMIFS(MUSD!C:C,MUSD!A:A,ListaUsinas!E1426))</f>
        <v/>
      </c>
      <c r="N1426" s="46" t="s">
        <v>8609</v>
      </c>
      <c r="O1426" s="50"/>
      <c r="P1426" s="79"/>
      <c r="Q1426" s="79"/>
      <c r="R1426" s="79"/>
      <c r="S1426" s="79"/>
      <c r="T1426" s="79"/>
      <c r="U1426" s="79"/>
      <c r="V1426" s="79"/>
      <c r="W1426" s="78"/>
      <c r="Y1426" s="1"/>
      <c r="Z1426" s="1"/>
      <c r="AA1426" s="1"/>
      <c r="AB1426" s="1"/>
      <c r="AC1426" s="1"/>
      <c r="AD1426" s="1"/>
      <c r="AE1426" s="1"/>
      <c r="AF1426" s="1"/>
      <c r="AG1426" s="1"/>
      <c r="AH1426" s="1"/>
    </row>
    <row r="1427" spans="1:35" ht="30" x14ac:dyDescent="0.25">
      <c r="A1427" s="3"/>
      <c r="B1427" s="48" t="s">
        <v>5113</v>
      </c>
      <c r="C1427" s="8" t="s">
        <v>6456</v>
      </c>
      <c r="D1427" s="14" t="s">
        <v>6457</v>
      </c>
      <c r="E1427" s="14" t="str">
        <f t="shared" si="22"/>
        <v>074977</v>
      </c>
      <c r="F1427" s="3" t="s">
        <v>4869</v>
      </c>
      <c r="G1427" s="3" t="s">
        <v>940</v>
      </c>
      <c r="H1427" s="3"/>
      <c r="I1427" s="3" t="str">
        <f>IFERROR(VLOOKUP(E1427,[2]Sheet1!$C:$D,2,0),"TIPO III - Não classificada")</f>
        <v>TIPO III</v>
      </c>
      <c r="J1427" s="3"/>
      <c r="K1427" s="86"/>
      <c r="L1427" s="117" t="str">
        <f>IF(SUMIFS('MUSD26-30'!B:B,'MUSD26-30'!A:A,ListaUsinas!E1427)=0,"",SUMIFS('MUSD26-30'!B:B,'MUSD26-30'!A:A,ListaUsinas!E1427))</f>
        <v/>
      </c>
      <c r="M1427" s="117" t="str">
        <f>IF(SUMIFS(MUSD!C:C,MUSD!A:A,ListaUsinas!E1427)=0,"",SUMIFS(MUSD!C:C,MUSD!A:A,ListaUsinas!E1427))</f>
        <v/>
      </c>
      <c r="N1427" s="46" t="s">
        <v>8707</v>
      </c>
      <c r="O1427" s="50"/>
      <c r="P1427" s="79"/>
      <c r="Q1427" s="79"/>
      <c r="R1427" s="79"/>
      <c r="S1427" s="79"/>
      <c r="T1427" s="79"/>
      <c r="U1427" s="79"/>
      <c r="V1427" s="79"/>
      <c r="W1427" s="78"/>
      <c r="Y1427" s="1"/>
      <c r="Z1427" s="1"/>
      <c r="AA1427" s="1"/>
      <c r="AB1427" s="1"/>
      <c r="AC1427" s="1"/>
      <c r="AD1427" s="1"/>
      <c r="AE1427" s="1"/>
      <c r="AF1427" s="1"/>
      <c r="AG1427" s="1"/>
      <c r="AH1427" s="1"/>
    </row>
    <row r="1428" spans="1:35" x14ac:dyDescent="0.25">
      <c r="A1428" s="3" t="s">
        <v>6634</v>
      </c>
      <c r="B1428" s="48" t="s">
        <v>3929</v>
      </c>
      <c r="C1428" s="8" t="s">
        <v>6458</v>
      </c>
      <c r="D1428" s="14" t="s">
        <v>6459</v>
      </c>
      <c r="E1428" s="14" t="str">
        <f t="shared" si="22"/>
        <v>074869</v>
      </c>
      <c r="F1428" s="3" t="s">
        <v>3938</v>
      </c>
      <c r="G1428" s="3" t="s">
        <v>940</v>
      </c>
      <c r="H1428" s="3" t="s">
        <v>6</v>
      </c>
      <c r="I1428" s="3" t="str">
        <f>IFERROR(VLOOKUP(E1428,[2]Sheet1!$C:$D,2,0),"TIPO III - Não classificada")</f>
        <v>TIPO III</v>
      </c>
      <c r="J1428" s="3">
        <v>48664</v>
      </c>
      <c r="K1428" s="86"/>
      <c r="L1428" s="117" t="str">
        <f>IF(SUMIFS('MUSD26-30'!B:B,'MUSD26-30'!A:A,ListaUsinas!E1428)=0,"",SUMIFS('MUSD26-30'!B:B,'MUSD26-30'!A:A,ListaUsinas!E1428))</f>
        <v/>
      </c>
      <c r="M1428" s="117">
        <f>IF(SUMIFS(MUSD!C:C,MUSD!A:A,ListaUsinas!E1428)=0,"",SUMIFS(MUSD!C:C,MUSD!A:A,ListaUsinas!E1428))</f>
        <v>1.3</v>
      </c>
      <c r="N1428" s="46" t="s">
        <v>8529</v>
      </c>
      <c r="O1428" s="50"/>
      <c r="P1428" s="79"/>
      <c r="Q1428" s="79"/>
      <c r="R1428" s="79"/>
      <c r="S1428" s="79"/>
      <c r="T1428" s="79"/>
      <c r="U1428" s="79"/>
      <c r="V1428" s="79"/>
      <c r="W1428" s="78"/>
      <c r="Y1428" s="1"/>
      <c r="Z1428" s="1"/>
      <c r="AA1428" s="1"/>
      <c r="AB1428" s="1"/>
      <c r="AC1428" s="1"/>
      <c r="AD1428" s="1"/>
      <c r="AE1428" s="1"/>
      <c r="AF1428" s="1"/>
      <c r="AG1428" s="1"/>
      <c r="AH1428" s="1"/>
      <c r="AI1428" s="1" t="e">
        <f>VLOOKUP(AA1428,'[3]Separação TipoIIB-III-carga-UFV'!$A:$D,4,0)</f>
        <v>#N/A</v>
      </c>
    </row>
    <row r="1429" spans="1:35" x14ac:dyDescent="0.25">
      <c r="A1429" s="3"/>
      <c r="B1429" s="48" t="s">
        <v>5113</v>
      </c>
      <c r="C1429" s="8" t="s">
        <v>6460</v>
      </c>
      <c r="D1429" s="14" t="s">
        <v>6461</v>
      </c>
      <c r="E1429" s="14" t="str">
        <f t="shared" si="22"/>
        <v>076048</v>
      </c>
      <c r="F1429" s="3" t="s">
        <v>4827</v>
      </c>
      <c r="G1429" s="3" t="s">
        <v>940</v>
      </c>
      <c r="H1429" s="3"/>
      <c r="I1429" s="3" t="str">
        <f>IFERROR(VLOOKUP(E1429,[2]Sheet1!$C:$D,2,0),"TIPO III - Não classificada")</f>
        <v>TIPO III</v>
      </c>
      <c r="J1429" s="3"/>
      <c r="K1429" s="86"/>
      <c r="L1429" s="117" t="str">
        <f>IF(SUMIFS('MUSD26-30'!B:B,'MUSD26-30'!A:A,ListaUsinas!E1429)=0,"",SUMIFS('MUSD26-30'!B:B,'MUSD26-30'!A:A,ListaUsinas!E1429))</f>
        <v/>
      </c>
      <c r="M1429" s="117" t="str">
        <f>IF(SUMIFS(MUSD!C:C,MUSD!A:A,ListaUsinas!E1429)=0,"",SUMIFS(MUSD!C:C,MUSD!A:A,ListaUsinas!E1429))</f>
        <v/>
      </c>
      <c r="N1429" s="46" t="s">
        <v>8708</v>
      </c>
      <c r="O1429" s="50"/>
      <c r="P1429" s="79"/>
      <c r="Q1429" s="79"/>
      <c r="R1429" s="79"/>
      <c r="S1429" s="79"/>
      <c r="T1429" s="79"/>
      <c r="U1429" s="79"/>
      <c r="V1429" s="79"/>
      <c r="W1429" s="78"/>
      <c r="Y1429" s="1"/>
      <c r="Z1429" s="1"/>
      <c r="AA1429" s="1"/>
      <c r="AB1429" s="1"/>
      <c r="AC1429" s="1"/>
      <c r="AD1429" s="1"/>
      <c r="AE1429" s="1"/>
      <c r="AF1429" s="1"/>
      <c r="AG1429" s="1"/>
      <c r="AH1429" s="1"/>
    </row>
    <row r="1430" spans="1:35" x14ac:dyDescent="0.25">
      <c r="A1430" s="3"/>
      <c r="B1430" s="48" t="s">
        <v>5113</v>
      </c>
      <c r="C1430" s="8" t="s">
        <v>6462</v>
      </c>
      <c r="D1430" s="14" t="s">
        <v>6463</v>
      </c>
      <c r="E1430" s="14" t="str">
        <f t="shared" si="22"/>
        <v>076074</v>
      </c>
      <c r="F1430" s="3" t="s">
        <v>4827</v>
      </c>
      <c r="G1430" s="3" t="s">
        <v>940</v>
      </c>
      <c r="H1430" s="3"/>
      <c r="I1430" s="3" t="str">
        <f>IFERROR(VLOOKUP(E1430,[2]Sheet1!$C:$D,2,0),"TIPO III - Não classificada")</f>
        <v>TIPO III</v>
      </c>
      <c r="J1430" s="3"/>
      <c r="K1430" s="86"/>
      <c r="L1430" s="117" t="str">
        <f>IF(SUMIFS('MUSD26-30'!B:B,'MUSD26-30'!A:A,ListaUsinas!E1430)=0,"",SUMIFS('MUSD26-30'!B:B,'MUSD26-30'!A:A,ListaUsinas!E1430))</f>
        <v/>
      </c>
      <c r="M1430" s="117" t="str">
        <f>IF(SUMIFS(MUSD!C:C,MUSD!A:A,ListaUsinas!E1430)=0,"",SUMIFS(MUSD!C:C,MUSD!A:A,ListaUsinas!E1430))</f>
        <v/>
      </c>
      <c r="N1430" s="46" t="s">
        <v>8709</v>
      </c>
      <c r="O1430" s="50"/>
      <c r="P1430" s="79"/>
      <c r="Q1430" s="79"/>
      <c r="R1430" s="79"/>
      <c r="S1430" s="79"/>
      <c r="T1430" s="79"/>
      <c r="U1430" s="79"/>
      <c r="V1430" s="79"/>
      <c r="W1430" s="78"/>
      <c r="Y1430" s="1"/>
      <c r="Z1430" s="1"/>
      <c r="AA1430" s="1"/>
      <c r="AB1430" s="1"/>
      <c r="AC1430" s="1"/>
      <c r="AD1430" s="1"/>
      <c r="AE1430" s="1"/>
      <c r="AF1430" s="1"/>
      <c r="AG1430" s="1"/>
      <c r="AH1430" s="1"/>
    </row>
    <row r="1431" spans="1:35" x14ac:dyDescent="0.25">
      <c r="A1431" s="3" t="s">
        <v>6634</v>
      </c>
      <c r="B1431" s="48" t="s">
        <v>3929</v>
      </c>
      <c r="C1431" s="8" t="s">
        <v>6464</v>
      </c>
      <c r="D1431" s="14" t="s">
        <v>6465</v>
      </c>
      <c r="E1431" s="14" t="str">
        <f t="shared" si="22"/>
        <v>075063</v>
      </c>
      <c r="F1431" s="3" t="s">
        <v>3934</v>
      </c>
      <c r="G1431" s="3" t="s">
        <v>940</v>
      </c>
      <c r="H1431" s="3" t="s">
        <v>6</v>
      </c>
      <c r="I1431" s="3" t="str">
        <f>IFERROR(VLOOKUP(E1431,[2]Sheet1!$C:$D,2,0),"TIPO III - Não classificada")</f>
        <v>TIPO III</v>
      </c>
      <c r="J1431" s="3">
        <v>47713</v>
      </c>
      <c r="K1431" s="86"/>
      <c r="L1431" s="117" t="str">
        <f>IF(SUMIFS('MUSD26-30'!B:B,'MUSD26-30'!A:A,ListaUsinas!E1431)=0,"",SUMIFS('MUSD26-30'!B:B,'MUSD26-30'!A:A,ListaUsinas!E1431))</f>
        <v/>
      </c>
      <c r="M1431" s="117">
        <f>IF(SUMIFS(MUSD!C:C,MUSD!A:A,ListaUsinas!E1431)=0,"",SUMIFS(MUSD!C:C,MUSD!A:A,ListaUsinas!E1431))</f>
        <v>0.5</v>
      </c>
      <c r="N1431" s="46" t="s">
        <v>8529</v>
      </c>
      <c r="O1431" s="50"/>
      <c r="P1431" s="79"/>
      <c r="Q1431" s="79"/>
      <c r="R1431" s="79"/>
      <c r="S1431" s="79"/>
      <c r="T1431" s="79"/>
      <c r="U1431" s="79"/>
      <c r="V1431" s="79"/>
      <c r="W1431" s="78"/>
      <c r="Y1431" s="1"/>
      <c r="Z1431" s="1"/>
      <c r="AA1431" s="1"/>
      <c r="AB1431" s="1"/>
      <c r="AC1431" s="1"/>
      <c r="AD1431" s="1"/>
      <c r="AE1431" s="1"/>
      <c r="AF1431" s="1"/>
      <c r="AG1431" s="1"/>
      <c r="AH1431" s="1"/>
    </row>
    <row r="1432" spans="1:35" x14ac:dyDescent="0.25">
      <c r="A1432" s="3" t="s">
        <v>7932</v>
      </c>
      <c r="B1432" s="48" t="s">
        <v>5113</v>
      </c>
      <c r="C1432" s="8" t="s">
        <v>6466</v>
      </c>
      <c r="D1432" s="14" t="s">
        <v>6467</v>
      </c>
      <c r="E1432" s="14" t="str">
        <f t="shared" si="22"/>
        <v>054703</v>
      </c>
      <c r="F1432" s="3" t="s">
        <v>4922</v>
      </c>
      <c r="G1432" s="3" t="s">
        <v>940</v>
      </c>
      <c r="H1432" s="3" t="s">
        <v>7</v>
      </c>
      <c r="I1432" s="3" t="str">
        <f>IFERROR(VLOOKUP(E1432,[2]Sheet1!$C:$D,2,0),"TIPO III - Não classificada")</f>
        <v>TIPO III</v>
      </c>
      <c r="J1432" s="3"/>
      <c r="K1432" s="86"/>
      <c r="L1432" s="117" t="str">
        <f>IF(SUMIFS('MUSD26-30'!B:B,'MUSD26-30'!A:A,ListaUsinas!E1432)=0,"",SUMIFS('MUSD26-30'!B:B,'MUSD26-30'!A:A,ListaUsinas!E1432))</f>
        <v/>
      </c>
      <c r="M1432" s="117" t="str">
        <f>IF(SUMIFS(MUSD!C:C,MUSD!A:A,ListaUsinas!E1432)=0,"",SUMIFS(MUSD!C:C,MUSD!A:A,ListaUsinas!E1432))</f>
        <v/>
      </c>
      <c r="N1432" s="46" t="s">
        <v>8529</v>
      </c>
      <c r="O1432" s="50"/>
      <c r="P1432" s="79"/>
      <c r="Q1432" s="79"/>
      <c r="R1432" s="79"/>
      <c r="S1432" s="79"/>
      <c r="T1432" s="79"/>
      <c r="U1432" s="79"/>
      <c r="V1432" s="79"/>
      <c r="W1432" s="78"/>
      <c r="Y1432" s="1"/>
      <c r="Z1432" s="1"/>
      <c r="AA1432" s="1"/>
      <c r="AB1432" s="1"/>
      <c r="AC1432" s="1"/>
      <c r="AD1432" s="1"/>
      <c r="AE1432" s="1"/>
      <c r="AF1432" s="1"/>
      <c r="AG1432" s="1"/>
      <c r="AH1432" s="1"/>
    </row>
    <row r="1433" spans="1:35" x14ac:dyDescent="0.25">
      <c r="A1433" s="3" t="s">
        <v>6634</v>
      </c>
      <c r="B1433" s="48" t="s">
        <v>3929</v>
      </c>
      <c r="C1433" s="8" t="s">
        <v>6468</v>
      </c>
      <c r="D1433" s="14" t="s">
        <v>6469</v>
      </c>
      <c r="E1433" s="14" t="str">
        <f t="shared" si="22"/>
        <v>075320</v>
      </c>
      <c r="F1433" s="3" t="s">
        <v>1876</v>
      </c>
      <c r="G1433" s="3" t="s">
        <v>940</v>
      </c>
      <c r="H1433" s="3" t="s">
        <v>6</v>
      </c>
      <c r="I1433" s="3" t="str">
        <f>IFERROR(VLOOKUP(E1433,[2]Sheet1!$C:$D,2,0),"TIPO III - Não classificada")</f>
        <v>TIPO III</v>
      </c>
      <c r="J1433" s="3">
        <v>48773</v>
      </c>
      <c r="K1433" s="86"/>
      <c r="L1433" s="117" t="str">
        <f>IF(SUMIFS('MUSD26-30'!B:B,'MUSD26-30'!A:A,ListaUsinas!E1433)=0,"",SUMIFS('MUSD26-30'!B:B,'MUSD26-30'!A:A,ListaUsinas!E1433))</f>
        <v/>
      </c>
      <c r="M1433" s="117">
        <f>IF(SUMIFS(MUSD!C:C,MUSD!A:A,ListaUsinas!E1433)=0,"",SUMIFS(MUSD!C:C,MUSD!A:A,ListaUsinas!E1433))</f>
        <v>0.216</v>
      </c>
      <c r="N1433" s="46" t="s">
        <v>8529</v>
      </c>
      <c r="O1433" s="50"/>
      <c r="P1433" s="79"/>
      <c r="Q1433" s="79"/>
      <c r="R1433" s="79"/>
      <c r="S1433" s="79"/>
      <c r="T1433" s="79"/>
      <c r="U1433" s="79"/>
      <c r="V1433" s="79"/>
      <c r="W1433" s="78"/>
      <c r="Y1433" s="1"/>
      <c r="Z1433" s="1"/>
      <c r="AA1433" s="1"/>
      <c r="AB1433" s="1"/>
      <c r="AC1433" s="1"/>
      <c r="AD1433" s="1"/>
      <c r="AE1433" s="1"/>
      <c r="AF1433" s="1"/>
      <c r="AG1433" s="1"/>
      <c r="AH1433" s="1"/>
    </row>
    <row r="1434" spans="1:35" x14ac:dyDescent="0.25">
      <c r="A1434" s="3" t="s">
        <v>7932</v>
      </c>
      <c r="B1434" s="48" t="s">
        <v>5113</v>
      </c>
      <c r="C1434" s="8" t="s">
        <v>6470</v>
      </c>
      <c r="D1434" s="14" t="s">
        <v>6471</v>
      </c>
      <c r="E1434" s="14" t="str">
        <f t="shared" si="22"/>
        <v>075586</v>
      </c>
      <c r="F1434" s="3" t="s">
        <v>4857</v>
      </c>
      <c r="G1434" s="3" t="s">
        <v>940</v>
      </c>
      <c r="H1434" s="3" t="s">
        <v>7</v>
      </c>
      <c r="I1434" s="3" t="str">
        <f>IFERROR(VLOOKUP(E1434,[2]Sheet1!$C:$D,2,0),"TIPO III - Não classificada")</f>
        <v>TIPO III</v>
      </c>
      <c r="J1434" s="3"/>
      <c r="K1434" s="86"/>
      <c r="L1434" s="117" t="str">
        <f>IF(SUMIFS('MUSD26-30'!B:B,'MUSD26-30'!A:A,ListaUsinas!E1434)=0,"",SUMIFS('MUSD26-30'!B:B,'MUSD26-30'!A:A,ListaUsinas!E1434))</f>
        <v/>
      </c>
      <c r="M1434" s="117" t="str">
        <f>IF(SUMIFS(MUSD!C:C,MUSD!A:A,ListaUsinas!E1434)=0,"",SUMIFS(MUSD!C:C,MUSD!A:A,ListaUsinas!E1434))</f>
        <v/>
      </c>
      <c r="N1434" s="81" t="s">
        <v>8526</v>
      </c>
      <c r="O1434" s="50"/>
      <c r="P1434" s="79"/>
      <c r="Q1434" s="79"/>
      <c r="R1434" s="79"/>
      <c r="S1434" s="79"/>
      <c r="T1434" s="79"/>
      <c r="U1434" s="79"/>
      <c r="V1434" s="79"/>
      <c r="W1434" s="78"/>
      <c r="Y1434" s="1"/>
      <c r="Z1434" s="1"/>
      <c r="AA1434" s="1"/>
      <c r="AB1434" s="1"/>
      <c r="AC1434" s="1"/>
      <c r="AD1434" s="1"/>
      <c r="AE1434" s="1"/>
      <c r="AF1434" s="1"/>
      <c r="AG1434" s="1"/>
      <c r="AH1434" s="1"/>
    </row>
    <row r="1435" spans="1:35" ht="30" x14ac:dyDescent="0.25">
      <c r="A1435" s="3"/>
      <c r="B1435" s="48" t="s">
        <v>5113</v>
      </c>
      <c r="C1435" s="8" t="s">
        <v>6472</v>
      </c>
      <c r="D1435" s="14" t="s">
        <v>6473</v>
      </c>
      <c r="E1435" s="14" t="str">
        <f t="shared" si="22"/>
        <v>075587</v>
      </c>
      <c r="F1435" s="3" t="s">
        <v>5042</v>
      </c>
      <c r="G1435" s="3" t="s">
        <v>940</v>
      </c>
      <c r="H1435" s="3"/>
      <c r="I1435" s="3" t="str">
        <f>IFERROR(VLOOKUP(E1435,[2]Sheet1!$C:$D,2,0),"TIPO III - Não classificada")</f>
        <v>TIPO III</v>
      </c>
      <c r="J1435" s="3"/>
      <c r="K1435" s="86"/>
      <c r="L1435" s="117" t="str">
        <f>IF(SUMIFS('MUSD26-30'!B:B,'MUSD26-30'!A:A,ListaUsinas!E1435)=0,"",SUMIFS('MUSD26-30'!B:B,'MUSD26-30'!A:A,ListaUsinas!E1435))</f>
        <v/>
      </c>
      <c r="M1435" s="117" t="str">
        <f>IF(SUMIFS(MUSD!C:C,MUSD!A:A,ListaUsinas!E1435)=0,"",SUMIFS(MUSD!C:C,MUSD!A:A,ListaUsinas!E1435))</f>
        <v/>
      </c>
      <c r="N1435" s="46" t="s">
        <v>8710</v>
      </c>
      <c r="O1435" s="50"/>
      <c r="P1435" s="79"/>
      <c r="Q1435" s="79"/>
      <c r="R1435" s="79"/>
      <c r="S1435" s="79"/>
      <c r="T1435" s="79"/>
      <c r="U1435" s="79"/>
      <c r="V1435" s="79"/>
      <c r="W1435" s="78"/>
      <c r="Y1435" s="1"/>
      <c r="Z1435" s="1"/>
      <c r="AA1435" s="1"/>
      <c r="AB1435" s="1"/>
      <c r="AC1435" s="1"/>
      <c r="AD1435" s="1"/>
      <c r="AE1435" s="1"/>
      <c r="AF1435" s="1"/>
      <c r="AG1435" s="1"/>
      <c r="AH1435" s="1"/>
    </row>
    <row r="1436" spans="1:35" ht="30" x14ac:dyDescent="0.25">
      <c r="A1436" s="3"/>
      <c r="B1436" s="48" t="s">
        <v>5113</v>
      </c>
      <c r="C1436" s="8" t="s">
        <v>6474</v>
      </c>
      <c r="D1436" s="14" t="s">
        <v>6475</v>
      </c>
      <c r="E1436" s="14" t="str">
        <f t="shared" si="22"/>
        <v>075524</v>
      </c>
      <c r="F1436" s="3" t="s">
        <v>4728</v>
      </c>
      <c r="G1436" s="3" t="s">
        <v>940</v>
      </c>
      <c r="H1436" s="3"/>
      <c r="I1436" s="3" t="str">
        <f>IFERROR(VLOOKUP(E1436,[2]Sheet1!$C:$D,2,0),"TIPO III - Não classificada")</f>
        <v>TIPO III</v>
      </c>
      <c r="J1436" s="3"/>
      <c r="K1436" s="86"/>
      <c r="L1436" s="117" t="str">
        <f>IF(SUMIFS('MUSD26-30'!B:B,'MUSD26-30'!A:A,ListaUsinas!E1436)=0,"",SUMIFS('MUSD26-30'!B:B,'MUSD26-30'!A:A,ListaUsinas!E1436))</f>
        <v/>
      </c>
      <c r="M1436" s="117" t="str">
        <f>IF(SUMIFS(MUSD!C:C,MUSD!A:A,ListaUsinas!E1436)=0,"",SUMIFS(MUSD!C:C,MUSD!A:A,ListaUsinas!E1436))</f>
        <v/>
      </c>
      <c r="N1436" s="46" t="s">
        <v>8711</v>
      </c>
      <c r="O1436" s="50"/>
      <c r="P1436" s="79"/>
      <c r="Q1436" s="79"/>
      <c r="R1436" s="79"/>
      <c r="S1436" s="79"/>
      <c r="T1436" s="79"/>
      <c r="U1436" s="79"/>
      <c r="V1436" s="79"/>
      <c r="W1436" s="78"/>
      <c r="Y1436" s="1"/>
      <c r="Z1436" s="1"/>
      <c r="AA1436" s="1"/>
      <c r="AB1436" s="1"/>
      <c r="AC1436" s="1"/>
      <c r="AD1436" s="1"/>
      <c r="AE1436" s="1"/>
      <c r="AF1436" s="1"/>
      <c r="AG1436" s="1"/>
      <c r="AH1436" s="1"/>
    </row>
    <row r="1437" spans="1:35" ht="30" x14ac:dyDescent="0.25">
      <c r="A1437" s="3" t="s">
        <v>7932</v>
      </c>
      <c r="B1437" s="48" t="s">
        <v>3929</v>
      </c>
      <c r="C1437" s="8" t="s">
        <v>6476</v>
      </c>
      <c r="D1437" s="14" t="s">
        <v>6477</v>
      </c>
      <c r="E1437" s="14" t="str">
        <f t="shared" si="22"/>
        <v>075471</v>
      </c>
      <c r="F1437" s="3" t="s">
        <v>3938</v>
      </c>
      <c r="G1437" s="3" t="s">
        <v>940</v>
      </c>
      <c r="H1437" s="3" t="s">
        <v>7</v>
      </c>
      <c r="I1437" s="3" t="str">
        <f>IFERROR(VLOOKUP(E1437,[2]Sheet1!$C:$D,2,0),"TIPO III - Não classificada")</f>
        <v>TIPO III</v>
      </c>
      <c r="J1437" s="3"/>
      <c r="K1437" s="86"/>
      <c r="L1437" s="117" t="str">
        <f>IF(SUMIFS('MUSD26-30'!B:B,'MUSD26-30'!A:A,ListaUsinas!E1437)=0,"",SUMIFS('MUSD26-30'!B:B,'MUSD26-30'!A:A,ListaUsinas!E1437))</f>
        <v/>
      </c>
      <c r="M1437" s="117">
        <f>IF(SUMIFS(MUSD!C:C,MUSD!A:A,ListaUsinas!E1437)=0,"",SUMIFS(MUSD!C:C,MUSD!A:A,ListaUsinas!E1437))</f>
        <v>0.6</v>
      </c>
      <c r="N1437" s="46" t="s">
        <v>8623</v>
      </c>
      <c r="O1437" s="50"/>
      <c r="P1437" s="79"/>
      <c r="Q1437" s="79"/>
      <c r="R1437" s="79"/>
      <c r="S1437" s="79"/>
      <c r="T1437" s="79"/>
      <c r="U1437" s="79"/>
      <c r="V1437" s="79"/>
      <c r="W1437" s="78"/>
      <c r="Y1437" s="1"/>
      <c r="Z1437" s="1"/>
      <c r="AA1437" s="1"/>
      <c r="AB1437" s="1"/>
      <c r="AC1437" s="1"/>
      <c r="AD1437" s="1"/>
      <c r="AE1437" s="1"/>
      <c r="AF1437" s="1"/>
      <c r="AG1437" s="1"/>
      <c r="AH1437" s="1"/>
    </row>
    <row r="1438" spans="1:35" ht="30" x14ac:dyDescent="0.25">
      <c r="A1438" s="3" t="s">
        <v>6634</v>
      </c>
      <c r="B1438" s="48" t="s">
        <v>5112</v>
      </c>
      <c r="C1438" s="8" t="s">
        <v>6478</v>
      </c>
      <c r="D1438" s="14" t="s">
        <v>6479</v>
      </c>
      <c r="E1438" s="14" t="str">
        <f t="shared" si="22"/>
        <v>075424</v>
      </c>
      <c r="F1438" s="3" t="s">
        <v>4564</v>
      </c>
      <c r="G1438" s="3" t="s">
        <v>940</v>
      </c>
      <c r="H1438" s="3" t="s">
        <v>6</v>
      </c>
      <c r="I1438" s="3" t="str">
        <f>IFERROR(VLOOKUP(E1438,[2]Sheet1!$C:$D,2,0),"TIPO III - Não classificada")</f>
        <v>TIPO III</v>
      </c>
      <c r="J1438" s="3">
        <v>10931</v>
      </c>
      <c r="K1438" s="86"/>
      <c r="L1438" s="117" t="str">
        <f>IF(SUMIFS('MUSD26-30'!B:B,'MUSD26-30'!A:A,ListaUsinas!E1438)=0,"",SUMIFS('MUSD26-30'!B:B,'MUSD26-30'!A:A,ListaUsinas!E1438))</f>
        <v/>
      </c>
      <c r="M1438" s="117">
        <f>IF(SUMIFS(MUSD!C:C,MUSD!A:A,ListaUsinas!E1438)=0,"",SUMIFS(MUSD!C:C,MUSD!A:A,ListaUsinas!E1438))</f>
        <v>0.5</v>
      </c>
      <c r="N1438" s="46" t="s">
        <v>8624</v>
      </c>
      <c r="O1438" s="50"/>
      <c r="P1438" s="79"/>
      <c r="Q1438" s="79"/>
      <c r="R1438" s="79"/>
      <c r="S1438" s="79"/>
      <c r="T1438" s="79"/>
      <c r="U1438" s="79"/>
      <c r="V1438" s="79"/>
      <c r="W1438" s="78"/>
      <c r="Y1438" s="1"/>
      <c r="Z1438" s="1"/>
      <c r="AA1438" s="1"/>
      <c r="AB1438" s="1"/>
      <c r="AC1438" s="1"/>
      <c r="AD1438" s="1"/>
      <c r="AE1438" s="1"/>
      <c r="AF1438" s="1"/>
      <c r="AG1438" s="1"/>
      <c r="AH1438" s="1"/>
    </row>
    <row r="1439" spans="1:35" x14ac:dyDescent="0.25">
      <c r="A1439" s="3" t="s">
        <v>6634</v>
      </c>
      <c r="B1439" s="48" t="s">
        <v>3929</v>
      </c>
      <c r="C1439" s="8" t="s">
        <v>6480</v>
      </c>
      <c r="D1439" s="14" t="s">
        <v>6481</v>
      </c>
      <c r="E1439" s="14" t="str">
        <f t="shared" si="22"/>
        <v>076061</v>
      </c>
      <c r="F1439" s="3" t="s">
        <v>3932</v>
      </c>
      <c r="G1439" s="3" t="s">
        <v>940</v>
      </c>
      <c r="H1439" s="3" t="s">
        <v>6</v>
      </c>
      <c r="I1439" s="3" t="str">
        <f>IFERROR(VLOOKUP(E1439,[2]Sheet1!$C:$D,2,0),"TIPO III - Não classificada")</f>
        <v>TIPO III</v>
      </c>
      <c r="J1439" s="3">
        <v>48549</v>
      </c>
      <c r="K1439" s="86"/>
      <c r="L1439" s="117" t="str">
        <f>IF(SUMIFS('MUSD26-30'!B:B,'MUSD26-30'!A:A,ListaUsinas!E1439)=0,"",SUMIFS('MUSD26-30'!B:B,'MUSD26-30'!A:A,ListaUsinas!E1439))</f>
        <v/>
      </c>
      <c r="M1439" s="117">
        <f>IF(SUMIFS(MUSD!C:C,MUSD!A:A,ListaUsinas!E1439)=0,"",SUMIFS(MUSD!C:C,MUSD!A:A,ListaUsinas!E1439))</f>
        <v>2</v>
      </c>
      <c r="N1439" s="46" t="s">
        <v>8529</v>
      </c>
      <c r="O1439" s="50"/>
      <c r="P1439" s="79"/>
      <c r="Q1439" s="79"/>
      <c r="R1439" s="79"/>
      <c r="S1439" s="79"/>
      <c r="T1439" s="79"/>
      <c r="U1439" s="79"/>
      <c r="V1439" s="79"/>
      <c r="W1439" s="78"/>
      <c r="Y1439" s="1"/>
      <c r="Z1439" s="1"/>
      <c r="AA1439" s="1"/>
      <c r="AB1439" s="1"/>
      <c r="AC1439" s="1"/>
      <c r="AD1439" s="1"/>
      <c r="AE1439" s="1"/>
      <c r="AF1439" s="1"/>
      <c r="AG1439" s="1"/>
      <c r="AH1439" s="1"/>
    </row>
    <row r="1440" spans="1:35" x14ac:dyDescent="0.25">
      <c r="A1440" s="3" t="s">
        <v>6634</v>
      </c>
      <c r="B1440" s="48" t="s">
        <v>3929</v>
      </c>
      <c r="C1440" s="8" t="s">
        <v>6482</v>
      </c>
      <c r="D1440" s="14" t="s">
        <v>6483</v>
      </c>
      <c r="E1440" s="14" t="str">
        <f t="shared" si="22"/>
        <v>075575</v>
      </c>
      <c r="F1440" s="3" t="s">
        <v>3932</v>
      </c>
      <c r="G1440" s="3" t="s">
        <v>940</v>
      </c>
      <c r="H1440" s="3" t="s">
        <v>6</v>
      </c>
      <c r="I1440" s="3" t="str">
        <f>IFERROR(VLOOKUP(E1440,[2]Sheet1!$C:$D,2,0),"TIPO III - Não classificada")</f>
        <v>TIPO III</v>
      </c>
      <c r="J1440" s="3">
        <v>48548</v>
      </c>
      <c r="K1440" s="86"/>
      <c r="L1440" s="117" t="str">
        <f>IF(SUMIFS('MUSD26-30'!B:B,'MUSD26-30'!A:A,ListaUsinas!E1440)=0,"",SUMIFS('MUSD26-30'!B:B,'MUSD26-30'!A:A,ListaUsinas!E1440))</f>
        <v/>
      </c>
      <c r="M1440" s="117">
        <f>IF(SUMIFS(MUSD!C:C,MUSD!A:A,ListaUsinas!E1440)=0,"",SUMIFS(MUSD!C:C,MUSD!A:A,ListaUsinas!E1440))</f>
        <v>0.4</v>
      </c>
      <c r="N1440" s="46" t="s">
        <v>8529</v>
      </c>
      <c r="O1440" s="50"/>
      <c r="P1440" s="79"/>
      <c r="Q1440" s="79"/>
      <c r="R1440" s="79"/>
      <c r="S1440" s="79"/>
      <c r="T1440" s="79"/>
      <c r="U1440" s="79"/>
      <c r="V1440" s="79"/>
      <c r="W1440" s="78"/>
      <c r="Y1440" s="1"/>
      <c r="Z1440" s="1"/>
      <c r="AA1440" s="1"/>
      <c r="AB1440" s="1"/>
      <c r="AC1440" s="1"/>
      <c r="AD1440" s="1"/>
      <c r="AE1440" s="1"/>
      <c r="AF1440" s="1"/>
      <c r="AG1440" s="1"/>
      <c r="AH1440" s="1"/>
    </row>
    <row r="1441" spans="1:35" x14ac:dyDescent="0.25">
      <c r="A1441" s="3"/>
      <c r="B1441" s="48" t="s">
        <v>5113</v>
      </c>
      <c r="C1441" s="8" t="s">
        <v>6484</v>
      </c>
      <c r="D1441" s="14" t="s">
        <v>6485</v>
      </c>
      <c r="E1441" s="14" t="str">
        <f t="shared" si="22"/>
        <v>075431</v>
      </c>
      <c r="F1441" s="3" t="s">
        <v>5042</v>
      </c>
      <c r="G1441" s="3" t="s">
        <v>940</v>
      </c>
      <c r="H1441" s="3"/>
      <c r="I1441" s="3" t="str">
        <f>IFERROR(VLOOKUP(E1441,[2]Sheet1!$C:$D,2,0),"TIPO III - Não classificada")</f>
        <v>TIPO III</v>
      </c>
      <c r="J1441" s="3"/>
      <c r="K1441" s="86"/>
      <c r="L1441" s="117" t="str">
        <f>IF(SUMIFS('MUSD26-30'!B:B,'MUSD26-30'!A:A,ListaUsinas!E1441)=0,"",SUMIFS('MUSD26-30'!B:B,'MUSD26-30'!A:A,ListaUsinas!E1441))</f>
        <v/>
      </c>
      <c r="M1441" s="117" t="str">
        <f>IF(SUMIFS(MUSD!C:C,MUSD!A:A,ListaUsinas!E1441)=0,"",SUMIFS(MUSD!C:C,MUSD!A:A,ListaUsinas!E1441))</f>
        <v/>
      </c>
      <c r="N1441" s="46" t="s">
        <v>8712</v>
      </c>
      <c r="O1441" s="50"/>
      <c r="P1441" s="79"/>
      <c r="Q1441" s="79"/>
      <c r="R1441" s="79"/>
      <c r="S1441" s="79"/>
      <c r="T1441" s="79"/>
      <c r="U1441" s="79"/>
      <c r="V1441" s="79"/>
      <c r="W1441" s="78"/>
      <c r="Y1441" s="1"/>
      <c r="Z1441" s="1"/>
      <c r="AA1441" s="1"/>
      <c r="AB1441" s="1"/>
      <c r="AC1441" s="1"/>
      <c r="AD1441" s="1"/>
      <c r="AE1441" s="1"/>
      <c r="AF1441" s="1"/>
      <c r="AG1441" s="1"/>
      <c r="AH1441" s="1"/>
    </row>
    <row r="1442" spans="1:35" x14ac:dyDescent="0.25">
      <c r="A1442" s="3" t="s">
        <v>6634</v>
      </c>
      <c r="B1442" s="48" t="s">
        <v>3929</v>
      </c>
      <c r="C1442" s="8" t="s">
        <v>6569</v>
      </c>
      <c r="D1442" s="14" t="s">
        <v>6260</v>
      </c>
      <c r="E1442" s="14" t="str">
        <f t="shared" si="22"/>
        <v>074358</v>
      </c>
      <c r="F1442" s="3" t="s">
        <v>1876</v>
      </c>
      <c r="G1442" s="3" t="s">
        <v>940</v>
      </c>
      <c r="H1442" s="3" t="s">
        <v>6</v>
      </c>
      <c r="I1442" s="3" t="str">
        <f>IFERROR(VLOOKUP(E1442,[2]Sheet1!$C:$D,2,0),"TIPO III - Não classificada")</f>
        <v>TIPO III</v>
      </c>
      <c r="J1442" s="3">
        <v>48771</v>
      </c>
      <c r="K1442" s="86"/>
      <c r="L1442" s="117" t="str">
        <f>IF(SUMIFS('MUSD26-30'!B:B,'MUSD26-30'!A:A,ListaUsinas!E1442)=0,"",SUMIFS('MUSD26-30'!B:B,'MUSD26-30'!A:A,ListaUsinas!E1442))</f>
        <v/>
      </c>
      <c r="M1442" s="117">
        <f>IF(SUMIFS(MUSD!C:C,MUSD!A:A,ListaUsinas!E1442)=0,"",SUMIFS(MUSD!C:C,MUSD!A:A,ListaUsinas!E1442))</f>
        <v>0.54</v>
      </c>
      <c r="N1442" s="46" t="s">
        <v>8529</v>
      </c>
      <c r="O1442" s="50"/>
      <c r="P1442" s="79"/>
      <c r="Q1442" s="79"/>
      <c r="R1442" s="79"/>
      <c r="S1442" s="79"/>
      <c r="T1442" s="79"/>
      <c r="U1442" s="79"/>
      <c r="V1442" s="79"/>
      <c r="W1442" s="78"/>
      <c r="Y1442" s="1"/>
      <c r="Z1442" s="1"/>
      <c r="AA1442" s="1"/>
      <c r="AB1442" s="1"/>
      <c r="AC1442" s="1"/>
      <c r="AD1442" s="1"/>
      <c r="AE1442" s="1"/>
      <c r="AF1442" s="1"/>
      <c r="AG1442" s="1"/>
      <c r="AH1442" s="1"/>
    </row>
    <row r="1443" spans="1:35" x14ac:dyDescent="0.25">
      <c r="A1443" s="3" t="s">
        <v>7932</v>
      </c>
      <c r="B1443" s="48" t="s">
        <v>3929</v>
      </c>
      <c r="C1443" s="8" t="s">
        <v>6486</v>
      </c>
      <c r="D1443" s="14" t="s">
        <v>6487</v>
      </c>
      <c r="E1443" s="14" t="str">
        <f t="shared" si="22"/>
        <v>075298</v>
      </c>
      <c r="F1443" s="3" t="s">
        <v>489</v>
      </c>
      <c r="G1443" s="3" t="s">
        <v>940</v>
      </c>
      <c r="H1443" s="3" t="s">
        <v>7</v>
      </c>
      <c r="I1443" s="3" t="str">
        <f>IFERROR(VLOOKUP(E1443,[2]Sheet1!$C:$D,2,0),"TIPO III - Não classificada")</f>
        <v>TIPO III</v>
      </c>
      <c r="J1443" s="3"/>
      <c r="K1443" s="86"/>
      <c r="L1443" s="117" t="str">
        <f>IF(SUMIFS('MUSD26-30'!B:B,'MUSD26-30'!A:A,ListaUsinas!E1443)=0,"",SUMIFS('MUSD26-30'!B:B,'MUSD26-30'!A:A,ListaUsinas!E1443))</f>
        <v/>
      </c>
      <c r="M1443" s="117">
        <f>IF(SUMIFS(MUSD!C:C,MUSD!A:A,ListaUsinas!E1443)=0,"",SUMIFS(MUSD!C:C,MUSD!A:A,ListaUsinas!E1443))</f>
        <v>0.5</v>
      </c>
      <c r="N1443" s="46" t="s">
        <v>7924</v>
      </c>
      <c r="O1443" s="50"/>
      <c r="P1443" s="79"/>
      <c r="Q1443" s="79"/>
      <c r="R1443" s="79"/>
      <c r="S1443" s="79"/>
      <c r="T1443" s="79"/>
      <c r="U1443" s="79"/>
      <c r="V1443" s="79"/>
      <c r="W1443" s="78"/>
      <c r="Y1443" s="1"/>
      <c r="Z1443" s="1"/>
      <c r="AA1443" s="1"/>
      <c r="AB1443" s="1"/>
      <c r="AC1443" s="1"/>
      <c r="AD1443" s="1"/>
      <c r="AE1443" s="1"/>
      <c r="AF1443" s="1"/>
      <c r="AG1443" s="1"/>
      <c r="AH1443" s="1"/>
    </row>
    <row r="1444" spans="1:35" ht="30" x14ac:dyDescent="0.25">
      <c r="A1444" s="3"/>
      <c r="B1444" s="48" t="s">
        <v>5113</v>
      </c>
      <c r="C1444" s="8" t="s">
        <v>6570</v>
      </c>
      <c r="D1444" s="14" t="s">
        <v>6171</v>
      </c>
      <c r="E1444" s="14" t="str">
        <f t="shared" si="22"/>
        <v>074898</v>
      </c>
      <c r="F1444" s="3" t="s">
        <v>5042</v>
      </c>
      <c r="G1444" s="3" t="s">
        <v>940</v>
      </c>
      <c r="H1444" s="3"/>
      <c r="I1444" s="3" t="str">
        <f>IFERROR(VLOOKUP(E1444,[2]Sheet1!$C:$D,2,0),"TIPO III - Não classificada")</f>
        <v>TIPO III</v>
      </c>
      <c r="J1444" s="3"/>
      <c r="K1444" s="86"/>
      <c r="L1444" s="117" t="str">
        <f>IF(SUMIFS('MUSD26-30'!B:B,'MUSD26-30'!A:A,ListaUsinas!E1444)=0,"",SUMIFS('MUSD26-30'!B:B,'MUSD26-30'!A:A,ListaUsinas!E1444))</f>
        <v/>
      </c>
      <c r="M1444" s="117" t="str">
        <f>IF(SUMIFS(MUSD!C:C,MUSD!A:A,ListaUsinas!E1444)=0,"",SUMIFS(MUSD!C:C,MUSD!A:A,ListaUsinas!E1444))</f>
        <v/>
      </c>
      <c r="N1444" s="46" t="s">
        <v>8713</v>
      </c>
      <c r="O1444" s="50"/>
      <c r="P1444" s="79"/>
      <c r="Q1444" s="79"/>
      <c r="R1444" s="79"/>
      <c r="S1444" s="79"/>
      <c r="T1444" s="79"/>
      <c r="U1444" s="79"/>
      <c r="V1444" s="79"/>
      <c r="W1444" s="78"/>
      <c r="Y1444" s="1"/>
      <c r="Z1444" s="1"/>
      <c r="AA1444" s="1"/>
      <c r="AB1444" s="1"/>
      <c r="AC1444" s="1"/>
      <c r="AD1444" s="1"/>
      <c r="AE1444" s="1"/>
      <c r="AF1444" s="1"/>
      <c r="AG1444" s="1"/>
      <c r="AH1444" s="1"/>
    </row>
    <row r="1445" spans="1:35" ht="30" x14ac:dyDescent="0.25">
      <c r="A1445" s="3" t="s">
        <v>7932</v>
      </c>
      <c r="B1445" s="48" t="s">
        <v>3929</v>
      </c>
      <c r="C1445" s="8" t="s">
        <v>6488</v>
      </c>
      <c r="D1445" s="14" t="s">
        <v>6489</v>
      </c>
      <c r="E1445" s="14" t="str">
        <f t="shared" si="22"/>
        <v>075214</v>
      </c>
      <c r="F1445" s="3" t="s">
        <v>3938</v>
      </c>
      <c r="G1445" s="3" t="s">
        <v>940</v>
      </c>
      <c r="H1445" s="3" t="s">
        <v>7</v>
      </c>
      <c r="I1445" s="3" t="str">
        <f>IFERROR(VLOOKUP(E1445,[2]Sheet1!$C:$D,2,0),"TIPO III - Não classificada")</f>
        <v>TIPO III</v>
      </c>
      <c r="J1445" s="3"/>
      <c r="K1445" s="86"/>
      <c r="L1445" s="117" t="str">
        <f>IF(SUMIFS('MUSD26-30'!B:B,'MUSD26-30'!A:A,ListaUsinas!E1445)=0,"",SUMIFS('MUSD26-30'!B:B,'MUSD26-30'!A:A,ListaUsinas!E1445))</f>
        <v/>
      </c>
      <c r="M1445" s="117">
        <f>IF(SUMIFS(MUSD!C:C,MUSD!A:A,ListaUsinas!E1445)=0,"",SUMIFS(MUSD!C:C,MUSD!A:A,ListaUsinas!E1445))</f>
        <v>0.5</v>
      </c>
      <c r="N1445" s="46" t="s">
        <v>8623</v>
      </c>
      <c r="O1445" s="50"/>
      <c r="P1445" s="79"/>
      <c r="Q1445" s="79"/>
      <c r="R1445" s="79"/>
      <c r="S1445" s="79"/>
      <c r="T1445" s="79"/>
      <c r="U1445" s="79"/>
      <c r="V1445" s="79"/>
      <c r="W1445" s="78"/>
      <c r="Y1445" s="1"/>
      <c r="Z1445" s="1"/>
      <c r="AA1445" s="1"/>
      <c r="AB1445" s="1"/>
      <c r="AC1445" s="1"/>
      <c r="AD1445" s="1"/>
      <c r="AE1445" s="1"/>
      <c r="AF1445" s="1"/>
      <c r="AG1445" s="1"/>
      <c r="AH1445" s="1"/>
    </row>
    <row r="1446" spans="1:35" ht="30" x14ac:dyDescent="0.25">
      <c r="A1446" s="3" t="s">
        <v>7932</v>
      </c>
      <c r="B1446" s="48" t="s">
        <v>3929</v>
      </c>
      <c r="C1446" s="8" t="s">
        <v>6490</v>
      </c>
      <c r="D1446" s="14" t="s">
        <v>6491</v>
      </c>
      <c r="E1446" s="14" t="str">
        <f t="shared" si="22"/>
        <v>075321</v>
      </c>
      <c r="F1446" s="3" t="s">
        <v>3938</v>
      </c>
      <c r="G1446" s="3" t="s">
        <v>940</v>
      </c>
      <c r="H1446" s="3" t="s">
        <v>7</v>
      </c>
      <c r="I1446" s="3" t="str">
        <f>IFERROR(VLOOKUP(E1446,[2]Sheet1!$C:$D,2,0),"TIPO III - Não classificada")</f>
        <v>TIPO III</v>
      </c>
      <c r="J1446" s="3"/>
      <c r="K1446" s="86"/>
      <c r="L1446" s="117" t="str">
        <f>IF(SUMIFS('MUSD26-30'!B:B,'MUSD26-30'!A:A,ListaUsinas!E1446)=0,"",SUMIFS('MUSD26-30'!B:B,'MUSD26-30'!A:A,ListaUsinas!E1446))</f>
        <v/>
      </c>
      <c r="M1446" s="117">
        <f>IF(SUMIFS(MUSD!C:C,MUSD!A:A,ListaUsinas!E1446)=0,"",SUMIFS(MUSD!C:C,MUSD!A:A,ListaUsinas!E1446))</f>
        <v>0.2</v>
      </c>
      <c r="N1446" s="46" t="s">
        <v>8623</v>
      </c>
      <c r="O1446" s="50"/>
      <c r="P1446" s="79"/>
      <c r="Q1446" s="79"/>
      <c r="R1446" s="79"/>
      <c r="S1446" s="79"/>
      <c r="T1446" s="79"/>
      <c r="U1446" s="79"/>
      <c r="V1446" s="79"/>
      <c r="W1446" s="78"/>
      <c r="Y1446" s="1"/>
      <c r="Z1446" s="1"/>
      <c r="AA1446" s="1"/>
      <c r="AB1446" s="1"/>
      <c r="AC1446" s="1"/>
      <c r="AD1446" s="1"/>
      <c r="AE1446" s="1"/>
      <c r="AF1446" s="1"/>
      <c r="AG1446" s="1"/>
      <c r="AH1446" s="1"/>
    </row>
    <row r="1447" spans="1:35" x14ac:dyDescent="0.25">
      <c r="A1447" s="3" t="s">
        <v>6634</v>
      </c>
      <c r="B1447" s="48" t="s">
        <v>3929</v>
      </c>
      <c r="C1447" s="8" t="s">
        <v>6492</v>
      </c>
      <c r="D1447" s="14" t="s">
        <v>6493</v>
      </c>
      <c r="E1447" s="14" t="str">
        <f t="shared" si="22"/>
        <v>075299</v>
      </c>
      <c r="F1447" s="3" t="s">
        <v>3938</v>
      </c>
      <c r="G1447" s="3" t="s">
        <v>6656</v>
      </c>
      <c r="H1447" s="3" t="s">
        <v>6</v>
      </c>
      <c r="I1447" s="3" t="str">
        <f>IFERROR(VLOOKUP(E1447,[2]Sheet1!$C:$D,2,0),"TIPO III - Não classificada")</f>
        <v>TIPO III</v>
      </c>
      <c r="J1447" s="3">
        <v>48072</v>
      </c>
      <c r="K1447" s="86"/>
      <c r="L1447" s="117" t="str">
        <f>IF(SUMIFS('MUSD26-30'!B:B,'MUSD26-30'!A:A,ListaUsinas!E1447)=0,"",SUMIFS('MUSD26-30'!B:B,'MUSD26-30'!A:A,ListaUsinas!E1447))</f>
        <v/>
      </c>
      <c r="M1447" s="117">
        <f>IF(SUMIFS(MUSD!C:C,MUSD!A:A,ListaUsinas!E1447)=0,"",SUMIFS(MUSD!C:C,MUSD!A:A,ListaUsinas!E1447))</f>
        <v>1.4</v>
      </c>
      <c r="N1447" s="46" t="s">
        <v>8529</v>
      </c>
      <c r="O1447" s="50"/>
      <c r="P1447" s="79"/>
      <c r="Q1447" s="79"/>
      <c r="R1447" s="79"/>
      <c r="S1447" s="79"/>
      <c r="T1447" s="79"/>
      <c r="U1447" s="79"/>
      <c r="V1447" s="79"/>
      <c r="W1447" s="78"/>
      <c r="Y1447" s="1"/>
      <c r="Z1447" s="1"/>
      <c r="AA1447" s="1"/>
      <c r="AB1447" s="1"/>
      <c r="AC1447" s="1"/>
      <c r="AD1447" s="1"/>
      <c r="AE1447" s="1"/>
      <c r="AF1447" s="1"/>
      <c r="AG1447" s="1"/>
      <c r="AH1447" s="1"/>
      <c r="AI1447" s="1" t="e">
        <f>VLOOKUP(AA1447,'[3]Separação TipoIIB-III-carga-UFV'!$A:$D,4,0)</f>
        <v>#N/A</v>
      </c>
    </row>
    <row r="1448" spans="1:35" x14ac:dyDescent="0.25">
      <c r="A1448" s="3" t="s">
        <v>7932</v>
      </c>
      <c r="B1448" s="48" t="s">
        <v>3929</v>
      </c>
      <c r="C1448" s="8" t="s">
        <v>6494</v>
      </c>
      <c r="D1448" s="14" t="s">
        <v>6495</v>
      </c>
      <c r="E1448" s="14" t="str">
        <f t="shared" si="22"/>
        <v>075075</v>
      </c>
      <c r="F1448" s="3" t="s">
        <v>489</v>
      </c>
      <c r="G1448" s="3" t="s">
        <v>940</v>
      </c>
      <c r="H1448" s="3" t="s">
        <v>7</v>
      </c>
      <c r="I1448" s="3" t="str">
        <f>IFERROR(VLOOKUP(E1448,[2]Sheet1!$C:$D,2,0),"TIPO III - Não classificada")</f>
        <v>TIPO III</v>
      </c>
      <c r="J1448" s="3"/>
      <c r="K1448" s="86"/>
      <c r="L1448" s="117" t="str">
        <f>IF(SUMIFS('MUSD26-30'!B:B,'MUSD26-30'!A:A,ListaUsinas!E1448)=0,"",SUMIFS('MUSD26-30'!B:B,'MUSD26-30'!A:A,ListaUsinas!E1448))</f>
        <v/>
      </c>
      <c r="M1448" s="117">
        <f>IF(SUMIFS(MUSD!C:C,MUSD!A:A,ListaUsinas!E1448)=0,"",SUMIFS(MUSD!C:C,MUSD!A:A,ListaUsinas!E1448))</f>
        <v>1.625</v>
      </c>
      <c r="N1448" s="46" t="s">
        <v>7924</v>
      </c>
      <c r="O1448" s="50"/>
      <c r="P1448" s="79"/>
      <c r="Q1448" s="79"/>
      <c r="R1448" s="79"/>
      <c r="S1448" s="79"/>
      <c r="T1448" s="79"/>
      <c r="U1448" s="79"/>
      <c r="V1448" s="79"/>
      <c r="W1448" s="78"/>
      <c r="Y1448" s="1"/>
      <c r="Z1448" s="1"/>
      <c r="AA1448" s="1"/>
      <c r="AB1448" s="1"/>
      <c r="AC1448" s="1"/>
      <c r="AD1448" s="1"/>
      <c r="AE1448" s="1"/>
      <c r="AF1448" s="1"/>
      <c r="AG1448" s="1"/>
      <c r="AH1448" s="1"/>
    </row>
    <row r="1449" spans="1:35" x14ac:dyDescent="0.25">
      <c r="A1449" s="3" t="s">
        <v>6601</v>
      </c>
      <c r="B1449" s="48" t="s">
        <v>5112</v>
      </c>
      <c r="C1449" s="8" t="s">
        <v>6496</v>
      </c>
      <c r="D1449" s="14" t="s">
        <v>6497</v>
      </c>
      <c r="E1449" s="14" t="str">
        <f t="shared" si="22"/>
        <v>075560</v>
      </c>
      <c r="F1449" s="3" t="s">
        <v>4512</v>
      </c>
      <c r="G1449" s="3" t="s">
        <v>6656</v>
      </c>
      <c r="H1449" s="3" t="s">
        <v>7</v>
      </c>
      <c r="I1449" s="3" t="str">
        <f>IFERROR(VLOOKUP(E1449,[2]Sheet1!$C:$D,2,0),"TIPO III - Não classificada")</f>
        <v>TIPO III</v>
      </c>
      <c r="J1449" s="3"/>
      <c r="K1449" s="86"/>
      <c r="L1449" s="117" t="str">
        <f>IF(SUMIFS('MUSD26-30'!B:B,'MUSD26-30'!A:A,ListaUsinas!E1449)=0,"",SUMIFS('MUSD26-30'!B:B,'MUSD26-30'!A:A,ListaUsinas!E1449))</f>
        <v/>
      </c>
      <c r="M1449" s="117" t="str">
        <f>IF(SUMIFS(MUSD!C:C,MUSD!A:A,ListaUsinas!E1449)=0,"",SUMIFS(MUSD!C:C,MUSD!A:A,ListaUsinas!E1449))</f>
        <v/>
      </c>
      <c r="N1449" s="46" t="s">
        <v>8529</v>
      </c>
      <c r="O1449" s="50"/>
      <c r="P1449" s="79"/>
      <c r="Q1449" s="79"/>
      <c r="R1449" s="79"/>
      <c r="S1449" s="79"/>
      <c r="T1449" s="79"/>
      <c r="U1449" s="79"/>
      <c r="V1449" s="79"/>
      <c r="W1449" s="78"/>
      <c r="Y1449" s="1"/>
      <c r="Z1449" s="1"/>
      <c r="AA1449" s="1"/>
      <c r="AB1449" s="1"/>
      <c r="AC1449" s="1"/>
      <c r="AD1449" s="1"/>
      <c r="AE1449" s="1"/>
      <c r="AF1449" s="1"/>
      <c r="AG1449" s="1"/>
      <c r="AH1449" s="1"/>
    </row>
    <row r="1450" spans="1:35" x14ac:dyDescent="0.25">
      <c r="A1450" s="3" t="s">
        <v>7932</v>
      </c>
      <c r="B1450" s="48" t="s">
        <v>5112</v>
      </c>
      <c r="C1450" s="8" t="s">
        <v>6498</v>
      </c>
      <c r="D1450" s="14" t="s">
        <v>6499</v>
      </c>
      <c r="E1450" s="14" t="str">
        <f t="shared" si="22"/>
        <v>075028</v>
      </c>
      <c r="F1450" s="3" t="s">
        <v>4276</v>
      </c>
      <c r="G1450" s="3" t="s">
        <v>940</v>
      </c>
      <c r="H1450" s="3" t="s">
        <v>7</v>
      </c>
      <c r="I1450" s="3" t="str">
        <f>IFERROR(VLOOKUP(E1450,[2]Sheet1!$C:$D,2,0),"TIPO III - Não classificada")</f>
        <v>TIPO III</v>
      </c>
      <c r="J1450" s="3"/>
      <c r="K1450" s="86"/>
      <c r="L1450" s="117" t="str">
        <f>IF(SUMIFS('MUSD26-30'!B:B,'MUSD26-30'!A:A,ListaUsinas!E1450)=0,"",SUMIFS('MUSD26-30'!B:B,'MUSD26-30'!A:A,ListaUsinas!E1450))</f>
        <v/>
      </c>
      <c r="M1450" s="117" t="str">
        <f>IF(SUMIFS(MUSD!C:C,MUSD!A:A,ListaUsinas!E1450)=0,"",SUMIFS(MUSD!C:C,MUSD!A:A,ListaUsinas!E1450))</f>
        <v/>
      </c>
      <c r="N1450" s="46"/>
      <c r="O1450" s="50"/>
      <c r="P1450" s="79"/>
      <c r="Q1450" s="79"/>
      <c r="R1450" s="79"/>
      <c r="S1450" s="79"/>
      <c r="T1450" s="79"/>
      <c r="U1450" s="79"/>
      <c r="V1450" s="79"/>
      <c r="W1450" s="78"/>
      <c r="Y1450" s="1"/>
      <c r="Z1450" s="1"/>
      <c r="AA1450" s="1"/>
      <c r="AB1450" s="1"/>
      <c r="AC1450" s="1"/>
      <c r="AD1450" s="1"/>
      <c r="AE1450" s="1"/>
      <c r="AF1450" s="1"/>
      <c r="AG1450" s="1"/>
      <c r="AH1450" s="1"/>
    </row>
    <row r="1451" spans="1:35" ht="30" x14ac:dyDescent="0.25">
      <c r="A1451" s="3"/>
      <c r="B1451" s="48" t="s">
        <v>5113</v>
      </c>
      <c r="C1451" s="8" t="s">
        <v>6500</v>
      </c>
      <c r="D1451" s="14" t="s">
        <v>6501</v>
      </c>
      <c r="E1451" s="14" t="str">
        <f t="shared" si="22"/>
        <v>075479</v>
      </c>
      <c r="F1451" s="3" t="s">
        <v>5042</v>
      </c>
      <c r="G1451" s="3" t="s">
        <v>940</v>
      </c>
      <c r="H1451" s="3"/>
      <c r="I1451" s="3" t="str">
        <f>IFERROR(VLOOKUP(E1451,[2]Sheet1!$C:$D,2,0),"TIPO III - Não classificada")</f>
        <v>TIPO III</v>
      </c>
      <c r="J1451" s="3"/>
      <c r="K1451" s="86"/>
      <c r="L1451" s="117" t="str">
        <f>IF(SUMIFS('MUSD26-30'!B:B,'MUSD26-30'!A:A,ListaUsinas!E1451)=0,"",SUMIFS('MUSD26-30'!B:B,'MUSD26-30'!A:A,ListaUsinas!E1451))</f>
        <v/>
      </c>
      <c r="M1451" s="117" t="str">
        <f>IF(SUMIFS(MUSD!C:C,MUSD!A:A,ListaUsinas!E1451)=0,"",SUMIFS(MUSD!C:C,MUSD!A:A,ListaUsinas!E1451))</f>
        <v/>
      </c>
      <c r="N1451" s="46" t="s">
        <v>8714</v>
      </c>
      <c r="O1451" s="50"/>
      <c r="P1451" s="79"/>
      <c r="Q1451" s="79"/>
      <c r="R1451" s="79"/>
      <c r="S1451" s="79"/>
      <c r="T1451" s="79"/>
      <c r="U1451" s="79"/>
      <c r="V1451" s="79"/>
      <c r="W1451" s="78"/>
      <c r="Y1451" s="1"/>
      <c r="Z1451" s="1"/>
      <c r="AA1451" s="1"/>
      <c r="AB1451" s="1"/>
      <c r="AC1451" s="1"/>
      <c r="AD1451" s="1"/>
      <c r="AE1451" s="1"/>
      <c r="AF1451" s="1"/>
      <c r="AG1451" s="1"/>
      <c r="AH1451" s="1"/>
    </row>
    <row r="1452" spans="1:35" x14ac:dyDescent="0.25">
      <c r="A1452" s="3" t="s">
        <v>7932</v>
      </c>
      <c r="B1452" s="48" t="s">
        <v>5112</v>
      </c>
      <c r="C1452" s="8" t="s">
        <v>6502</v>
      </c>
      <c r="D1452" s="14" t="s">
        <v>6503</v>
      </c>
      <c r="E1452" s="14" t="str">
        <f t="shared" si="22"/>
        <v>073561</v>
      </c>
      <c r="F1452" s="3" t="s">
        <v>4275</v>
      </c>
      <c r="G1452" s="3" t="s">
        <v>940</v>
      </c>
      <c r="H1452" s="3" t="s">
        <v>7</v>
      </c>
      <c r="I1452" s="3" t="str">
        <f>IFERROR(VLOOKUP(E1452,[2]Sheet1!$C:$D,2,0),"TIPO III - Não classificada")</f>
        <v>TIPO III</v>
      </c>
      <c r="J1452" s="3">
        <v>1195</v>
      </c>
      <c r="K1452" s="86"/>
      <c r="L1452" s="117" t="str">
        <f>IF(SUMIFS('MUSD26-30'!B:B,'MUSD26-30'!A:A,ListaUsinas!E1452)=0,"",SUMIFS('MUSD26-30'!B:B,'MUSD26-30'!A:A,ListaUsinas!E1452))</f>
        <v/>
      </c>
      <c r="M1452" s="117">
        <f>IF(SUMIFS(MUSD!C:C,MUSD!A:A,ListaUsinas!E1452)=0,"",SUMIFS(MUSD!C:C,MUSD!A:A,ListaUsinas!E1452))</f>
        <v>0.54400000000000004</v>
      </c>
      <c r="N1452" s="46"/>
      <c r="O1452" s="50"/>
      <c r="P1452" s="79"/>
      <c r="Q1452" s="79"/>
      <c r="R1452" s="79"/>
      <c r="S1452" s="79"/>
      <c r="T1452" s="79"/>
      <c r="U1452" s="79"/>
      <c r="V1452" s="79"/>
      <c r="W1452" s="78"/>
      <c r="Y1452" s="1"/>
      <c r="Z1452" s="1"/>
      <c r="AA1452" s="1"/>
      <c r="AB1452" s="1"/>
      <c r="AC1452" s="1"/>
      <c r="AD1452" s="1"/>
      <c r="AE1452" s="1"/>
      <c r="AF1452" s="1"/>
      <c r="AG1452" s="1"/>
      <c r="AH1452" s="1"/>
    </row>
    <row r="1453" spans="1:35" x14ac:dyDescent="0.25">
      <c r="A1453" s="3" t="s">
        <v>7932</v>
      </c>
      <c r="B1453" s="48" t="s">
        <v>5112</v>
      </c>
      <c r="C1453" s="8" t="s">
        <v>6504</v>
      </c>
      <c r="D1453" s="14" t="s">
        <v>6505</v>
      </c>
      <c r="E1453" s="14" t="str">
        <f t="shared" si="22"/>
        <v>073549</v>
      </c>
      <c r="F1453" s="3" t="s">
        <v>4275</v>
      </c>
      <c r="G1453" s="3" t="s">
        <v>940</v>
      </c>
      <c r="H1453" s="3" t="s">
        <v>7</v>
      </c>
      <c r="I1453" s="3" t="str">
        <f>IFERROR(VLOOKUP(E1453,[2]Sheet1!$C:$D,2,0),"TIPO III - Não classificada")</f>
        <v>TIPO III</v>
      </c>
      <c r="J1453" s="3">
        <v>1195</v>
      </c>
      <c r="K1453" s="86"/>
      <c r="L1453" s="117" t="str">
        <f>IF(SUMIFS('MUSD26-30'!B:B,'MUSD26-30'!A:A,ListaUsinas!E1453)=0,"",SUMIFS('MUSD26-30'!B:B,'MUSD26-30'!A:A,ListaUsinas!E1453))</f>
        <v/>
      </c>
      <c r="M1453" s="117">
        <f>IF(SUMIFS(MUSD!C:C,MUSD!A:A,ListaUsinas!E1453)=0,"",SUMIFS(MUSD!C:C,MUSD!A:A,ListaUsinas!E1453))</f>
        <v>0.432</v>
      </c>
      <c r="N1453" s="46"/>
      <c r="O1453" s="50"/>
      <c r="P1453" s="79"/>
      <c r="Q1453" s="79"/>
      <c r="R1453" s="79"/>
      <c r="S1453" s="79"/>
      <c r="T1453" s="79"/>
      <c r="U1453" s="79"/>
      <c r="V1453" s="79"/>
      <c r="W1453" s="78"/>
      <c r="Y1453" s="1"/>
      <c r="Z1453" s="1"/>
      <c r="AA1453" s="1"/>
      <c r="AB1453" s="1"/>
      <c r="AC1453" s="1"/>
      <c r="AD1453" s="1"/>
      <c r="AE1453" s="1"/>
      <c r="AF1453" s="1"/>
      <c r="AG1453" s="1"/>
      <c r="AH1453" s="1"/>
    </row>
    <row r="1454" spans="1:35" x14ac:dyDescent="0.25">
      <c r="A1454" s="3" t="s">
        <v>7932</v>
      </c>
      <c r="B1454" s="48" t="s">
        <v>5112</v>
      </c>
      <c r="C1454" s="8" t="s">
        <v>6506</v>
      </c>
      <c r="D1454" s="14" t="s">
        <v>6507</v>
      </c>
      <c r="E1454" s="14" t="str">
        <f t="shared" si="22"/>
        <v>075388</v>
      </c>
      <c r="F1454" s="3" t="s">
        <v>4276</v>
      </c>
      <c r="G1454" s="3" t="s">
        <v>940</v>
      </c>
      <c r="H1454" s="3" t="s">
        <v>7</v>
      </c>
      <c r="I1454" s="3" t="str">
        <f>IFERROR(VLOOKUP(E1454,[2]Sheet1!$C:$D,2,0),"TIPO III - Não classificada")</f>
        <v>TIPO III</v>
      </c>
      <c r="J1454" s="3"/>
      <c r="K1454" s="86"/>
      <c r="L1454" s="117" t="str">
        <f>IF(SUMIFS('MUSD26-30'!B:B,'MUSD26-30'!A:A,ListaUsinas!E1454)=0,"",SUMIFS('MUSD26-30'!B:B,'MUSD26-30'!A:A,ListaUsinas!E1454))</f>
        <v/>
      </c>
      <c r="M1454" s="117" t="str">
        <f>IF(SUMIFS(MUSD!C:C,MUSD!A:A,ListaUsinas!E1454)=0,"",SUMIFS(MUSD!C:C,MUSD!A:A,ListaUsinas!E1454))</f>
        <v/>
      </c>
      <c r="N1454" s="46" t="s">
        <v>8518</v>
      </c>
      <c r="O1454" s="50"/>
      <c r="P1454" s="79"/>
      <c r="Q1454" s="79"/>
      <c r="R1454" s="79"/>
      <c r="S1454" s="79"/>
      <c r="T1454" s="79"/>
      <c r="U1454" s="79"/>
      <c r="V1454" s="79"/>
      <c r="W1454" s="78"/>
      <c r="Y1454" s="1"/>
      <c r="Z1454" s="1"/>
      <c r="AA1454" s="1"/>
      <c r="AB1454" s="1"/>
      <c r="AC1454" s="1"/>
      <c r="AD1454" s="1"/>
      <c r="AE1454" s="1"/>
      <c r="AF1454" s="1"/>
      <c r="AG1454" s="1"/>
      <c r="AH1454" s="1"/>
    </row>
    <row r="1455" spans="1:35" x14ac:dyDescent="0.25">
      <c r="A1455" s="3" t="s">
        <v>6634</v>
      </c>
      <c r="B1455" s="48" t="s">
        <v>3929</v>
      </c>
      <c r="C1455" s="8" t="s">
        <v>6508</v>
      </c>
      <c r="D1455" s="14" t="s">
        <v>6509</v>
      </c>
      <c r="E1455" s="14" t="str">
        <f t="shared" si="22"/>
        <v>075228</v>
      </c>
      <c r="F1455" s="3" t="s">
        <v>1909</v>
      </c>
      <c r="G1455" s="3" t="s">
        <v>940</v>
      </c>
      <c r="H1455" s="3" t="s">
        <v>6</v>
      </c>
      <c r="I1455" s="3" t="str">
        <f>IFERROR(VLOOKUP(E1455,[2]Sheet1!$C:$D,2,0),"TIPO III - Não classificada")</f>
        <v>TIPO III</v>
      </c>
      <c r="J1455" s="3">
        <v>47309</v>
      </c>
      <c r="K1455" s="86"/>
      <c r="L1455" s="117" t="str">
        <f>IF(SUMIFS('MUSD26-30'!B:B,'MUSD26-30'!A:A,ListaUsinas!E1455)=0,"",SUMIFS('MUSD26-30'!B:B,'MUSD26-30'!A:A,ListaUsinas!E1455))</f>
        <v/>
      </c>
      <c r="M1455" s="117">
        <f>IF(SUMIFS(MUSD!C:C,MUSD!A:A,ListaUsinas!E1455)=0,"",SUMIFS(MUSD!C:C,MUSD!A:A,ListaUsinas!E1455))</f>
        <v>0.8</v>
      </c>
      <c r="N1455" s="46" t="s">
        <v>8529</v>
      </c>
      <c r="O1455" s="50"/>
      <c r="P1455" s="79"/>
      <c r="Q1455" s="79"/>
      <c r="R1455" s="79"/>
      <c r="S1455" s="79"/>
      <c r="T1455" s="79"/>
      <c r="U1455" s="79"/>
      <c r="V1455" s="79"/>
      <c r="W1455" s="78"/>
      <c r="Y1455" s="1"/>
      <c r="Z1455" s="1"/>
      <c r="AA1455" s="1"/>
      <c r="AB1455" s="1"/>
      <c r="AC1455" s="1"/>
      <c r="AD1455" s="1"/>
      <c r="AE1455" s="1"/>
      <c r="AF1455" s="1"/>
      <c r="AG1455" s="1"/>
      <c r="AH1455" s="1"/>
      <c r="AI1455" s="1" t="e">
        <f>VLOOKUP(AA1455,'[3]Separação TipoIIB-III-carga-UFV'!$A:$D,4,0)</f>
        <v>#N/A</v>
      </c>
    </row>
    <row r="1456" spans="1:35" x14ac:dyDescent="0.25">
      <c r="A1456" s="3" t="s">
        <v>7932</v>
      </c>
      <c r="B1456" s="48" t="s">
        <v>5112</v>
      </c>
      <c r="C1456" s="8" t="s">
        <v>6510</v>
      </c>
      <c r="D1456" s="14" t="s">
        <v>6511</v>
      </c>
      <c r="E1456" s="14" t="str">
        <f t="shared" si="22"/>
        <v>075375</v>
      </c>
      <c r="F1456" s="3" t="s">
        <v>4276</v>
      </c>
      <c r="G1456" s="3" t="s">
        <v>940</v>
      </c>
      <c r="H1456" s="3" t="s">
        <v>7</v>
      </c>
      <c r="I1456" s="3" t="str">
        <f>IFERROR(VLOOKUP(E1456,[2]Sheet1!$C:$D,2,0),"TIPO III - Não classificada")</f>
        <v>TIPO III</v>
      </c>
      <c r="J1456" s="3"/>
      <c r="K1456" s="86"/>
      <c r="L1456" s="117" t="str">
        <f>IF(SUMIFS('MUSD26-30'!B:B,'MUSD26-30'!A:A,ListaUsinas!E1456)=0,"",SUMIFS('MUSD26-30'!B:B,'MUSD26-30'!A:A,ListaUsinas!E1456))</f>
        <v/>
      </c>
      <c r="M1456" s="117" t="str">
        <f>IF(SUMIFS(MUSD!C:C,MUSD!A:A,ListaUsinas!E1456)=0,"",SUMIFS(MUSD!C:C,MUSD!A:A,ListaUsinas!E1456))</f>
        <v/>
      </c>
      <c r="N1456" s="46" t="s">
        <v>8518</v>
      </c>
      <c r="O1456" s="50"/>
      <c r="P1456" s="79"/>
      <c r="Q1456" s="79"/>
      <c r="R1456" s="79"/>
      <c r="S1456" s="79"/>
      <c r="T1456" s="79"/>
      <c r="U1456" s="79"/>
      <c r="V1456" s="79"/>
      <c r="W1456" s="78"/>
      <c r="Y1456" s="1"/>
      <c r="Z1456" s="1"/>
      <c r="AA1456" s="1"/>
      <c r="AB1456" s="1"/>
      <c r="AC1456" s="1"/>
      <c r="AD1456" s="1"/>
      <c r="AE1456" s="1"/>
      <c r="AF1456" s="1"/>
      <c r="AG1456" s="1"/>
      <c r="AH1456" s="1"/>
    </row>
    <row r="1457" spans="1:34" x14ac:dyDescent="0.25">
      <c r="A1457" s="3" t="s">
        <v>7932</v>
      </c>
      <c r="B1457" s="48" t="s">
        <v>5112</v>
      </c>
      <c r="C1457" s="8" t="s">
        <v>6512</v>
      </c>
      <c r="D1457" s="14" t="s">
        <v>6513</v>
      </c>
      <c r="E1457" s="14" t="str">
        <f t="shared" si="22"/>
        <v>075425</v>
      </c>
      <c r="F1457" s="3" t="s">
        <v>4276</v>
      </c>
      <c r="G1457" s="3" t="s">
        <v>940</v>
      </c>
      <c r="H1457" s="3" t="s">
        <v>7</v>
      </c>
      <c r="I1457" s="3" t="str">
        <f>IFERROR(VLOOKUP(E1457,[2]Sheet1!$C:$D,2,0),"TIPO III - Não classificada")</f>
        <v>TIPO III</v>
      </c>
      <c r="J1457" s="3"/>
      <c r="K1457" s="86"/>
      <c r="L1457" s="117" t="str">
        <f>IF(SUMIFS('MUSD26-30'!B:B,'MUSD26-30'!A:A,ListaUsinas!E1457)=0,"",SUMIFS('MUSD26-30'!B:B,'MUSD26-30'!A:A,ListaUsinas!E1457))</f>
        <v/>
      </c>
      <c r="M1457" s="117" t="str">
        <f>IF(SUMIFS(MUSD!C:C,MUSD!A:A,ListaUsinas!E1457)=0,"",SUMIFS(MUSD!C:C,MUSD!A:A,ListaUsinas!E1457))</f>
        <v/>
      </c>
      <c r="N1457" s="46" t="s">
        <v>8516</v>
      </c>
      <c r="O1457" s="50"/>
      <c r="P1457" s="79"/>
      <c r="Q1457" s="79"/>
      <c r="R1457" s="79"/>
      <c r="S1457" s="79"/>
      <c r="T1457" s="79"/>
      <c r="U1457" s="79"/>
      <c r="V1457" s="79"/>
      <c r="W1457" s="78"/>
      <c r="Y1457" s="1"/>
      <c r="Z1457" s="1"/>
      <c r="AA1457" s="1"/>
      <c r="AB1457" s="1"/>
      <c r="AC1457" s="1"/>
      <c r="AD1457" s="1"/>
      <c r="AE1457" s="1"/>
      <c r="AF1457" s="1"/>
      <c r="AG1457" s="1"/>
      <c r="AH1457" s="1"/>
    </row>
    <row r="1458" spans="1:34" x14ac:dyDescent="0.25">
      <c r="A1458" s="3" t="s">
        <v>6634</v>
      </c>
      <c r="B1458" s="48" t="s">
        <v>3929</v>
      </c>
      <c r="C1458" s="8" t="s">
        <v>6514</v>
      </c>
      <c r="D1458" s="14" t="s">
        <v>6515</v>
      </c>
      <c r="E1458" s="14" t="str">
        <f t="shared" si="22"/>
        <v>075056</v>
      </c>
      <c r="F1458" s="3" t="s">
        <v>3934</v>
      </c>
      <c r="G1458" s="3" t="s">
        <v>940</v>
      </c>
      <c r="H1458" s="3" t="s">
        <v>6</v>
      </c>
      <c r="I1458" s="3" t="str">
        <f>IFERROR(VLOOKUP(E1458,[2]Sheet1!$C:$D,2,0),"TIPO III - Não classificada")</f>
        <v>TIPO III</v>
      </c>
      <c r="J1458" s="3">
        <v>48669</v>
      </c>
      <c r="K1458" s="86"/>
      <c r="L1458" s="117" t="str">
        <f>IF(SUMIFS('MUSD26-30'!B:B,'MUSD26-30'!A:A,ListaUsinas!E1458)=0,"",SUMIFS('MUSD26-30'!B:B,'MUSD26-30'!A:A,ListaUsinas!E1458))</f>
        <v/>
      </c>
      <c r="M1458" s="117">
        <f>IF(SUMIFS(MUSD!C:C,MUSD!A:A,ListaUsinas!E1458)=0,"",SUMIFS(MUSD!C:C,MUSD!A:A,ListaUsinas!E1458))</f>
        <v>0.2</v>
      </c>
      <c r="N1458" s="46" t="s">
        <v>8529</v>
      </c>
      <c r="O1458" s="50"/>
      <c r="P1458" s="79"/>
      <c r="Q1458" s="79"/>
      <c r="R1458" s="79"/>
      <c r="S1458" s="79"/>
      <c r="T1458" s="79"/>
      <c r="U1458" s="79"/>
      <c r="V1458" s="79"/>
      <c r="W1458" s="78"/>
      <c r="Y1458" s="1"/>
      <c r="Z1458" s="1"/>
      <c r="AA1458" s="1"/>
      <c r="AB1458" s="1"/>
      <c r="AC1458" s="1"/>
      <c r="AD1458" s="1"/>
      <c r="AE1458" s="1"/>
      <c r="AF1458" s="1"/>
      <c r="AG1458" s="1"/>
      <c r="AH1458" s="1"/>
    </row>
    <row r="1459" spans="1:34" x14ac:dyDescent="0.25">
      <c r="A1459" s="3" t="s">
        <v>6634</v>
      </c>
      <c r="B1459" s="48" t="s">
        <v>3929</v>
      </c>
      <c r="C1459" s="8" t="s">
        <v>6571</v>
      </c>
      <c r="D1459" s="14" t="s">
        <v>6253</v>
      </c>
      <c r="E1459" s="14" t="str">
        <f t="shared" si="22"/>
        <v>071672</v>
      </c>
      <c r="F1459" s="3" t="s">
        <v>1876</v>
      </c>
      <c r="G1459" s="3" t="s">
        <v>940</v>
      </c>
      <c r="H1459" s="3" t="s">
        <v>6</v>
      </c>
      <c r="I1459" s="3" t="str">
        <f>IFERROR(VLOOKUP(E1459,[2]Sheet1!$C:$D,2,0),"TIPO III - Não classificada")</f>
        <v>TIPO III</v>
      </c>
      <c r="J1459" s="3">
        <v>48770</v>
      </c>
      <c r="K1459" s="86"/>
      <c r="L1459" s="117" t="str">
        <f>IF(SUMIFS('MUSD26-30'!B:B,'MUSD26-30'!A:A,ListaUsinas!E1459)=0,"",SUMIFS('MUSD26-30'!B:B,'MUSD26-30'!A:A,ListaUsinas!E1459))</f>
        <v/>
      </c>
      <c r="M1459" s="117">
        <f>IF(SUMIFS(MUSD!C:C,MUSD!A:A,ListaUsinas!E1459)=0,"",SUMIFS(MUSD!C:C,MUSD!A:A,ListaUsinas!E1459))</f>
        <v>0.5</v>
      </c>
      <c r="N1459" s="46" t="s">
        <v>8529</v>
      </c>
      <c r="O1459" s="50"/>
      <c r="P1459" s="79"/>
      <c r="Q1459" s="79"/>
      <c r="R1459" s="79"/>
      <c r="S1459" s="79"/>
      <c r="T1459" s="79"/>
      <c r="U1459" s="79"/>
      <c r="V1459" s="79"/>
      <c r="W1459" s="78"/>
      <c r="Y1459" s="1"/>
      <c r="Z1459" s="1"/>
      <c r="AA1459" s="1"/>
      <c r="AB1459" s="1"/>
      <c r="AC1459" s="1"/>
      <c r="AD1459" s="1"/>
      <c r="AE1459" s="1"/>
      <c r="AF1459" s="1"/>
      <c r="AG1459" s="1"/>
      <c r="AH1459" s="1"/>
    </row>
    <row r="1460" spans="1:34" x14ac:dyDescent="0.25">
      <c r="A1460" s="3" t="s">
        <v>6634</v>
      </c>
      <c r="B1460" s="48" t="s">
        <v>3929</v>
      </c>
      <c r="C1460" s="8" t="s">
        <v>6516</v>
      </c>
      <c r="D1460" s="14" t="s">
        <v>6517</v>
      </c>
      <c r="E1460" s="14" t="str">
        <f t="shared" si="22"/>
        <v>076036</v>
      </c>
      <c r="F1460" s="3" t="s">
        <v>3932</v>
      </c>
      <c r="G1460" s="3" t="s">
        <v>940</v>
      </c>
      <c r="H1460" s="3" t="s">
        <v>6</v>
      </c>
      <c r="I1460" s="3" t="str">
        <f>IFERROR(VLOOKUP(E1460,[2]Sheet1!$C:$D,2,0),"TIPO III - Não classificada")</f>
        <v>TIPO III</v>
      </c>
      <c r="J1460" s="3">
        <v>48390</v>
      </c>
      <c r="K1460" s="86"/>
      <c r="L1460" s="117" t="str">
        <f>IF(SUMIFS('MUSD26-30'!B:B,'MUSD26-30'!A:A,ListaUsinas!E1460)=0,"",SUMIFS('MUSD26-30'!B:B,'MUSD26-30'!A:A,ListaUsinas!E1460))</f>
        <v/>
      </c>
      <c r="M1460" s="117">
        <f>IF(SUMIFS(MUSD!C:C,MUSD!A:A,ListaUsinas!E1460)=0,"",SUMIFS(MUSD!C:C,MUSD!A:A,ListaUsinas!E1460))</f>
        <v>0.27</v>
      </c>
      <c r="N1460" s="46" t="s">
        <v>8529</v>
      </c>
      <c r="O1460" s="50"/>
      <c r="P1460" s="79"/>
      <c r="Q1460" s="79"/>
      <c r="R1460" s="79"/>
      <c r="S1460" s="79"/>
      <c r="T1460" s="79"/>
      <c r="U1460" s="79"/>
      <c r="V1460" s="79"/>
      <c r="W1460" s="78"/>
      <c r="Y1460" s="1"/>
      <c r="Z1460" s="1"/>
      <c r="AA1460" s="1"/>
      <c r="AB1460" s="1"/>
      <c r="AC1460" s="1"/>
      <c r="AD1460" s="1"/>
      <c r="AE1460" s="1"/>
      <c r="AF1460" s="1"/>
      <c r="AG1460" s="1"/>
      <c r="AH1460" s="1"/>
    </row>
    <row r="1461" spans="1:34" x14ac:dyDescent="0.25">
      <c r="A1461" s="3" t="s">
        <v>6634</v>
      </c>
      <c r="B1461" s="48" t="s">
        <v>3929</v>
      </c>
      <c r="C1461" s="8" t="s">
        <v>6518</v>
      </c>
      <c r="D1461" s="14" t="s">
        <v>6519</v>
      </c>
      <c r="E1461" s="14" t="str">
        <f t="shared" si="22"/>
        <v>075490</v>
      </c>
      <c r="F1461" s="3" t="s">
        <v>1876</v>
      </c>
      <c r="G1461" s="3" t="s">
        <v>940</v>
      </c>
      <c r="H1461" s="3" t="s">
        <v>6</v>
      </c>
      <c r="I1461" s="3" t="str">
        <f>IFERROR(VLOOKUP(E1461,[2]Sheet1!$C:$D,2,0),"TIPO III - Não classificada")</f>
        <v>TIPO III</v>
      </c>
      <c r="J1461" s="3">
        <v>48771</v>
      </c>
      <c r="K1461" s="86"/>
      <c r="L1461" s="117" t="str">
        <f>IF(SUMIFS('MUSD26-30'!B:B,'MUSD26-30'!A:A,ListaUsinas!E1461)=0,"",SUMIFS('MUSD26-30'!B:B,'MUSD26-30'!A:A,ListaUsinas!E1461))</f>
        <v/>
      </c>
      <c r="M1461" s="117">
        <f>IF(SUMIFS(MUSD!C:C,MUSD!A:A,ListaUsinas!E1461)=0,"",SUMIFS(MUSD!C:C,MUSD!A:A,ListaUsinas!E1461))</f>
        <v>0.25</v>
      </c>
      <c r="N1461" s="46" t="s">
        <v>8529</v>
      </c>
      <c r="O1461" s="50"/>
      <c r="P1461" s="79"/>
      <c r="Q1461" s="79"/>
      <c r="R1461" s="79"/>
      <c r="S1461" s="79"/>
      <c r="T1461" s="79"/>
      <c r="U1461" s="79"/>
      <c r="V1461" s="79"/>
      <c r="W1461" s="78"/>
      <c r="Y1461" s="1"/>
      <c r="Z1461" s="1"/>
      <c r="AA1461" s="1"/>
      <c r="AB1461" s="1"/>
      <c r="AC1461" s="1"/>
      <c r="AD1461" s="1"/>
      <c r="AE1461" s="1"/>
      <c r="AF1461" s="1"/>
      <c r="AG1461" s="1"/>
      <c r="AH1461" s="1"/>
    </row>
    <row r="1462" spans="1:34" x14ac:dyDescent="0.25">
      <c r="A1462" s="3" t="s">
        <v>7932</v>
      </c>
      <c r="B1462" s="48" t="s">
        <v>5112</v>
      </c>
      <c r="C1462" s="8" t="s">
        <v>6520</v>
      </c>
      <c r="D1462" s="14" t="s">
        <v>6521</v>
      </c>
      <c r="E1462" s="14" t="str">
        <f t="shared" si="22"/>
        <v>075374</v>
      </c>
      <c r="F1462" s="3" t="s">
        <v>4276</v>
      </c>
      <c r="G1462" s="3" t="s">
        <v>940</v>
      </c>
      <c r="H1462" s="3" t="s">
        <v>7</v>
      </c>
      <c r="I1462" s="3" t="str">
        <f>IFERROR(VLOOKUP(E1462,[2]Sheet1!$C:$D,2,0),"TIPO III - Não classificada")</f>
        <v>TIPO III</v>
      </c>
      <c r="J1462" s="3"/>
      <c r="K1462" s="86"/>
      <c r="L1462" s="117" t="str">
        <f>IF(SUMIFS('MUSD26-30'!B:B,'MUSD26-30'!A:A,ListaUsinas!E1462)=0,"",SUMIFS('MUSD26-30'!B:B,'MUSD26-30'!A:A,ListaUsinas!E1462))</f>
        <v/>
      </c>
      <c r="M1462" s="117" t="str">
        <f>IF(SUMIFS(MUSD!C:C,MUSD!A:A,ListaUsinas!E1462)=0,"",SUMIFS(MUSD!C:C,MUSD!A:A,ListaUsinas!E1462))</f>
        <v/>
      </c>
      <c r="N1462" s="46" t="s">
        <v>8519</v>
      </c>
      <c r="O1462" s="50"/>
      <c r="P1462" s="79"/>
      <c r="Q1462" s="79"/>
      <c r="R1462" s="79"/>
      <c r="S1462" s="79"/>
      <c r="T1462" s="79"/>
      <c r="U1462" s="79"/>
      <c r="V1462" s="79"/>
      <c r="W1462" s="78"/>
      <c r="Y1462" s="1"/>
      <c r="Z1462" s="1"/>
      <c r="AA1462" s="1"/>
      <c r="AB1462" s="1"/>
      <c r="AC1462" s="1"/>
      <c r="AD1462" s="1"/>
      <c r="AE1462" s="1"/>
      <c r="AF1462" s="1"/>
      <c r="AG1462" s="1"/>
      <c r="AH1462" s="1"/>
    </row>
    <row r="1463" spans="1:34" x14ac:dyDescent="0.25">
      <c r="A1463" s="3" t="s">
        <v>6634</v>
      </c>
      <c r="B1463" s="48" t="s">
        <v>5112</v>
      </c>
      <c r="C1463" s="8" t="s">
        <v>6572</v>
      </c>
      <c r="D1463" s="14" t="s">
        <v>6191</v>
      </c>
      <c r="E1463" s="14" t="str">
        <f t="shared" si="22"/>
        <v>074693</v>
      </c>
      <c r="F1463" s="3" t="s">
        <v>4275</v>
      </c>
      <c r="G1463" s="3" t="s">
        <v>940</v>
      </c>
      <c r="H1463" s="3" t="s">
        <v>6</v>
      </c>
      <c r="I1463" s="3" t="str">
        <f>IFERROR(VLOOKUP(E1463,[2]Sheet1!$C:$D,2,0),"TIPO III - Não classificada")</f>
        <v>TIPO III</v>
      </c>
      <c r="J1463" s="3">
        <v>46832</v>
      </c>
      <c r="K1463" s="86"/>
      <c r="L1463" s="117" t="str">
        <f>IF(SUMIFS('MUSD26-30'!B:B,'MUSD26-30'!A:A,ListaUsinas!E1463)=0,"",SUMIFS('MUSD26-30'!B:B,'MUSD26-30'!A:A,ListaUsinas!E1463))</f>
        <v/>
      </c>
      <c r="M1463" s="117">
        <f>IF(SUMIFS(MUSD!C:C,MUSD!A:A,ListaUsinas!E1463)=0,"",SUMIFS(MUSD!C:C,MUSD!A:A,ListaUsinas!E1463))</f>
        <v>3</v>
      </c>
      <c r="N1463" s="46"/>
      <c r="O1463" s="50"/>
      <c r="P1463" s="79"/>
      <c r="Q1463" s="79"/>
      <c r="R1463" s="79"/>
      <c r="S1463" s="79"/>
      <c r="T1463" s="79"/>
      <c r="U1463" s="79"/>
      <c r="V1463" s="79"/>
      <c r="W1463" s="78"/>
      <c r="Y1463" s="1"/>
      <c r="Z1463" s="1"/>
      <c r="AA1463" s="1"/>
      <c r="AB1463" s="1"/>
      <c r="AC1463" s="1"/>
      <c r="AD1463" s="1"/>
      <c r="AE1463" s="1"/>
      <c r="AF1463" s="1"/>
      <c r="AG1463" s="1"/>
      <c r="AH1463" s="1"/>
    </row>
    <row r="1464" spans="1:34" ht="60" x14ac:dyDescent="0.25">
      <c r="A1464" s="3" t="s">
        <v>7932</v>
      </c>
      <c r="B1464" s="48" t="s">
        <v>3929</v>
      </c>
      <c r="C1464" s="8" t="s">
        <v>6522</v>
      </c>
      <c r="D1464" s="14" t="s">
        <v>6523</v>
      </c>
      <c r="E1464" s="14" t="str">
        <f t="shared" si="22"/>
        <v>030238</v>
      </c>
      <c r="F1464" s="3" t="s">
        <v>1900</v>
      </c>
      <c r="G1464" s="3" t="s">
        <v>940</v>
      </c>
      <c r="H1464" s="3" t="s">
        <v>7</v>
      </c>
      <c r="I1464" s="3" t="str">
        <f>IFERROR(VLOOKUP(E1464,[2]Sheet1!$C:$D,2,0),"TIPO III - Não classificada")</f>
        <v>TIPO III</v>
      </c>
      <c r="J1464" s="3">
        <v>47080</v>
      </c>
      <c r="K1464" s="86"/>
      <c r="L1464" s="117" t="str">
        <f>IF(SUMIFS('MUSD26-30'!B:B,'MUSD26-30'!A:A,ListaUsinas!E1464)=0,"",SUMIFS('MUSD26-30'!B:B,'MUSD26-30'!A:A,ListaUsinas!E1464))</f>
        <v/>
      </c>
      <c r="M1464" s="117" t="str">
        <f>IF(SUMIFS(MUSD!C:C,MUSD!A:A,ListaUsinas!E1464)=0,"",SUMIFS(MUSD!C:C,MUSD!A:A,ListaUsinas!E1464))</f>
        <v/>
      </c>
      <c r="N1464" s="46" t="s">
        <v>8625</v>
      </c>
      <c r="O1464" s="50"/>
      <c r="P1464" s="79"/>
      <c r="Q1464" s="79"/>
      <c r="R1464" s="79"/>
      <c r="S1464" s="79"/>
      <c r="T1464" s="79"/>
      <c r="U1464" s="79"/>
      <c r="V1464" s="79"/>
      <c r="W1464" s="78"/>
      <c r="Y1464" s="1"/>
      <c r="Z1464" s="1"/>
      <c r="AA1464" s="1"/>
      <c r="AB1464" s="1"/>
      <c r="AC1464" s="1"/>
      <c r="AD1464" s="1"/>
      <c r="AE1464" s="1"/>
      <c r="AF1464" s="1"/>
      <c r="AG1464" s="1"/>
      <c r="AH1464" s="1"/>
    </row>
    <row r="1465" spans="1:34" ht="30" x14ac:dyDescent="0.25">
      <c r="A1465" s="3"/>
      <c r="B1465" s="48" t="s">
        <v>5113</v>
      </c>
      <c r="C1465" s="8" t="s">
        <v>6524</v>
      </c>
      <c r="D1465" s="14" t="s">
        <v>6525</v>
      </c>
      <c r="E1465" s="14" t="str">
        <f t="shared" si="22"/>
        <v>033718</v>
      </c>
      <c r="F1465" s="3" t="s">
        <v>5042</v>
      </c>
      <c r="G1465" s="3" t="s">
        <v>940</v>
      </c>
      <c r="H1465" s="3"/>
      <c r="I1465" s="3" t="str">
        <f>IFERROR(VLOOKUP(E1465,[2]Sheet1!$C:$D,2,0),"TIPO III - Não classificada")</f>
        <v>TIPO III</v>
      </c>
      <c r="J1465" s="3"/>
      <c r="K1465" s="86"/>
      <c r="L1465" s="117" t="str">
        <f>IF(SUMIFS('MUSD26-30'!B:B,'MUSD26-30'!A:A,ListaUsinas!E1465)=0,"",SUMIFS('MUSD26-30'!B:B,'MUSD26-30'!A:A,ListaUsinas!E1465))</f>
        <v/>
      </c>
      <c r="M1465" s="117" t="str">
        <f>IF(SUMIFS(MUSD!C:C,MUSD!A:A,ListaUsinas!E1465)=0,"",SUMIFS(MUSD!C:C,MUSD!A:A,ListaUsinas!E1465))</f>
        <v/>
      </c>
      <c r="N1465" s="46" t="s">
        <v>8715</v>
      </c>
      <c r="O1465" s="50"/>
      <c r="P1465" s="79"/>
      <c r="Q1465" s="79"/>
      <c r="R1465" s="79"/>
      <c r="S1465" s="79"/>
      <c r="T1465" s="79"/>
      <c r="U1465" s="79"/>
      <c r="V1465" s="79"/>
      <c r="W1465" s="78"/>
      <c r="Y1465" s="1"/>
      <c r="Z1465" s="1"/>
      <c r="AA1465" s="1"/>
      <c r="AB1465" s="1"/>
      <c r="AC1465" s="1"/>
      <c r="AD1465" s="1"/>
      <c r="AE1465" s="1"/>
      <c r="AF1465" s="1"/>
      <c r="AG1465" s="1"/>
      <c r="AH1465" s="1"/>
    </row>
    <row r="1466" spans="1:34" x14ac:dyDescent="0.25">
      <c r="A1466" s="3" t="s">
        <v>6634</v>
      </c>
      <c r="B1466" s="48" t="s">
        <v>5113</v>
      </c>
      <c r="C1466" s="8" t="s">
        <v>6573</v>
      </c>
      <c r="D1466" s="14" t="s">
        <v>6190</v>
      </c>
      <c r="E1466" s="14" t="str">
        <f t="shared" si="22"/>
        <v>073226</v>
      </c>
      <c r="F1466" s="3" t="s">
        <v>4869</v>
      </c>
      <c r="G1466" s="3" t="s">
        <v>940</v>
      </c>
      <c r="H1466" s="3" t="s">
        <v>6</v>
      </c>
      <c r="I1466" s="3" t="str">
        <f>IFERROR(VLOOKUP(E1466,[2]Sheet1!$C:$D,2,0),"TIPO III - Não classificada")</f>
        <v>TIPO III</v>
      </c>
      <c r="J1466" s="3">
        <v>48684</v>
      </c>
      <c r="K1466" s="86"/>
      <c r="L1466" s="117" t="str">
        <f>IF(SUMIFS('MUSD26-30'!B:B,'MUSD26-30'!A:A,ListaUsinas!E1466)=0,"",SUMIFS('MUSD26-30'!B:B,'MUSD26-30'!A:A,ListaUsinas!E1466))</f>
        <v/>
      </c>
      <c r="M1466" s="117" t="str">
        <f>IF(SUMIFS(MUSD!C:C,MUSD!A:A,ListaUsinas!E1466)=0,"",SUMIFS(MUSD!C:C,MUSD!A:A,ListaUsinas!E1466))</f>
        <v/>
      </c>
      <c r="N1466" s="46"/>
      <c r="O1466" s="50"/>
      <c r="P1466" s="79"/>
      <c r="Q1466" s="79"/>
      <c r="R1466" s="79"/>
      <c r="S1466" s="79"/>
      <c r="T1466" s="79"/>
      <c r="U1466" s="79"/>
      <c r="V1466" s="79"/>
      <c r="W1466" s="78"/>
      <c r="Y1466" s="1"/>
      <c r="Z1466" s="1"/>
      <c r="AA1466" s="1"/>
      <c r="AB1466" s="1"/>
      <c r="AC1466" s="1"/>
      <c r="AD1466" s="1"/>
      <c r="AE1466" s="1"/>
      <c r="AF1466" s="1"/>
      <c r="AG1466" s="1"/>
      <c r="AH1466" s="1"/>
    </row>
    <row r="1467" spans="1:34" ht="30" x14ac:dyDescent="0.25">
      <c r="A1467" s="3"/>
      <c r="B1467" s="48" t="s">
        <v>5113</v>
      </c>
      <c r="C1467" s="8" t="s">
        <v>6526</v>
      </c>
      <c r="D1467" s="14" t="s">
        <v>6527</v>
      </c>
      <c r="E1467" s="14" t="str">
        <f t="shared" si="22"/>
        <v>075297</v>
      </c>
      <c r="F1467" s="3" t="s">
        <v>4827</v>
      </c>
      <c r="G1467" s="3" t="s">
        <v>6600</v>
      </c>
      <c r="H1467" s="3"/>
      <c r="I1467" s="3" t="str">
        <f>IFERROR(VLOOKUP(E1467,[2]Sheet1!$C:$D,2,0),"TIPO III - Não classificada")</f>
        <v>TIPO III</v>
      </c>
      <c r="J1467" s="3"/>
      <c r="K1467" s="86"/>
      <c r="L1467" s="117" t="str">
        <f>IF(SUMIFS('MUSD26-30'!B:B,'MUSD26-30'!A:A,ListaUsinas!E1467)=0,"",SUMIFS('MUSD26-30'!B:B,'MUSD26-30'!A:A,ListaUsinas!E1467))</f>
        <v/>
      </c>
      <c r="M1467" s="117" t="str">
        <f>IF(SUMIFS(MUSD!C:C,MUSD!A:A,ListaUsinas!E1467)=0,"",SUMIFS(MUSD!C:C,MUSD!A:A,ListaUsinas!E1467))</f>
        <v/>
      </c>
      <c r="N1467" s="46" t="s">
        <v>8716</v>
      </c>
      <c r="O1467" s="50"/>
      <c r="P1467" s="79"/>
      <c r="Q1467" s="79"/>
      <c r="R1467" s="79"/>
      <c r="S1467" s="79"/>
      <c r="T1467" s="79"/>
      <c r="U1467" s="79"/>
      <c r="V1467" s="79"/>
      <c r="W1467" s="78"/>
      <c r="Y1467" s="1"/>
      <c r="Z1467" s="1"/>
      <c r="AA1467" s="1"/>
      <c r="AB1467" s="1"/>
      <c r="AC1467" s="1"/>
      <c r="AD1467" s="1"/>
      <c r="AE1467" s="1"/>
      <c r="AF1467" s="1"/>
      <c r="AG1467" s="1"/>
      <c r="AH1467" s="1"/>
    </row>
    <row r="1468" spans="1:34" x14ac:dyDescent="0.25">
      <c r="A1468" s="3" t="s">
        <v>6634</v>
      </c>
      <c r="B1468" s="48" t="s">
        <v>5112</v>
      </c>
      <c r="C1468" s="8" t="s">
        <v>6528</v>
      </c>
      <c r="D1468" s="14" t="s">
        <v>6529</v>
      </c>
      <c r="E1468" s="14" t="str">
        <f t="shared" si="22"/>
        <v>072845</v>
      </c>
      <c r="F1468" s="3" t="s">
        <v>4276</v>
      </c>
      <c r="G1468" s="3" t="s">
        <v>940</v>
      </c>
      <c r="H1468" s="3" t="s">
        <v>6</v>
      </c>
      <c r="I1468" s="3" t="str">
        <f>IFERROR(VLOOKUP(E1468,[2]Sheet1!$C:$D,2,0),"TIPO III - Não classificada")</f>
        <v>TIPO III</v>
      </c>
      <c r="J1468" s="3">
        <v>46843</v>
      </c>
      <c r="K1468" s="86"/>
      <c r="L1468" s="117" t="str">
        <f>IF(SUMIFS('MUSD26-30'!B:B,'MUSD26-30'!A:A,ListaUsinas!E1468)=0,"",SUMIFS('MUSD26-30'!B:B,'MUSD26-30'!A:A,ListaUsinas!E1468))</f>
        <v/>
      </c>
      <c r="M1468" s="117" t="str">
        <f>IF(SUMIFS(MUSD!C:C,MUSD!A:A,ListaUsinas!E1468)=0,"",SUMIFS(MUSD!C:C,MUSD!A:A,ListaUsinas!E1468))</f>
        <v/>
      </c>
      <c r="N1468" s="46"/>
      <c r="O1468" s="50"/>
      <c r="P1468" s="79"/>
      <c r="Q1468" s="79"/>
      <c r="R1468" s="79"/>
      <c r="S1468" s="79"/>
      <c r="T1468" s="79"/>
      <c r="U1468" s="79"/>
      <c r="V1468" s="79"/>
      <c r="W1468" s="78"/>
      <c r="Y1468" s="1"/>
      <c r="Z1468" s="1"/>
      <c r="AA1468" s="1"/>
      <c r="AB1468" s="1"/>
      <c r="AC1468" s="1"/>
      <c r="AD1468" s="1"/>
      <c r="AE1468" s="1"/>
      <c r="AF1468" s="1"/>
      <c r="AG1468" s="1"/>
      <c r="AH1468" s="1"/>
    </row>
    <row r="1469" spans="1:34" x14ac:dyDescent="0.25">
      <c r="A1469" s="3" t="s">
        <v>7932</v>
      </c>
      <c r="B1469" s="48" t="s">
        <v>5112</v>
      </c>
      <c r="C1469" s="8" t="s">
        <v>6530</v>
      </c>
      <c r="D1469" s="14" t="s">
        <v>6531</v>
      </c>
      <c r="E1469" s="14" t="str">
        <f t="shared" si="22"/>
        <v>075466</v>
      </c>
      <c r="F1469" s="3" t="s">
        <v>4276</v>
      </c>
      <c r="G1469" s="3" t="s">
        <v>940</v>
      </c>
      <c r="H1469" s="3" t="s">
        <v>7</v>
      </c>
      <c r="I1469" s="3" t="str">
        <f>IFERROR(VLOOKUP(E1469,[2]Sheet1!$C:$D,2,0),"TIPO III - Não classificada")</f>
        <v>TIPO III</v>
      </c>
      <c r="J1469" s="3"/>
      <c r="K1469" s="86"/>
      <c r="L1469" s="117" t="str">
        <f>IF(SUMIFS('MUSD26-30'!B:B,'MUSD26-30'!A:A,ListaUsinas!E1469)=0,"",SUMIFS('MUSD26-30'!B:B,'MUSD26-30'!A:A,ListaUsinas!E1469))</f>
        <v/>
      </c>
      <c r="M1469" s="117" t="str">
        <f>IF(SUMIFS(MUSD!C:C,MUSD!A:A,ListaUsinas!E1469)=0,"",SUMIFS(MUSD!C:C,MUSD!A:A,ListaUsinas!E1469))</f>
        <v/>
      </c>
      <c r="N1469" s="46" t="s">
        <v>8518</v>
      </c>
      <c r="O1469" s="50"/>
      <c r="P1469" s="79"/>
      <c r="Q1469" s="79"/>
      <c r="R1469" s="79"/>
      <c r="S1469" s="79"/>
      <c r="T1469" s="79"/>
      <c r="U1469" s="79"/>
      <c r="V1469" s="79"/>
      <c r="W1469" s="78"/>
      <c r="Y1469" s="1"/>
      <c r="Z1469" s="1"/>
      <c r="AA1469" s="1"/>
      <c r="AB1469" s="1"/>
      <c r="AC1469" s="1"/>
      <c r="AD1469" s="1"/>
      <c r="AE1469" s="1"/>
      <c r="AF1469" s="1"/>
      <c r="AG1469" s="1"/>
      <c r="AH1469" s="1"/>
    </row>
    <row r="1470" spans="1:34" ht="30" x14ac:dyDescent="0.25">
      <c r="A1470" s="3" t="s">
        <v>6601</v>
      </c>
      <c r="B1470" s="48" t="s">
        <v>5113</v>
      </c>
      <c r="C1470" s="8" t="s">
        <v>6574</v>
      </c>
      <c r="D1470" s="14" t="s">
        <v>6532</v>
      </c>
      <c r="E1470" s="14" t="str">
        <f t="shared" si="22"/>
        <v>034612</v>
      </c>
      <c r="F1470" s="3" t="s">
        <v>4857</v>
      </c>
      <c r="G1470" s="3" t="s">
        <v>6599</v>
      </c>
      <c r="H1470" s="3" t="s">
        <v>7</v>
      </c>
      <c r="I1470" s="3" t="str">
        <f>IFERROR(VLOOKUP(E1470,[2]Sheet1!$C:$D,2,0),"TIPO III - Não classificada")</f>
        <v>TIPO II-B</v>
      </c>
      <c r="J1470" s="3">
        <v>47347</v>
      </c>
      <c r="K1470" s="86">
        <v>46266</v>
      </c>
      <c r="L1470" s="117" t="str">
        <f>IF(SUMIFS('MUSD26-30'!B:B,'MUSD26-30'!A:A,ListaUsinas!E1470)=0,"",SUMIFS('MUSD26-30'!B:B,'MUSD26-30'!A:A,ListaUsinas!E1470))</f>
        <v/>
      </c>
      <c r="M1470" s="117">
        <f>IF(SUMIFS(MUSD!C:C,MUSD!A:A,ListaUsinas!E1470)=0,"",SUMIFS(MUSD!C:C,MUSD!A:A,ListaUsinas!E1470))</f>
        <v>50</v>
      </c>
      <c r="N1470" s="81" t="s">
        <v>8527</v>
      </c>
      <c r="O1470" s="50"/>
      <c r="P1470" s="79"/>
      <c r="Q1470" s="79"/>
      <c r="R1470" s="79"/>
      <c r="S1470" s="79"/>
      <c r="T1470" s="79"/>
      <c r="U1470" s="79"/>
      <c r="V1470" s="79"/>
      <c r="W1470" s="78"/>
      <c r="Y1470" s="1"/>
      <c r="Z1470" s="1"/>
      <c r="AA1470" s="1"/>
      <c r="AB1470" s="1"/>
      <c r="AC1470" s="1"/>
      <c r="AD1470" s="1"/>
      <c r="AE1470" s="1"/>
      <c r="AF1470" s="1"/>
      <c r="AG1470" s="1"/>
      <c r="AH1470" s="1"/>
    </row>
    <row r="1471" spans="1:34" x14ac:dyDescent="0.25">
      <c r="A1471" s="3" t="s">
        <v>7932</v>
      </c>
      <c r="B1471" s="48" t="s">
        <v>3929</v>
      </c>
      <c r="C1471" s="8" t="s">
        <v>6533</v>
      </c>
      <c r="D1471" s="14" t="s">
        <v>6534</v>
      </c>
      <c r="E1471" s="14" t="str">
        <f t="shared" si="22"/>
        <v>057183</v>
      </c>
      <c r="F1471" s="3" t="s">
        <v>489</v>
      </c>
      <c r="G1471" s="3" t="s">
        <v>4905</v>
      </c>
      <c r="H1471" s="3" t="s">
        <v>7</v>
      </c>
      <c r="I1471" s="3" t="str">
        <f>IFERROR(VLOOKUP(E1471,[2]Sheet1!$C:$D,2,0),"TIPO III - Não classificada")</f>
        <v>TIPO II-B</v>
      </c>
      <c r="J1471" s="3"/>
      <c r="K1471" s="86"/>
      <c r="L1471" s="117" t="str">
        <f>IF(SUMIFS('MUSD26-30'!B:B,'MUSD26-30'!A:A,ListaUsinas!E1471)=0,"",SUMIFS('MUSD26-30'!B:B,'MUSD26-30'!A:A,ListaUsinas!E1471))</f>
        <v/>
      </c>
      <c r="M1471" s="117">
        <f>IF(SUMIFS(MUSD!C:C,MUSD!A:A,ListaUsinas!E1471)=0,"",SUMIFS(MUSD!C:C,MUSD!A:A,ListaUsinas!E1471))</f>
        <v>42</v>
      </c>
      <c r="N1471" s="46" t="s">
        <v>7925</v>
      </c>
      <c r="O1471" s="50"/>
      <c r="P1471" s="79"/>
      <c r="Q1471" s="79"/>
      <c r="R1471" s="79"/>
      <c r="S1471" s="79"/>
      <c r="T1471" s="79"/>
      <c r="U1471" s="79"/>
      <c r="V1471" s="79"/>
      <c r="W1471" s="78"/>
      <c r="Y1471" s="1"/>
      <c r="Z1471" s="1"/>
      <c r="AA1471" s="1"/>
      <c r="AB1471" s="1"/>
      <c r="AC1471" s="1"/>
      <c r="AD1471" s="1"/>
      <c r="AE1471" s="1"/>
      <c r="AF1471" s="1"/>
      <c r="AG1471" s="1"/>
      <c r="AH1471" s="1"/>
    </row>
    <row r="1472" spans="1:34" x14ac:dyDescent="0.25">
      <c r="A1472" s="3" t="s">
        <v>6601</v>
      </c>
      <c r="B1472" s="48" t="s">
        <v>5113</v>
      </c>
      <c r="C1472" s="8" t="s">
        <v>6535</v>
      </c>
      <c r="D1472" s="14" t="s">
        <v>6536</v>
      </c>
      <c r="E1472" s="14" t="str">
        <f t="shared" si="22"/>
        <v>038251</v>
      </c>
      <c r="F1472" s="3" t="s">
        <v>5006</v>
      </c>
      <c r="G1472" s="3" t="s">
        <v>6600</v>
      </c>
      <c r="H1472" s="3" t="s">
        <v>7</v>
      </c>
      <c r="I1472" s="3" t="str">
        <f>IFERROR(VLOOKUP(E1472,[2]Sheet1!$C:$D,2,0),"TIPO III - Não classificada")</f>
        <v>TIPO III (EM DIT)</v>
      </c>
      <c r="J1472" s="3">
        <v>47171</v>
      </c>
      <c r="K1472" s="86"/>
      <c r="L1472" s="117" t="str">
        <f>IF(SUMIFS('MUSD26-30'!B:B,'MUSD26-30'!A:A,ListaUsinas!E1472)=0,"",SUMIFS('MUSD26-30'!B:B,'MUSD26-30'!A:A,ListaUsinas!E1472))</f>
        <v/>
      </c>
      <c r="M1472" s="117" t="str">
        <f>IF(SUMIFS(MUSD!C:C,MUSD!A:A,ListaUsinas!E1472)=0,"",SUMIFS(MUSD!C:C,MUSD!A:A,ListaUsinas!E1472))</f>
        <v/>
      </c>
      <c r="N1472" s="46" t="s">
        <v>8626</v>
      </c>
      <c r="O1472" s="50"/>
      <c r="P1472" s="79"/>
      <c r="Q1472" s="79"/>
      <c r="R1472" s="79"/>
      <c r="S1472" s="79"/>
      <c r="T1472" s="79"/>
      <c r="U1472" s="79"/>
      <c r="V1472" s="79"/>
      <c r="W1472" s="78"/>
      <c r="Y1472" s="1"/>
      <c r="Z1472" s="1"/>
      <c r="AA1472" s="1"/>
      <c r="AB1472" s="1"/>
      <c r="AC1472" s="1"/>
      <c r="AD1472" s="1"/>
      <c r="AE1472" s="1"/>
      <c r="AF1472" s="1"/>
      <c r="AG1472" s="1"/>
      <c r="AH1472" s="1"/>
    </row>
    <row r="1473" spans="1:34" x14ac:dyDescent="0.25">
      <c r="A1473" s="3" t="s">
        <v>6601</v>
      </c>
      <c r="B1473" s="48" t="s">
        <v>5113</v>
      </c>
      <c r="C1473" s="8" t="s">
        <v>6537</v>
      </c>
      <c r="D1473" s="14" t="s">
        <v>6538</v>
      </c>
      <c r="E1473" s="14" t="str">
        <f t="shared" ref="E1473:E1534" si="23">MID(D1473,11,6)</f>
        <v>038252</v>
      </c>
      <c r="F1473" s="3" t="s">
        <v>5006</v>
      </c>
      <c r="G1473" s="3" t="s">
        <v>6600</v>
      </c>
      <c r="H1473" s="3" t="s">
        <v>7</v>
      </c>
      <c r="I1473" s="3" t="str">
        <f>IFERROR(VLOOKUP(E1473,[2]Sheet1!$C:$D,2,0),"TIPO III - Não classificada")</f>
        <v>TIPO III (EM DIT)</v>
      </c>
      <c r="J1473" s="3">
        <v>47171</v>
      </c>
      <c r="K1473" s="86"/>
      <c r="L1473" s="117" t="str">
        <f>IF(SUMIFS('MUSD26-30'!B:B,'MUSD26-30'!A:A,ListaUsinas!E1473)=0,"",SUMIFS('MUSD26-30'!B:B,'MUSD26-30'!A:A,ListaUsinas!E1473))</f>
        <v/>
      </c>
      <c r="M1473" s="117" t="str">
        <f>IF(SUMIFS(MUSD!C:C,MUSD!A:A,ListaUsinas!E1473)=0,"",SUMIFS(MUSD!C:C,MUSD!A:A,ListaUsinas!E1473))</f>
        <v/>
      </c>
      <c r="N1473" s="46" t="s">
        <v>8626</v>
      </c>
      <c r="O1473" s="50"/>
      <c r="P1473" s="79"/>
      <c r="Q1473" s="79"/>
      <c r="R1473" s="79"/>
      <c r="S1473" s="79"/>
      <c r="T1473" s="79"/>
      <c r="U1473" s="79"/>
      <c r="V1473" s="79"/>
      <c r="W1473" s="78"/>
      <c r="Y1473" s="1"/>
      <c r="Z1473" s="1"/>
      <c r="AA1473" s="1"/>
      <c r="AB1473" s="1"/>
      <c r="AC1473" s="1"/>
      <c r="AD1473" s="1"/>
      <c r="AE1473" s="1"/>
      <c r="AF1473" s="1"/>
      <c r="AG1473" s="1"/>
      <c r="AH1473" s="1"/>
    </row>
    <row r="1474" spans="1:34" x14ac:dyDescent="0.25">
      <c r="A1474" s="3" t="s">
        <v>6601</v>
      </c>
      <c r="B1474" s="48" t="s">
        <v>5113</v>
      </c>
      <c r="C1474" s="8" t="s">
        <v>6539</v>
      </c>
      <c r="D1474" s="14" t="s">
        <v>6540</v>
      </c>
      <c r="E1474" s="14" t="str">
        <f t="shared" si="23"/>
        <v>038253</v>
      </c>
      <c r="F1474" s="3" t="s">
        <v>5006</v>
      </c>
      <c r="G1474" s="3" t="s">
        <v>6600</v>
      </c>
      <c r="H1474" s="3" t="s">
        <v>7</v>
      </c>
      <c r="I1474" s="3" t="str">
        <f>IFERROR(VLOOKUP(E1474,[2]Sheet1!$C:$D,2,0),"TIPO III - Não classificada")</f>
        <v>TIPO III (EM DIT)</v>
      </c>
      <c r="J1474" s="3">
        <v>47171</v>
      </c>
      <c r="K1474" s="86"/>
      <c r="L1474" s="117" t="str">
        <f>IF(SUMIFS('MUSD26-30'!B:B,'MUSD26-30'!A:A,ListaUsinas!E1474)=0,"",SUMIFS('MUSD26-30'!B:B,'MUSD26-30'!A:A,ListaUsinas!E1474))</f>
        <v/>
      </c>
      <c r="M1474" s="117" t="str">
        <f>IF(SUMIFS(MUSD!C:C,MUSD!A:A,ListaUsinas!E1474)=0,"",SUMIFS(MUSD!C:C,MUSD!A:A,ListaUsinas!E1474))</f>
        <v/>
      </c>
      <c r="N1474" s="46" t="s">
        <v>8626</v>
      </c>
      <c r="O1474" s="50"/>
      <c r="P1474" s="79"/>
      <c r="Q1474" s="79"/>
      <c r="R1474" s="79"/>
      <c r="S1474" s="79"/>
      <c r="T1474" s="79"/>
      <c r="U1474" s="79"/>
      <c r="V1474" s="79"/>
      <c r="W1474" s="78"/>
      <c r="Y1474" s="1"/>
      <c r="Z1474" s="1"/>
      <c r="AA1474" s="1"/>
      <c r="AB1474" s="1"/>
      <c r="AC1474" s="1"/>
      <c r="AD1474" s="1"/>
      <c r="AE1474" s="1"/>
      <c r="AF1474" s="1"/>
      <c r="AG1474" s="1"/>
      <c r="AH1474" s="1"/>
    </row>
    <row r="1475" spans="1:34" x14ac:dyDescent="0.25">
      <c r="A1475" s="3" t="s">
        <v>6634</v>
      </c>
      <c r="B1475" s="48" t="s">
        <v>5112</v>
      </c>
      <c r="C1475" s="8" t="s">
        <v>6541</v>
      </c>
      <c r="D1475" s="14" t="s">
        <v>6542</v>
      </c>
      <c r="E1475" s="14" t="str">
        <f t="shared" si="23"/>
        <v>076031</v>
      </c>
      <c r="F1475" s="3" t="s">
        <v>4512</v>
      </c>
      <c r="G1475" s="3" t="s">
        <v>6600</v>
      </c>
      <c r="H1475" s="3" t="s">
        <v>6</v>
      </c>
      <c r="I1475" s="3" t="str">
        <f>IFERROR(VLOOKUP(E1475,[2]Sheet1!$C:$D,2,0),"TIPO III - Não classificada")</f>
        <v>TIPO III (EM DIT)</v>
      </c>
      <c r="J1475" s="3">
        <v>10935</v>
      </c>
      <c r="K1475" s="86"/>
      <c r="L1475" s="117" t="str">
        <f>IF(SUMIFS('MUSD26-30'!B:B,'MUSD26-30'!A:A,ListaUsinas!E1475)=0,"",SUMIFS('MUSD26-30'!B:B,'MUSD26-30'!A:A,ListaUsinas!E1475))</f>
        <v/>
      </c>
      <c r="M1475" s="117" t="str">
        <f>IF(SUMIFS(MUSD!C:C,MUSD!A:A,ListaUsinas!E1475)=0,"",SUMIFS(MUSD!C:C,MUSD!A:A,ListaUsinas!E1475))</f>
        <v/>
      </c>
      <c r="N1475" s="46" t="s">
        <v>8529</v>
      </c>
      <c r="O1475" s="50"/>
      <c r="P1475" s="79"/>
      <c r="Q1475" s="79"/>
      <c r="R1475" s="79"/>
      <c r="S1475" s="79"/>
      <c r="T1475" s="79"/>
      <c r="U1475" s="79"/>
      <c r="V1475" s="79"/>
      <c r="W1475" s="78"/>
      <c r="Y1475" s="1"/>
      <c r="Z1475" s="1"/>
      <c r="AA1475" s="1"/>
      <c r="AB1475" s="1"/>
      <c r="AC1475" s="1"/>
      <c r="AD1475" s="1"/>
      <c r="AE1475" s="1"/>
      <c r="AF1475" s="1"/>
      <c r="AG1475" s="1"/>
      <c r="AH1475" s="1"/>
    </row>
    <row r="1476" spans="1:34" x14ac:dyDescent="0.25">
      <c r="A1476" s="3" t="s">
        <v>6634</v>
      </c>
      <c r="B1476" s="48" t="s">
        <v>5112</v>
      </c>
      <c r="C1476" s="8" t="s">
        <v>6543</v>
      </c>
      <c r="D1476" s="14" t="s">
        <v>6544</v>
      </c>
      <c r="E1476" s="14" t="str">
        <f t="shared" si="23"/>
        <v>076032</v>
      </c>
      <c r="F1476" s="3" t="s">
        <v>4512</v>
      </c>
      <c r="G1476" s="3" t="s">
        <v>6600</v>
      </c>
      <c r="H1476" s="3" t="s">
        <v>6</v>
      </c>
      <c r="I1476" s="3" t="str">
        <f>IFERROR(VLOOKUP(E1476,[2]Sheet1!$C:$D,2,0),"TIPO III - Não classificada")</f>
        <v>TIPO III (EM DIT)</v>
      </c>
      <c r="J1476" s="3">
        <v>10935</v>
      </c>
      <c r="K1476" s="86"/>
      <c r="L1476" s="117" t="str">
        <f>IF(SUMIFS('MUSD26-30'!B:B,'MUSD26-30'!A:A,ListaUsinas!E1476)=0,"",SUMIFS('MUSD26-30'!B:B,'MUSD26-30'!A:A,ListaUsinas!E1476))</f>
        <v/>
      </c>
      <c r="M1476" s="117" t="str">
        <f>IF(SUMIFS(MUSD!C:C,MUSD!A:A,ListaUsinas!E1476)=0,"",SUMIFS(MUSD!C:C,MUSD!A:A,ListaUsinas!E1476))</f>
        <v/>
      </c>
      <c r="N1476" s="46" t="s">
        <v>8529</v>
      </c>
      <c r="O1476" s="50"/>
      <c r="P1476" s="79"/>
      <c r="Q1476" s="79"/>
      <c r="R1476" s="79"/>
      <c r="S1476" s="79"/>
      <c r="T1476" s="79"/>
      <c r="U1476" s="79"/>
      <c r="V1476" s="79"/>
      <c r="W1476" s="78"/>
      <c r="Y1476" s="1"/>
      <c r="Z1476" s="1"/>
      <c r="AA1476" s="1"/>
      <c r="AB1476" s="1"/>
      <c r="AC1476" s="1"/>
      <c r="AD1476" s="1"/>
      <c r="AE1476" s="1"/>
      <c r="AF1476" s="1"/>
      <c r="AG1476" s="1"/>
      <c r="AH1476" s="1"/>
    </row>
    <row r="1477" spans="1:34" x14ac:dyDescent="0.25">
      <c r="A1477" s="3" t="s">
        <v>6634</v>
      </c>
      <c r="B1477" s="48" t="s">
        <v>5112</v>
      </c>
      <c r="C1477" s="8" t="s">
        <v>6545</v>
      </c>
      <c r="D1477" s="14" t="s">
        <v>6546</v>
      </c>
      <c r="E1477" s="14" t="str">
        <f t="shared" si="23"/>
        <v>076033</v>
      </c>
      <c r="F1477" s="3" t="s">
        <v>4512</v>
      </c>
      <c r="G1477" s="3" t="s">
        <v>6600</v>
      </c>
      <c r="H1477" s="3" t="s">
        <v>6</v>
      </c>
      <c r="I1477" s="3" t="str">
        <f>IFERROR(VLOOKUP(E1477,[2]Sheet1!$C:$D,2,0),"TIPO III - Não classificada")</f>
        <v>TIPO III (EM DIT)</v>
      </c>
      <c r="J1477" s="3">
        <v>10935</v>
      </c>
      <c r="K1477" s="86"/>
      <c r="L1477" s="117" t="str">
        <f>IF(SUMIFS('MUSD26-30'!B:B,'MUSD26-30'!A:A,ListaUsinas!E1477)=0,"",SUMIFS('MUSD26-30'!B:B,'MUSD26-30'!A:A,ListaUsinas!E1477))</f>
        <v/>
      </c>
      <c r="M1477" s="117" t="str">
        <f>IF(SUMIFS(MUSD!C:C,MUSD!A:A,ListaUsinas!E1477)=0,"",SUMIFS(MUSD!C:C,MUSD!A:A,ListaUsinas!E1477))</f>
        <v/>
      </c>
      <c r="N1477" s="46" t="s">
        <v>8529</v>
      </c>
      <c r="O1477" s="50"/>
      <c r="P1477" s="79"/>
      <c r="Q1477" s="79"/>
      <c r="R1477" s="79"/>
      <c r="S1477" s="79"/>
      <c r="T1477" s="79"/>
      <c r="U1477" s="79"/>
      <c r="V1477" s="79"/>
      <c r="W1477" s="78"/>
      <c r="Y1477" s="1"/>
      <c r="Z1477" s="1"/>
      <c r="AA1477" s="1"/>
      <c r="AB1477" s="1"/>
      <c r="AC1477" s="1"/>
      <c r="AD1477" s="1"/>
      <c r="AE1477" s="1"/>
      <c r="AF1477" s="1"/>
      <c r="AG1477" s="1"/>
      <c r="AH1477" s="1"/>
    </row>
    <row r="1478" spans="1:34" x14ac:dyDescent="0.25">
      <c r="A1478" s="3" t="s">
        <v>8698</v>
      </c>
      <c r="B1478" s="48" t="s">
        <v>3929</v>
      </c>
      <c r="C1478" s="8" t="s">
        <v>6575</v>
      </c>
      <c r="D1478" s="14" t="s">
        <v>6576</v>
      </c>
      <c r="E1478" s="14" t="str">
        <f t="shared" si="23"/>
        <v>075590</v>
      </c>
      <c r="F1478" s="3" t="s">
        <v>3935</v>
      </c>
      <c r="G1478" s="3" t="s">
        <v>6600</v>
      </c>
      <c r="H1478" s="3" t="s">
        <v>7</v>
      </c>
      <c r="I1478" s="3" t="str">
        <f>IFERROR(VLOOKUP(E1478,[2]Sheet1!$C:$D,2,0),"TIPO III - Não classificada")</f>
        <v>TIPO III</v>
      </c>
      <c r="J1478" s="3"/>
      <c r="K1478" s="86"/>
      <c r="L1478" s="117" t="str">
        <f>IF(SUMIFS('MUSD26-30'!B:B,'MUSD26-30'!A:A,ListaUsinas!E1478)=0,"",SUMIFS('MUSD26-30'!B:B,'MUSD26-30'!A:A,ListaUsinas!E1478))</f>
        <v/>
      </c>
      <c r="M1478" s="117" t="str">
        <f>IF(SUMIFS(MUSD!C:C,MUSD!A:A,ListaUsinas!E1478)=0,"",SUMIFS(MUSD!C:C,MUSD!A:A,ListaUsinas!E1478))</f>
        <v/>
      </c>
      <c r="N1478" s="46" t="s">
        <v>8627</v>
      </c>
      <c r="O1478" s="50"/>
      <c r="P1478" s="79"/>
      <c r="Q1478" s="79"/>
      <c r="R1478" s="79"/>
      <c r="S1478" s="79"/>
      <c r="T1478" s="79"/>
      <c r="U1478" s="79"/>
      <c r="V1478" s="79"/>
      <c r="W1478" s="78"/>
      <c r="Y1478" s="1"/>
      <c r="Z1478" s="1"/>
      <c r="AA1478" s="1"/>
      <c r="AB1478" s="1"/>
      <c r="AC1478" s="1"/>
      <c r="AD1478" s="1"/>
      <c r="AE1478" s="1"/>
      <c r="AF1478" s="1"/>
      <c r="AG1478" s="1"/>
      <c r="AH1478" s="20"/>
    </row>
    <row r="1479" spans="1:34" x14ac:dyDescent="0.25">
      <c r="A1479" s="3" t="s">
        <v>6601</v>
      </c>
      <c r="B1479" s="48" t="s">
        <v>5112</v>
      </c>
      <c r="C1479" s="8" t="s">
        <v>811</v>
      </c>
      <c r="D1479" s="14" t="s">
        <v>6577</v>
      </c>
      <c r="E1479" s="14" t="str">
        <f t="shared" si="23"/>
        <v>026867</v>
      </c>
      <c r="F1479" s="3" t="s">
        <v>4276</v>
      </c>
      <c r="G1479" s="3" t="s">
        <v>6600</v>
      </c>
      <c r="H1479" s="3" t="s">
        <v>7</v>
      </c>
      <c r="I1479" s="3" t="str">
        <f>IFERROR(VLOOKUP(E1479,[2]Sheet1!$C:$D,2,0),"TIPO III - Não classificada")</f>
        <v>TIPO III - Não classificada</v>
      </c>
      <c r="J1479" s="3"/>
      <c r="K1479" s="86"/>
      <c r="L1479" s="117" t="str">
        <f>IF(SUMIFS('MUSD26-30'!B:B,'MUSD26-30'!A:A,ListaUsinas!E1479)=0,"",SUMIFS('MUSD26-30'!B:B,'MUSD26-30'!A:A,ListaUsinas!E1479))</f>
        <v/>
      </c>
      <c r="M1479" s="117" t="str">
        <f>IF(SUMIFS(MUSD!C:C,MUSD!A:A,ListaUsinas!E1479)=0,"",SUMIFS(MUSD!C:C,MUSD!A:A,ListaUsinas!E1479))</f>
        <v/>
      </c>
      <c r="N1479" s="46" t="s">
        <v>8520</v>
      </c>
      <c r="O1479" s="50"/>
      <c r="P1479" s="79"/>
      <c r="Q1479" s="79"/>
      <c r="R1479" s="79"/>
      <c r="S1479" s="79"/>
      <c r="T1479" s="79"/>
      <c r="U1479" s="79"/>
      <c r="V1479" s="79"/>
      <c r="W1479" s="78"/>
      <c r="Y1479" s="1"/>
      <c r="Z1479" s="1"/>
      <c r="AA1479" s="1"/>
      <c r="AB1479" s="1"/>
      <c r="AC1479" s="1"/>
      <c r="AD1479" s="1"/>
      <c r="AE1479" s="1"/>
      <c r="AF1479" s="1"/>
      <c r="AG1479" s="1"/>
      <c r="AH1479" s="1"/>
    </row>
    <row r="1480" spans="1:34" x14ac:dyDescent="0.25">
      <c r="A1480" s="3" t="s">
        <v>8698</v>
      </c>
      <c r="B1480" s="48" t="s">
        <v>3929</v>
      </c>
      <c r="C1480" s="8" t="s">
        <v>6588</v>
      </c>
      <c r="D1480" s="14" t="s">
        <v>6578</v>
      </c>
      <c r="E1480" s="14" t="str">
        <f t="shared" si="23"/>
        <v>029460</v>
      </c>
      <c r="F1480" s="3" t="s">
        <v>3934</v>
      </c>
      <c r="G1480" s="3" t="s">
        <v>6600</v>
      </c>
      <c r="H1480" s="3" t="s">
        <v>7</v>
      </c>
      <c r="I1480" s="3" t="str">
        <f>IFERROR(VLOOKUP(E1480,[2]Sheet1!$C:$D,2,0),"TIPO III - Não classificada")</f>
        <v>TIPO III - Não classificada</v>
      </c>
      <c r="J1480" s="3"/>
      <c r="K1480" s="86"/>
      <c r="L1480" s="117" t="str">
        <f>IF(SUMIFS('MUSD26-30'!B:B,'MUSD26-30'!A:A,ListaUsinas!E1480)=0,"",SUMIFS('MUSD26-30'!B:B,'MUSD26-30'!A:A,ListaUsinas!E1480))</f>
        <v/>
      </c>
      <c r="M1480" s="117" t="str">
        <f>IF(SUMIFS(MUSD!C:C,MUSD!A:A,ListaUsinas!E1480)=0,"",SUMIFS(MUSD!C:C,MUSD!A:A,ListaUsinas!E1480))</f>
        <v/>
      </c>
      <c r="N1480" s="46" t="s">
        <v>8529</v>
      </c>
      <c r="O1480" s="50"/>
      <c r="P1480" s="79"/>
      <c r="Q1480" s="79"/>
      <c r="R1480" s="79"/>
      <c r="S1480" s="79"/>
      <c r="T1480" s="79"/>
      <c r="U1480" s="79"/>
      <c r="V1480" s="79"/>
      <c r="W1480" s="78"/>
      <c r="Y1480" s="1"/>
      <c r="Z1480" s="1"/>
      <c r="AA1480" s="1"/>
      <c r="AB1480" s="1"/>
      <c r="AC1480" s="1"/>
      <c r="AD1480" s="1"/>
      <c r="AE1480" s="1"/>
      <c r="AF1480" s="1"/>
      <c r="AG1480" s="1"/>
      <c r="AH1480" s="1"/>
    </row>
    <row r="1481" spans="1:34" x14ac:dyDescent="0.25">
      <c r="A1481" s="3" t="s">
        <v>6601</v>
      </c>
      <c r="B1481" s="48" t="s">
        <v>5112</v>
      </c>
      <c r="C1481" s="8" t="s">
        <v>6589</v>
      </c>
      <c r="D1481" s="14" t="s">
        <v>6579</v>
      </c>
      <c r="E1481" s="14" t="str">
        <f t="shared" si="23"/>
        <v>035427</v>
      </c>
      <c r="F1481" s="3" t="s">
        <v>4276</v>
      </c>
      <c r="G1481" s="3" t="s">
        <v>6600</v>
      </c>
      <c r="H1481" s="3" t="s">
        <v>7</v>
      </c>
      <c r="I1481" s="3" t="str">
        <f>IFERROR(VLOOKUP(E1481,[2]Sheet1!$C:$D,2,0),"TIPO III - Não classificada")</f>
        <v>TIPO III - Não classificada</v>
      </c>
      <c r="J1481" s="3"/>
      <c r="K1481" s="86"/>
      <c r="L1481" s="117" t="str">
        <f>IF(SUMIFS('MUSD26-30'!B:B,'MUSD26-30'!A:A,ListaUsinas!E1481)=0,"",SUMIFS('MUSD26-30'!B:B,'MUSD26-30'!A:A,ListaUsinas!E1481))</f>
        <v/>
      </c>
      <c r="M1481" s="117" t="str">
        <f>IF(SUMIFS(MUSD!C:C,MUSD!A:A,ListaUsinas!E1481)=0,"",SUMIFS(MUSD!C:C,MUSD!A:A,ListaUsinas!E1481))</f>
        <v/>
      </c>
      <c r="N1481" s="46" t="s">
        <v>8521</v>
      </c>
      <c r="O1481" s="50"/>
      <c r="P1481" s="79"/>
      <c r="Q1481" s="79"/>
      <c r="R1481" s="79"/>
      <c r="S1481" s="79"/>
      <c r="T1481" s="79"/>
      <c r="U1481" s="79"/>
      <c r="V1481" s="79"/>
      <c r="W1481" s="78"/>
      <c r="Y1481" s="1"/>
      <c r="Z1481" s="1"/>
      <c r="AA1481" s="1"/>
      <c r="AB1481" s="1"/>
      <c r="AC1481" s="1"/>
      <c r="AD1481" s="1"/>
      <c r="AE1481" s="1"/>
      <c r="AF1481" s="1"/>
      <c r="AG1481" s="1"/>
      <c r="AH1481" s="1"/>
    </row>
    <row r="1482" spans="1:34" x14ac:dyDescent="0.25">
      <c r="A1482" s="3" t="s">
        <v>7932</v>
      </c>
      <c r="B1482" s="48" t="s">
        <v>3929</v>
      </c>
      <c r="C1482" s="8" t="s">
        <v>6590</v>
      </c>
      <c r="D1482" s="14" t="s">
        <v>6580</v>
      </c>
      <c r="E1482" s="14" t="str">
        <f t="shared" si="23"/>
        <v>045313</v>
      </c>
      <c r="F1482" s="3" t="s">
        <v>489</v>
      </c>
      <c r="G1482" s="3" t="s">
        <v>940</v>
      </c>
      <c r="H1482" s="3" t="s">
        <v>7</v>
      </c>
      <c r="I1482" s="3" t="str">
        <f>IFERROR(VLOOKUP(E1482,[2]Sheet1!$C:$D,2,0),"TIPO III - Não classificada")</f>
        <v>TIPO III - Não classificada</v>
      </c>
      <c r="J1482" s="3">
        <v>46414</v>
      </c>
      <c r="K1482" s="86"/>
      <c r="L1482" s="117" t="str">
        <f>IF(SUMIFS('MUSD26-30'!B:B,'MUSD26-30'!A:A,ListaUsinas!E1482)=0,"",SUMIFS('MUSD26-30'!B:B,'MUSD26-30'!A:A,ListaUsinas!E1482))</f>
        <v/>
      </c>
      <c r="M1482" s="117">
        <f>IF(SUMIFS(MUSD!C:C,MUSD!A:A,ListaUsinas!E1482)=0,"",SUMIFS(MUSD!C:C,MUSD!A:A,ListaUsinas!E1482))</f>
        <v>1.5</v>
      </c>
      <c r="N1482" s="46" t="s">
        <v>8691</v>
      </c>
      <c r="O1482" s="50"/>
      <c r="P1482" s="79"/>
      <c r="Q1482" s="79"/>
      <c r="R1482" s="79"/>
      <c r="S1482" s="79"/>
      <c r="T1482" s="79"/>
      <c r="U1482" s="79"/>
      <c r="V1482" s="79"/>
      <c r="W1482" s="78"/>
      <c r="Y1482" s="1"/>
      <c r="Z1482" s="1"/>
      <c r="AA1482" s="1"/>
      <c r="AB1482" s="1"/>
      <c r="AC1482" s="1"/>
      <c r="AD1482" s="1"/>
      <c r="AE1482" s="1"/>
      <c r="AF1482" s="1"/>
      <c r="AG1482" s="1"/>
      <c r="AH1482" s="1"/>
    </row>
    <row r="1483" spans="1:34" x14ac:dyDescent="0.25">
      <c r="A1483" s="3" t="s">
        <v>8698</v>
      </c>
      <c r="B1483" s="48" t="s">
        <v>3929</v>
      </c>
      <c r="C1483" s="8" t="s">
        <v>6591</v>
      </c>
      <c r="D1483" s="14" t="s">
        <v>6581</v>
      </c>
      <c r="E1483" s="14" t="str">
        <f t="shared" si="23"/>
        <v>072135</v>
      </c>
      <c r="F1483" s="3" t="s">
        <v>1876</v>
      </c>
      <c r="G1483" s="3" t="s">
        <v>6600</v>
      </c>
      <c r="H1483" s="3" t="s">
        <v>7</v>
      </c>
      <c r="I1483" s="3" t="str">
        <f>IFERROR(VLOOKUP(E1483,[2]Sheet1!$C:$D,2,0),"TIPO III - Não classificada")</f>
        <v>TIPO III - Não classificada</v>
      </c>
      <c r="J1483" s="3"/>
      <c r="K1483" s="86"/>
      <c r="L1483" s="117" t="str">
        <f>IF(SUMIFS('MUSD26-30'!B:B,'MUSD26-30'!A:A,ListaUsinas!E1483)=0,"",SUMIFS('MUSD26-30'!B:B,'MUSD26-30'!A:A,ListaUsinas!E1483))</f>
        <v/>
      </c>
      <c r="M1483" s="117" t="str">
        <f>IF(SUMIFS(MUSD!C:C,MUSD!A:A,ListaUsinas!E1483)=0,"",SUMIFS(MUSD!C:C,MUSD!A:A,ListaUsinas!E1483))</f>
        <v/>
      </c>
      <c r="N1483" s="46" t="s">
        <v>8628</v>
      </c>
      <c r="O1483" s="50"/>
      <c r="P1483" s="79"/>
      <c r="Q1483" s="79"/>
      <c r="R1483" s="79"/>
      <c r="S1483" s="79"/>
      <c r="T1483" s="79"/>
      <c r="U1483" s="79"/>
      <c r="V1483" s="79"/>
      <c r="W1483" s="78"/>
      <c r="Y1483" s="1"/>
      <c r="Z1483" s="1"/>
      <c r="AA1483" s="1"/>
      <c r="AB1483" s="1"/>
      <c r="AC1483" s="1"/>
      <c r="AD1483" s="1"/>
      <c r="AE1483" s="1"/>
      <c r="AF1483" s="1"/>
      <c r="AG1483" s="1"/>
      <c r="AH1483" s="1"/>
    </row>
    <row r="1484" spans="1:34" x14ac:dyDescent="0.25">
      <c r="A1484" s="3" t="s">
        <v>6634</v>
      </c>
      <c r="B1484" s="48" t="s">
        <v>3929</v>
      </c>
      <c r="C1484" s="8" t="s">
        <v>6592</v>
      </c>
      <c r="D1484" s="14" t="s">
        <v>6583</v>
      </c>
      <c r="E1484" s="14" t="str">
        <f t="shared" si="23"/>
        <v>074532</v>
      </c>
      <c r="F1484" s="3" t="s">
        <v>3938</v>
      </c>
      <c r="G1484" s="3" t="s">
        <v>6599</v>
      </c>
      <c r="H1484" s="3" t="s">
        <v>6</v>
      </c>
      <c r="I1484" s="3" t="str">
        <f>IFERROR(VLOOKUP(E1484,[2]Sheet1!$C:$D,2,0),"TIPO III - Não classificada")</f>
        <v>TIPO III - Não classificada</v>
      </c>
      <c r="J1484" s="3">
        <v>48666</v>
      </c>
      <c r="K1484" s="86">
        <v>46023</v>
      </c>
      <c r="L1484" s="117" t="str">
        <f>IF(SUMIFS('MUSD26-30'!B:B,'MUSD26-30'!A:A,ListaUsinas!E1484)=0,"",SUMIFS('MUSD26-30'!B:B,'MUSD26-30'!A:A,ListaUsinas!E1484))</f>
        <v/>
      </c>
      <c r="M1484" s="117">
        <f>IF(SUMIFS(MUSD!C:C,MUSD!A:A,ListaUsinas!E1484)=0,"",SUMIFS(MUSD!C:C,MUSD!A:A,ListaUsinas!E1484))</f>
        <v>2.5</v>
      </c>
      <c r="N1484" s="46" t="s">
        <v>8529</v>
      </c>
      <c r="O1484" s="50"/>
      <c r="P1484" s="79"/>
      <c r="Q1484" s="79"/>
      <c r="R1484" s="79"/>
      <c r="S1484" s="79"/>
      <c r="T1484" s="79"/>
      <c r="U1484" s="79"/>
      <c r="V1484" s="79"/>
      <c r="W1484" s="78"/>
      <c r="Y1484" s="1"/>
      <c r="Z1484" s="1"/>
      <c r="AA1484" s="1"/>
      <c r="AB1484" s="1"/>
      <c r="AC1484" s="1"/>
      <c r="AD1484" s="1"/>
      <c r="AE1484" s="1"/>
      <c r="AF1484" s="1"/>
      <c r="AG1484" s="1"/>
      <c r="AH1484" s="1"/>
    </row>
    <row r="1485" spans="1:34" x14ac:dyDescent="0.25">
      <c r="A1485" s="3" t="s">
        <v>8698</v>
      </c>
      <c r="B1485" s="48" t="s">
        <v>3929</v>
      </c>
      <c r="C1485" s="8" t="s">
        <v>6593</v>
      </c>
      <c r="D1485" s="14" t="s">
        <v>6584</v>
      </c>
      <c r="E1485" s="14" t="str">
        <f t="shared" si="23"/>
        <v>074707</v>
      </c>
      <c r="F1485" s="3" t="s">
        <v>1876</v>
      </c>
      <c r="G1485" s="3" t="s">
        <v>6599</v>
      </c>
      <c r="H1485" s="3" t="s">
        <v>7</v>
      </c>
      <c r="I1485" s="3" t="str">
        <f>IFERROR(VLOOKUP(E1485,[2]Sheet1!$C:$D,2,0),"TIPO III - Não classificada")</f>
        <v>TIPO III</v>
      </c>
      <c r="J1485" s="3" t="s">
        <v>8528</v>
      </c>
      <c r="K1485" s="86">
        <v>46419</v>
      </c>
      <c r="L1485" s="117" t="str">
        <f>IF(SUMIFS('MUSD26-30'!B:B,'MUSD26-30'!A:A,ListaUsinas!E1485)=0,"",SUMIFS('MUSD26-30'!B:B,'MUSD26-30'!A:A,ListaUsinas!E1485))</f>
        <v/>
      </c>
      <c r="M1485" s="117" t="str">
        <f>IF(SUMIFS(MUSD!C:C,MUSD!A:A,ListaUsinas!E1485)=0,"",SUMIFS(MUSD!C:C,MUSD!A:A,ListaUsinas!E1485))</f>
        <v/>
      </c>
      <c r="N1485" s="46" t="s">
        <v>8629</v>
      </c>
      <c r="O1485" s="50"/>
      <c r="P1485" s="79"/>
      <c r="Q1485" s="79"/>
      <c r="R1485" s="79"/>
      <c r="S1485" s="79"/>
      <c r="T1485" s="79"/>
      <c r="U1485" s="79"/>
      <c r="V1485" s="79"/>
      <c r="W1485" s="78"/>
      <c r="Y1485" s="1"/>
      <c r="Z1485" s="1"/>
      <c r="AA1485" s="1"/>
      <c r="AB1485" s="1"/>
      <c r="AC1485" s="1"/>
      <c r="AD1485" s="1"/>
      <c r="AE1485" s="1"/>
      <c r="AF1485" s="1"/>
      <c r="AG1485" s="1"/>
      <c r="AH1485" s="1"/>
    </row>
    <row r="1486" spans="1:34" ht="60" x14ac:dyDescent="0.25">
      <c r="A1486" s="3" t="s">
        <v>6601</v>
      </c>
      <c r="B1486" s="48" t="s">
        <v>3929</v>
      </c>
      <c r="C1486" s="8" t="s">
        <v>6594</v>
      </c>
      <c r="D1486" s="14" t="s">
        <v>6585</v>
      </c>
      <c r="E1486" s="14" t="str">
        <f t="shared" si="23"/>
        <v>074986</v>
      </c>
      <c r="F1486" s="3" t="s">
        <v>1900</v>
      </c>
      <c r="G1486" s="3" t="s">
        <v>6599</v>
      </c>
      <c r="H1486" s="3" t="s">
        <v>7</v>
      </c>
      <c r="I1486" s="3" t="str">
        <f>IFERROR(VLOOKUP(E1486,[2]Sheet1!$C:$D,2,0),"TIPO III - Não classificada")</f>
        <v>TIPO III - Não classificada</v>
      </c>
      <c r="J1486" s="3">
        <v>47303</v>
      </c>
      <c r="K1486" s="86"/>
      <c r="L1486" s="117" t="str">
        <f>IF(SUMIFS('MUSD26-30'!B:B,'MUSD26-30'!A:A,ListaUsinas!E1486)=0,"",SUMIFS('MUSD26-30'!B:B,'MUSD26-30'!A:A,ListaUsinas!E1486))</f>
        <v/>
      </c>
      <c r="M1486" s="117" t="str">
        <f>IF(SUMIFS(MUSD!C:C,MUSD!A:A,ListaUsinas!E1486)=0,"",SUMIFS(MUSD!C:C,MUSD!A:A,ListaUsinas!E1486))</f>
        <v/>
      </c>
      <c r="N1486" s="46" t="s">
        <v>8630</v>
      </c>
      <c r="O1486" s="50"/>
      <c r="P1486" s="79"/>
      <c r="Q1486" s="79"/>
      <c r="R1486" s="79"/>
      <c r="S1486" s="79"/>
      <c r="T1486" s="79"/>
      <c r="U1486" s="79"/>
      <c r="V1486" s="79"/>
      <c r="W1486" s="78"/>
      <c r="Y1486" s="1"/>
      <c r="Z1486" s="1"/>
      <c r="AA1486" s="1"/>
      <c r="AB1486" s="1"/>
      <c r="AC1486" s="1"/>
      <c r="AD1486" s="1"/>
      <c r="AE1486" s="1"/>
      <c r="AF1486" s="1"/>
      <c r="AG1486" s="1"/>
      <c r="AH1486" s="1"/>
    </row>
    <row r="1487" spans="1:34" x14ac:dyDescent="0.25">
      <c r="A1487" s="3" t="s">
        <v>6634</v>
      </c>
      <c r="B1487" s="48" t="s">
        <v>3929</v>
      </c>
      <c r="C1487" s="8" t="s">
        <v>6595</v>
      </c>
      <c r="D1487" s="14" t="s">
        <v>6586</v>
      </c>
      <c r="E1487" s="14" t="str">
        <f t="shared" si="23"/>
        <v>076034</v>
      </c>
      <c r="F1487" s="3" t="s">
        <v>3938</v>
      </c>
      <c r="G1487" s="3" t="s">
        <v>6600</v>
      </c>
      <c r="H1487" s="3" t="s">
        <v>6</v>
      </c>
      <c r="I1487" s="3" t="str">
        <f>IFERROR(VLOOKUP(E1487,[2]Sheet1!$C:$D,2,0),"TIPO III - Não classificada")</f>
        <v>TIPO III - Não classificada</v>
      </c>
      <c r="J1487" s="3">
        <v>48073</v>
      </c>
      <c r="K1487" s="86">
        <v>46023</v>
      </c>
      <c r="L1487" s="117" t="str">
        <f>IF(SUMIFS('MUSD26-30'!B:B,'MUSD26-30'!A:A,ListaUsinas!E1487)=0,"",SUMIFS('MUSD26-30'!B:B,'MUSD26-30'!A:A,ListaUsinas!E1487))</f>
        <v/>
      </c>
      <c r="M1487" s="117">
        <f>IF(SUMIFS(MUSD!C:C,MUSD!A:A,ListaUsinas!E1487)=0,"",SUMIFS(MUSD!C:C,MUSD!A:A,ListaUsinas!E1487))</f>
        <v>47.86</v>
      </c>
      <c r="N1487" s="46" t="s">
        <v>8631</v>
      </c>
      <c r="O1487" s="50"/>
      <c r="P1487" s="79"/>
      <c r="Q1487" s="79"/>
      <c r="R1487" s="79"/>
      <c r="S1487" s="79"/>
      <c r="T1487" s="79"/>
      <c r="U1487" s="79"/>
      <c r="V1487" s="79"/>
      <c r="W1487" s="78"/>
      <c r="Y1487" s="1"/>
      <c r="Z1487" s="1"/>
      <c r="AA1487" s="1"/>
      <c r="AB1487" s="1"/>
      <c r="AC1487" s="1"/>
      <c r="AD1487" s="1"/>
      <c r="AE1487" s="1"/>
      <c r="AF1487" s="1"/>
      <c r="AG1487" s="1"/>
      <c r="AH1487" s="1"/>
    </row>
    <row r="1488" spans="1:34" x14ac:dyDescent="0.25">
      <c r="A1488" s="3" t="s">
        <v>6601</v>
      </c>
      <c r="B1488" s="48" t="s">
        <v>5112</v>
      </c>
      <c r="C1488" s="8" t="s">
        <v>6596</v>
      </c>
      <c r="D1488" s="14" t="s">
        <v>6587</v>
      </c>
      <c r="E1488" s="14" t="str">
        <f t="shared" si="23"/>
        <v>072820</v>
      </c>
      <c r="F1488" s="3" t="s">
        <v>4276</v>
      </c>
      <c r="G1488" s="3" t="s">
        <v>6600</v>
      </c>
      <c r="H1488" s="3" t="s">
        <v>7</v>
      </c>
      <c r="I1488" s="3" t="str">
        <f>IFERROR(VLOOKUP(E1488,[2]Sheet1!$C:$D,2,0),"TIPO III - Não classificada")</f>
        <v>TIPO III - Não classificada</v>
      </c>
      <c r="J1488" s="3"/>
      <c r="K1488" s="86"/>
      <c r="L1488" s="117" t="str">
        <f>IF(SUMIFS('MUSD26-30'!B:B,'MUSD26-30'!A:A,ListaUsinas!E1488)=0,"",SUMIFS('MUSD26-30'!B:B,'MUSD26-30'!A:A,ListaUsinas!E1488))</f>
        <v/>
      </c>
      <c r="M1488" s="117" t="str">
        <f>IF(SUMIFS(MUSD!C:C,MUSD!A:A,ListaUsinas!E1488)=0,"",SUMIFS(MUSD!C:C,MUSD!A:A,ListaUsinas!E1488))</f>
        <v/>
      </c>
      <c r="N1488" s="46" t="s">
        <v>8520</v>
      </c>
      <c r="O1488" s="50"/>
      <c r="P1488" s="79"/>
      <c r="Q1488" s="79"/>
      <c r="R1488" s="79"/>
      <c r="S1488" s="79"/>
      <c r="T1488" s="79"/>
      <c r="U1488" s="79"/>
      <c r="V1488" s="79"/>
      <c r="W1488" s="78"/>
      <c r="Y1488" s="1"/>
      <c r="Z1488" s="1"/>
      <c r="AA1488" s="1"/>
      <c r="AB1488" s="1"/>
      <c r="AC1488" s="1"/>
      <c r="AD1488" s="1"/>
      <c r="AE1488" s="1"/>
      <c r="AF1488" s="1"/>
      <c r="AG1488" s="1"/>
      <c r="AH1488" s="1"/>
    </row>
    <row r="1489" spans="1:34" x14ac:dyDescent="0.25">
      <c r="A1489" s="3" t="s">
        <v>8698</v>
      </c>
      <c r="B1489" s="48" t="s">
        <v>5113</v>
      </c>
      <c r="C1489" s="8" t="s">
        <v>4969</v>
      </c>
      <c r="D1489" s="14" t="s">
        <v>4970</v>
      </c>
      <c r="E1489" s="14" t="str">
        <f t="shared" si="23"/>
        <v>046963</v>
      </c>
      <c r="F1489" s="3" t="s">
        <v>5006</v>
      </c>
      <c r="G1489" s="3" t="s">
        <v>6599</v>
      </c>
      <c r="H1489" s="3" t="s">
        <v>7</v>
      </c>
      <c r="I1489" s="3" t="str">
        <f>IFERROR(VLOOKUP(E1489,[2]Sheet1!$C:$D,2,0),"TIPO III - Não classificada")</f>
        <v>TIPO II-C</v>
      </c>
      <c r="J1489" s="3">
        <v>47177</v>
      </c>
      <c r="K1489" s="86">
        <v>45778</v>
      </c>
      <c r="L1489" s="117">
        <f>IF(SUMIFS('MUSD26-30'!B:B,'MUSD26-30'!A:A,ListaUsinas!E1489)=0,"",SUMIFS('MUSD26-30'!B:B,'MUSD26-30'!A:A,ListaUsinas!E1489))</f>
        <v>30</v>
      </c>
      <c r="M1489" s="117" t="str">
        <f>IF(SUMIFS(MUSD!C:C,MUSD!A:A,ListaUsinas!E1489)=0,"",SUMIFS(MUSD!C:C,MUSD!A:A,ListaUsinas!E1489))</f>
        <v/>
      </c>
      <c r="N1489" s="81" t="s">
        <v>5541</v>
      </c>
      <c r="O1489" s="50"/>
      <c r="P1489" s="79"/>
      <c r="Q1489" s="79"/>
      <c r="R1489" s="79"/>
      <c r="S1489" s="79"/>
      <c r="T1489" s="79"/>
      <c r="U1489" s="79"/>
      <c r="V1489" s="79"/>
      <c r="W1489" s="78"/>
      <c r="Y1489" s="1"/>
      <c r="Z1489" s="1"/>
      <c r="AA1489" s="1"/>
      <c r="AB1489" s="1"/>
      <c r="AC1489" s="1"/>
      <c r="AD1489" s="1"/>
      <c r="AE1489" s="1"/>
      <c r="AF1489" s="1"/>
      <c r="AG1489" s="1"/>
      <c r="AH1489" s="1"/>
    </row>
    <row r="1490" spans="1:34" x14ac:dyDescent="0.25">
      <c r="A1490" s="3" t="s">
        <v>8698</v>
      </c>
      <c r="B1490" s="48" t="s">
        <v>5113</v>
      </c>
      <c r="C1490" s="8" t="s">
        <v>4971</v>
      </c>
      <c r="D1490" s="14" t="s">
        <v>4972</v>
      </c>
      <c r="E1490" s="14" t="str">
        <f t="shared" si="23"/>
        <v>046964</v>
      </c>
      <c r="F1490" s="3" t="s">
        <v>5006</v>
      </c>
      <c r="G1490" s="3" t="s">
        <v>6599</v>
      </c>
      <c r="H1490" s="3" t="s">
        <v>7</v>
      </c>
      <c r="I1490" s="3" t="str">
        <f>IFERROR(VLOOKUP(E1490,[2]Sheet1!$C:$D,2,0),"TIPO III - Não classificada")</f>
        <v>TIPO II-C</v>
      </c>
      <c r="J1490" s="3">
        <v>47177</v>
      </c>
      <c r="K1490" s="86">
        <v>45778</v>
      </c>
      <c r="L1490" s="117">
        <f>IF(SUMIFS('MUSD26-30'!B:B,'MUSD26-30'!A:A,ListaUsinas!E1490)=0,"",SUMIFS('MUSD26-30'!B:B,'MUSD26-30'!A:A,ListaUsinas!E1490))</f>
        <v>30</v>
      </c>
      <c r="M1490" s="117" t="str">
        <f>IF(SUMIFS(MUSD!C:C,MUSD!A:A,ListaUsinas!E1490)=0,"",SUMIFS(MUSD!C:C,MUSD!A:A,ListaUsinas!E1490))</f>
        <v/>
      </c>
      <c r="N1490" s="81" t="s">
        <v>5541</v>
      </c>
      <c r="O1490" s="50"/>
      <c r="P1490" s="79"/>
      <c r="Q1490" s="79"/>
      <c r="R1490" s="79"/>
      <c r="S1490" s="79"/>
      <c r="T1490" s="79"/>
      <c r="U1490" s="79"/>
      <c r="V1490" s="79"/>
      <c r="W1490" s="78"/>
      <c r="Y1490" s="1"/>
      <c r="Z1490" s="1"/>
      <c r="AA1490" s="1"/>
      <c r="AB1490" s="1"/>
      <c r="AC1490" s="1"/>
      <c r="AD1490" s="1"/>
      <c r="AE1490" s="1"/>
      <c r="AF1490" s="1"/>
      <c r="AG1490" s="1"/>
      <c r="AH1490" s="1"/>
    </row>
    <row r="1491" spans="1:34" x14ac:dyDescent="0.25">
      <c r="A1491" s="3" t="s">
        <v>7932</v>
      </c>
      <c r="B1491" s="83" t="s">
        <v>5454</v>
      </c>
      <c r="C1491" s="15" t="s">
        <v>5451</v>
      </c>
      <c r="D1491" s="14" t="s">
        <v>5455</v>
      </c>
      <c r="E1491" s="14" t="str">
        <f t="shared" si="23"/>
        <v>051424</v>
      </c>
      <c r="F1491" s="5" t="s">
        <v>4935</v>
      </c>
      <c r="G1491" s="3" t="s">
        <v>940</v>
      </c>
      <c r="H1491" s="3" t="s">
        <v>7</v>
      </c>
      <c r="I1491" s="3" t="str">
        <f>IFERROR(VLOOKUP(E1491,[2]Sheet1!$C:$D,2,0),"TIPO III - Não classificada")</f>
        <v>TIPO III - Não classificada</v>
      </c>
      <c r="J1491" s="5"/>
      <c r="K1491" s="86"/>
      <c r="L1491" s="117" t="str">
        <f>IF(SUMIFS('MUSD26-30'!B:B,'MUSD26-30'!A:A,ListaUsinas!E1491)=0,"",SUMIFS('MUSD26-30'!B:B,'MUSD26-30'!A:A,ListaUsinas!E1491))</f>
        <v/>
      </c>
      <c r="M1491" s="117" t="str">
        <f>IF(SUMIFS(MUSD!C:C,MUSD!A:A,ListaUsinas!E1491)=0,"",SUMIFS(MUSD!C:C,MUSD!A:A,ListaUsinas!E1491))</f>
        <v/>
      </c>
      <c r="N1491" s="81"/>
      <c r="O1491" s="50"/>
      <c r="P1491" s="79"/>
      <c r="Q1491" s="79"/>
      <c r="R1491" s="79"/>
      <c r="S1491" s="79"/>
      <c r="T1491" s="79"/>
      <c r="U1491" s="79"/>
      <c r="V1491" s="79"/>
      <c r="W1491" s="78"/>
      <c r="Y1491" s="1"/>
      <c r="Z1491" s="1"/>
      <c r="AA1491" s="1"/>
      <c r="AB1491" s="1"/>
      <c r="AC1491" s="1"/>
      <c r="AD1491" s="1"/>
      <c r="AE1491" s="1"/>
      <c r="AF1491" s="1"/>
      <c r="AG1491" s="1"/>
      <c r="AH1491" s="1"/>
    </row>
    <row r="1492" spans="1:34" x14ac:dyDescent="0.25">
      <c r="A1492" s="3" t="s">
        <v>7932</v>
      </c>
      <c r="B1492" s="83" t="s">
        <v>5454</v>
      </c>
      <c r="C1492" s="15" t="s">
        <v>5452</v>
      </c>
      <c r="D1492" s="14" t="s">
        <v>5456</v>
      </c>
      <c r="E1492" s="14" t="str">
        <f t="shared" si="23"/>
        <v>051456</v>
      </c>
      <c r="F1492" s="5" t="s">
        <v>4935</v>
      </c>
      <c r="G1492" s="3" t="s">
        <v>940</v>
      </c>
      <c r="H1492" s="3" t="s">
        <v>7</v>
      </c>
      <c r="I1492" s="3" t="str">
        <f>IFERROR(VLOOKUP(E1492,[2]Sheet1!$C:$D,2,0),"TIPO III - Não classificada")</f>
        <v>TIPO III - Não classificada</v>
      </c>
      <c r="J1492" s="5"/>
      <c r="K1492" s="86"/>
      <c r="L1492" s="117" t="str">
        <f>IF(SUMIFS('MUSD26-30'!B:B,'MUSD26-30'!A:A,ListaUsinas!E1492)=0,"",SUMIFS('MUSD26-30'!B:B,'MUSD26-30'!A:A,ListaUsinas!E1492))</f>
        <v/>
      </c>
      <c r="M1492" s="117" t="str">
        <f>IF(SUMIFS(MUSD!C:C,MUSD!A:A,ListaUsinas!E1492)=0,"",SUMIFS(MUSD!C:C,MUSD!A:A,ListaUsinas!E1492))</f>
        <v/>
      </c>
      <c r="N1492" s="81"/>
      <c r="O1492" s="50"/>
      <c r="P1492" s="79"/>
      <c r="Q1492" s="79"/>
      <c r="R1492" s="79"/>
      <c r="S1492" s="79"/>
      <c r="T1492" s="79"/>
      <c r="U1492" s="79"/>
      <c r="V1492" s="79"/>
      <c r="W1492" s="78"/>
      <c r="Y1492" s="1"/>
      <c r="Z1492" s="1"/>
      <c r="AA1492" s="1"/>
      <c r="AB1492" s="1"/>
      <c r="AC1492" s="1"/>
      <c r="AD1492" s="1"/>
      <c r="AE1492" s="1"/>
      <c r="AF1492" s="1"/>
      <c r="AG1492" s="1"/>
      <c r="AH1492" s="1"/>
    </row>
    <row r="1493" spans="1:34" x14ac:dyDescent="0.25">
      <c r="A1493" s="3" t="s">
        <v>7932</v>
      </c>
      <c r="B1493" s="83" t="s">
        <v>5454</v>
      </c>
      <c r="C1493" s="15" t="s">
        <v>5453</v>
      </c>
      <c r="D1493" s="14" t="s">
        <v>5457</v>
      </c>
      <c r="E1493" s="14" t="str">
        <f t="shared" si="23"/>
        <v>051464</v>
      </c>
      <c r="F1493" s="5" t="s">
        <v>4935</v>
      </c>
      <c r="G1493" s="3" t="s">
        <v>940</v>
      </c>
      <c r="H1493" s="3" t="s">
        <v>7</v>
      </c>
      <c r="I1493" s="3" t="str">
        <f>IFERROR(VLOOKUP(E1493,[2]Sheet1!$C:$D,2,0),"TIPO III - Não classificada")</f>
        <v>TIPO III - Não classificada</v>
      </c>
      <c r="J1493" s="5"/>
      <c r="K1493" s="86"/>
      <c r="L1493" s="117" t="str">
        <f>IF(SUMIFS('MUSD26-30'!B:B,'MUSD26-30'!A:A,ListaUsinas!E1493)=0,"",SUMIFS('MUSD26-30'!B:B,'MUSD26-30'!A:A,ListaUsinas!E1493))</f>
        <v/>
      </c>
      <c r="M1493" s="117" t="str">
        <f>IF(SUMIFS(MUSD!C:C,MUSD!A:A,ListaUsinas!E1493)=0,"",SUMIFS(MUSD!C:C,MUSD!A:A,ListaUsinas!E1493))</f>
        <v/>
      </c>
      <c r="N1493" s="81"/>
      <c r="O1493" s="50"/>
      <c r="P1493" s="79"/>
      <c r="Q1493" s="79"/>
      <c r="R1493" s="79"/>
      <c r="S1493" s="79"/>
      <c r="T1493" s="79"/>
      <c r="U1493" s="79"/>
      <c r="V1493" s="79"/>
      <c r="W1493" s="78"/>
      <c r="Y1493" s="1"/>
      <c r="Z1493" s="1"/>
      <c r="AA1493" s="1"/>
      <c r="AB1493" s="1"/>
      <c r="AC1493" s="1"/>
      <c r="AD1493" s="1"/>
      <c r="AE1493" s="1"/>
      <c r="AF1493" s="1"/>
      <c r="AG1493" s="1"/>
      <c r="AH1493" s="1"/>
    </row>
    <row r="1494" spans="1:34" x14ac:dyDescent="0.25">
      <c r="A1494" s="3" t="s">
        <v>6634</v>
      </c>
      <c r="B1494" s="83" t="s">
        <v>5112</v>
      </c>
      <c r="C1494" s="15" t="s">
        <v>5386</v>
      </c>
      <c r="D1494" s="14" t="s">
        <v>5379</v>
      </c>
      <c r="E1494" s="14" t="str">
        <f t="shared" si="23"/>
        <v>048524</v>
      </c>
      <c r="F1494" s="5" t="s">
        <v>4276</v>
      </c>
      <c r="G1494" s="3" t="s">
        <v>940</v>
      </c>
      <c r="H1494" s="3" t="s">
        <v>6</v>
      </c>
      <c r="I1494" s="3" t="str">
        <f>IFERROR(VLOOKUP(E1494,[2]Sheet1!$C:$D,2,0),"TIPO III - Não classificada")</f>
        <v>TIPO III</v>
      </c>
      <c r="J1494" s="5">
        <v>46860</v>
      </c>
      <c r="K1494" s="87"/>
      <c r="L1494" s="117">
        <f>IF(SUMIFS('MUSD26-30'!B:B,'MUSD26-30'!A:A,ListaUsinas!E1494)=0,"",SUMIFS('MUSD26-30'!B:B,'MUSD26-30'!A:A,ListaUsinas!E1494))</f>
        <v>1</v>
      </c>
      <c r="M1494" s="117" t="str">
        <f>IF(SUMIFS(MUSD!C:C,MUSD!A:A,ListaUsinas!E1494)=0,"",SUMIFS(MUSD!C:C,MUSD!A:A,ListaUsinas!E1494))</f>
        <v/>
      </c>
      <c r="N1494" s="81" t="s">
        <v>5993</v>
      </c>
      <c r="O1494" s="50"/>
      <c r="P1494" s="79"/>
      <c r="Q1494" s="79"/>
      <c r="R1494" s="79"/>
      <c r="S1494" s="79"/>
      <c r="T1494" s="79"/>
      <c r="U1494" s="79"/>
      <c r="V1494" s="79"/>
      <c r="W1494" s="78"/>
      <c r="Y1494" s="1"/>
      <c r="Z1494" s="1"/>
      <c r="AA1494" s="1"/>
      <c r="AB1494" s="1"/>
      <c r="AC1494" s="1"/>
      <c r="AD1494" s="1"/>
      <c r="AE1494" s="1"/>
      <c r="AF1494" s="1"/>
      <c r="AG1494" s="1"/>
      <c r="AH1494" s="1"/>
    </row>
    <row r="1495" spans="1:34" x14ac:dyDescent="0.25">
      <c r="A1495" s="3" t="s">
        <v>6601</v>
      </c>
      <c r="B1495" s="83" t="s">
        <v>5113</v>
      </c>
      <c r="C1495" s="15" t="s">
        <v>4815</v>
      </c>
      <c r="D1495" s="14" t="s">
        <v>4816</v>
      </c>
      <c r="E1495" s="14" t="str">
        <f t="shared" si="23"/>
        <v>040848</v>
      </c>
      <c r="F1495" s="5"/>
      <c r="G1495" s="3" t="s">
        <v>6633</v>
      </c>
      <c r="H1495" s="3" t="s">
        <v>7</v>
      </c>
      <c r="I1495" s="3" t="str">
        <f>IFERROR(VLOOKUP(E1495,[2]Sheet1!$C:$D,2,0),"TIPO III - Não classificada")</f>
        <v>TIPO II-B</v>
      </c>
      <c r="J1495" s="5" t="s">
        <v>5</v>
      </c>
      <c r="K1495" s="87">
        <v>45931</v>
      </c>
      <c r="L1495" s="117" t="str">
        <f>IF(SUMIFS('MUSD26-30'!B:B,'MUSD26-30'!A:A,ListaUsinas!E1495)=0,"",SUMIFS('MUSD26-30'!B:B,'MUSD26-30'!A:A,ListaUsinas!E1495))</f>
        <v/>
      </c>
      <c r="M1495" s="117" t="str">
        <f>IF(SUMIFS(MUSD!C:C,MUSD!A:A,ListaUsinas!E1495)=0,"",SUMIFS(MUSD!C:C,MUSD!A:A,ListaUsinas!E1495))</f>
        <v/>
      </c>
      <c r="N1495" s="16" t="s">
        <v>5960</v>
      </c>
      <c r="O1495" s="50"/>
      <c r="P1495" s="79"/>
      <c r="Q1495" s="79"/>
      <c r="R1495" s="79"/>
      <c r="S1495" s="79"/>
      <c r="T1495" s="79"/>
      <c r="U1495" s="79"/>
      <c r="V1495" s="79"/>
      <c r="W1495" s="78"/>
      <c r="Y1495" s="1"/>
      <c r="Z1495" s="1"/>
      <c r="AA1495" s="1"/>
      <c r="AB1495" s="1"/>
      <c r="AC1495" s="1"/>
      <c r="AD1495" s="1"/>
      <c r="AE1495" s="1"/>
      <c r="AF1495" s="1"/>
      <c r="AG1495" s="1"/>
      <c r="AH1495" s="1"/>
    </row>
    <row r="1496" spans="1:34" x14ac:dyDescent="0.25">
      <c r="A1496" s="3" t="s">
        <v>6601</v>
      </c>
      <c r="B1496" s="83" t="s">
        <v>5113</v>
      </c>
      <c r="C1496" s="15" t="s">
        <v>4930</v>
      </c>
      <c r="D1496" s="14" t="s">
        <v>4931</v>
      </c>
      <c r="E1496" s="14" t="str">
        <f t="shared" si="23"/>
        <v>053714</v>
      </c>
      <c r="F1496" s="5"/>
      <c r="G1496" s="3" t="s">
        <v>6600</v>
      </c>
      <c r="H1496" s="3" t="s">
        <v>7</v>
      </c>
      <c r="I1496" s="3" t="str">
        <f>IFERROR(VLOOKUP(E1496,[2]Sheet1!$C:$D,2,0),"TIPO III - Não classificada")</f>
        <v>TIPO II-B</v>
      </c>
      <c r="J1496" s="5"/>
      <c r="K1496" s="87">
        <v>47665</v>
      </c>
      <c r="L1496" s="117" t="str">
        <f>IF(SUMIFS('MUSD26-30'!B:B,'MUSD26-30'!A:A,ListaUsinas!E1496)=0,"",SUMIFS('MUSD26-30'!B:B,'MUSD26-30'!A:A,ListaUsinas!E1496))</f>
        <v/>
      </c>
      <c r="M1496" s="117" t="str">
        <f>IF(SUMIFS(MUSD!C:C,MUSD!A:A,ListaUsinas!E1496)=0,"",SUMIFS(MUSD!C:C,MUSD!A:A,ListaUsinas!E1496))</f>
        <v/>
      </c>
      <c r="N1496" s="16" t="s">
        <v>5960</v>
      </c>
      <c r="O1496" s="50"/>
      <c r="P1496" s="79"/>
      <c r="Q1496" s="79"/>
      <c r="R1496" s="79"/>
      <c r="S1496" s="79"/>
      <c r="T1496" s="79"/>
      <c r="U1496" s="79"/>
      <c r="V1496" s="79"/>
      <c r="W1496" s="78"/>
      <c r="Y1496" s="1"/>
      <c r="Z1496" s="1"/>
      <c r="AA1496" s="1"/>
      <c r="AB1496" s="1"/>
      <c r="AC1496" s="1"/>
      <c r="AD1496" s="1"/>
      <c r="AE1496" s="1"/>
      <c r="AF1496" s="1"/>
      <c r="AG1496" s="1"/>
      <c r="AH1496" s="1"/>
    </row>
    <row r="1497" spans="1:34" x14ac:dyDescent="0.25">
      <c r="A1497" s="3" t="s">
        <v>6601</v>
      </c>
      <c r="B1497" s="83" t="s">
        <v>5113</v>
      </c>
      <c r="C1497" s="15" t="s">
        <v>5025</v>
      </c>
      <c r="D1497" s="14" t="s">
        <v>5026</v>
      </c>
      <c r="E1497" s="14" t="str">
        <f t="shared" si="23"/>
        <v>040766</v>
      </c>
      <c r="F1497" s="5"/>
      <c r="G1497" s="3" t="s">
        <v>6600</v>
      </c>
      <c r="H1497" s="3" t="s">
        <v>7</v>
      </c>
      <c r="I1497" s="3" t="str">
        <f>IFERROR(VLOOKUP(E1497,[2]Sheet1!$C:$D,2,0),"TIPO III - Não classificada")</f>
        <v>TIPO II-B</v>
      </c>
      <c r="J1497" s="5"/>
      <c r="K1497" s="87">
        <v>47665</v>
      </c>
      <c r="L1497" s="117" t="str">
        <f>IF(SUMIFS('MUSD26-30'!B:B,'MUSD26-30'!A:A,ListaUsinas!E1497)=0,"",SUMIFS('MUSD26-30'!B:B,'MUSD26-30'!A:A,ListaUsinas!E1497))</f>
        <v/>
      </c>
      <c r="M1497" s="117" t="str">
        <f>IF(SUMIFS(MUSD!C:C,MUSD!A:A,ListaUsinas!E1497)=0,"",SUMIFS(MUSD!C:C,MUSD!A:A,ListaUsinas!E1497))</f>
        <v/>
      </c>
      <c r="N1497" s="16" t="s">
        <v>5960</v>
      </c>
      <c r="O1497" s="50"/>
      <c r="P1497" s="79"/>
      <c r="Q1497" s="79"/>
      <c r="R1497" s="79"/>
      <c r="S1497" s="79"/>
      <c r="T1497" s="79"/>
      <c r="U1497" s="79"/>
      <c r="V1497" s="79"/>
      <c r="W1497" s="78"/>
      <c r="Y1497" s="1"/>
      <c r="Z1497" s="1"/>
      <c r="AA1497" s="1"/>
      <c r="AB1497" s="1"/>
      <c r="AC1497" s="1"/>
      <c r="AD1497" s="1"/>
      <c r="AE1497" s="1"/>
      <c r="AF1497" s="1"/>
      <c r="AG1497" s="1"/>
      <c r="AH1497" s="1"/>
    </row>
    <row r="1498" spans="1:34" x14ac:dyDescent="0.25">
      <c r="A1498" s="3" t="s">
        <v>6601</v>
      </c>
      <c r="B1498" s="83" t="s">
        <v>5113</v>
      </c>
      <c r="C1498" s="15" t="s">
        <v>5219</v>
      </c>
      <c r="D1498" s="14" t="s">
        <v>5218</v>
      </c>
      <c r="E1498" s="14" t="str">
        <f t="shared" si="23"/>
        <v>046565</v>
      </c>
      <c r="F1498" s="5"/>
      <c r="G1498" s="3" t="s">
        <v>6600</v>
      </c>
      <c r="H1498" s="3" t="s">
        <v>7</v>
      </c>
      <c r="I1498" s="3" t="str">
        <f>IFERROR(VLOOKUP(E1498,[2]Sheet1!$C:$D,2,0),"TIPO III - Não classificada")</f>
        <v>TIPO II-B</v>
      </c>
      <c r="J1498" s="5"/>
      <c r="K1498" s="87">
        <v>45566</v>
      </c>
      <c r="L1498" s="117" t="str">
        <f>IF(SUMIFS('MUSD26-30'!B:B,'MUSD26-30'!A:A,ListaUsinas!E1498)=0,"",SUMIFS('MUSD26-30'!B:B,'MUSD26-30'!A:A,ListaUsinas!E1498))</f>
        <v/>
      </c>
      <c r="M1498" s="117" t="str">
        <f>IF(SUMIFS(MUSD!C:C,MUSD!A:A,ListaUsinas!E1498)=0,"",SUMIFS(MUSD!C:C,MUSD!A:A,ListaUsinas!E1498))</f>
        <v/>
      </c>
      <c r="N1498" s="16" t="s">
        <v>5960</v>
      </c>
      <c r="O1498" s="50"/>
      <c r="P1498" s="79"/>
      <c r="Q1498" s="79"/>
      <c r="R1498" s="79"/>
      <c r="S1498" s="79"/>
      <c r="T1498" s="79"/>
      <c r="U1498" s="79"/>
      <c r="V1498" s="79"/>
      <c r="W1498" s="78"/>
      <c r="Y1498" s="1"/>
      <c r="Z1498" s="1"/>
      <c r="AA1498" s="1"/>
      <c r="AB1498" s="1"/>
      <c r="AC1498" s="1"/>
      <c r="AD1498" s="1"/>
      <c r="AE1498" s="1"/>
      <c r="AF1498" s="1"/>
      <c r="AG1498" s="1"/>
      <c r="AH1498" s="1"/>
    </row>
    <row r="1499" spans="1:34" x14ac:dyDescent="0.25">
      <c r="A1499" s="3" t="s">
        <v>6601</v>
      </c>
      <c r="B1499" s="83" t="s">
        <v>5113</v>
      </c>
      <c r="C1499" s="15" t="s">
        <v>5221</v>
      </c>
      <c r="D1499" s="14" t="s">
        <v>5220</v>
      </c>
      <c r="E1499" s="14" t="str">
        <f t="shared" si="23"/>
        <v>050287</v>
      </c>
      <c r="F1499" s="5"/>
      <c r="G1499" s="3" t="s">
        <v>6600</v>
      </c>
      <c r="H1499" s="3" t="s">
        <v>7</v>
      </c>
      <c r="I1499" s="3" t="str">
        <f>IFERROR(VLOOKUP(E1499,[2]Sheet1!$C:$D,2,0),"TIPO III - Não classificada")</f>
        <v>TIPO II-B</v>
      </c>
      <c r="J1499" s="5"/>
      <c r="K1499" s="87">
        <v>47362</v>
      </c>
      <c r="L1499" s="117" t="str">
        <f>IF(SUMIFS('MUSD26-30'!B:B,'MUSD26-30'!A:A,ListaUsinas!E1499)=0,"",SUMIFS('MUSD26-30'!B:B,'MUSD26-30'!A:A,ListaUsinas!E1499))</f>
        <v/>
      </c>
      <c r="M1499" s="117" t="str">
        <f>IF(SUMIFS(MUSD!C:C,MUSD!A:A,ListaUsinas!E1499)=0,"",SUMIFS(MUSD!C:C,MUSD!A:A,ListaUsinas!E1499))</f>
        <v/>
      </c>
      <c r="N1499" s="16" t="s">
        <v>5960</v>
      </c>
      <c r="O1499" s="50"/>
      <c r="P1499" s="79"/>
      <c r="Q1499" s="79"/>
      <c r="R1499" s="79"/>
      <c r="S1499" s="79"/>
      <c r="T1499" s="79"/>
      <c r="U1499" s="79"/>
      <c r="V1499" s="79"/>
      <c r="W1499" s="78"/>
      <c r="Y1499" s="1"/>
      <c r="Z1499" s="1"/>
      <c r="AA1499" s="1"/>
      <c r="AB1499" s="1"/>
      <c r="AC1499" s="1"/>
      <c r="AD1499" s="1"/>
      <c r="AE1499" s="1"/>
      <c r="AF1499" s="1"/>
      <c r="AG1499" s="1"/>
      <c r="AH1499" s="1"/>
    </row>
    <row r="1500" spans="1:34" x14ac:dyDescent="0.25">
      <c r="A1500" s="3" t="s">
        <v>6601</v>
      </c>
      <c r="B1500" s="83" t="s">
        <v>3929</v>
      </c>
      <c r="C1500" s="15" t="s">
        <v>5227</v>
      </c>
      <c r="D1500" s="14" t="s">
        <v>5226</v>
      </c>
      <c r="E1500" s="14" t="str">
        <f t="shared" si="23"/>
        <v>053695</v>
      </c>
      <c r="F1500" s="5"/>
      <c r="G1500" s="3" t="s">
        <v>6600</v>
      </c>
      <c r="H1500" s="3" t="s">
        <v>7</v>
      </c>
      <c r="I1500" s="3" t="str">
        <f>IFERROR(VLOOKUP(E1500,[2]Sheet1!$C:$D,2,0),"TIPO III - Não classificada")</f>
        <v>TIPO II-B</v>
      </c>
      <c r="J1500" s="5"/>
      <c r="K1500" s="87">
        <v>47665</v>
      </c>
      <c r="L1500" s="117" t="str">
        <f>IF(SUMIFS('MUSD26-30'!B:B,'MUSD26-30'!A:A,ListaUsinas!E1500)=0,"",SUMIFS('MUSD26-30'!B:B,'MUSD26-30'!A:A,ListaUsinas!E1500))</f>
        <v/>
      </c>
      <c r="M1500" s="117" t="str">
        <f>IF(SUMIFS(MUSD!C:C,MUSD!A:A,ListaUsinas!E1500)=0,"",SUMIFS(MUSD!C:C,MUSD!A:A,ListaUsinas!E1500))</f>
        <v/>
      </c>
      <c r="N1500" s="16" t="s">
        <v>5960</v>
      </c>
      <c r="O1500" s="50"/>
      <c r="P1500" s="79"/>
      <c r="Q1500" s="79"/>
      <c r="R1500" s="79"/>
      <c r="S1500" s="79"/>
      <c r="T1500" s="79"/>
      <c r="U1500" s="79"/>
      <c r="V1500" s="79"/>
      <c r="W1500" s="78"/>
      <c r="Y1500" s="1"/>
      <c r="Z1500" s="1"/>
      <c r="AA1500" s="1"/>
      <c r="AB1500" s="1"/>
      <c r="AC1500" s="1"/>
      <c r="AD1500" s="1"/>
      <c r="AE1500" s="1"/>
      <c r="AF1500" s="1"/>
      <c r="AG1500" s="1"/>
      <c r="AH1500" s="1"/>
    </row>
    <row r="1501" spans="1:34" x14ac:dyDescent="0.25">
      <c r="A1501" s="3" t="s">
        <v>6601</v>
      </c>
      <c r="B1501" s="83" t="s">
        <v>5113</v>
      </c>
      <c r="C1501" s="15" t="s">
        <v>5937</v>
      </c>
      <c r="D1501" s="14" t="s">
        <v>5929</v>
      </c>
      <c r="E1501" s="14" t="str">
        <f t="shared" si="23"/>
        <v>045570</v>
      </c>
      <c r="F1501" s="14" t="s">
        <v>4827</v>
      </c>
      <c r="G1501" s="3" t="s">
        <v>6599</v>
      </c>
      <c r="H1501" s="3" t="s">
        <v>7</v>
      </c>
      <c r="I1501" s="3" t="str">
        <f>IFERROR(VLOOKUP(E1501,[2]Sheet1!$C:$D,2,0),"TIPO III - Não classificada")</f>
        <v>TIPO II-B</v>
      </c>
      <c r="J1501" s="5"/>
      <c r="K1501" s="86">
        <v>46296</v>
      </c>
      <c r="L1501" s="117" t="str">
        <f>IF(SUMIFS('MUSD26-30'!B:B,'MUSD26-30'!A:A,ListaUsinas!E1501)=0,"",SUMIFS('MUSD26-30'!B:B,'MUSD26-30'!A:A,ListaUsinas!E1501))</f>
        <v/>
      </c>
      <c r="M1501" s="117" t="str">
        <f>IF(SUMIFS(MUSD!C:C,MUSD!A:A,ListaUsinas!E1501)=0,"",SUMIFS(MUSD!C:C,MUSD!A:A,ListaUsinas!E1501))</f>
        <v/>
      </c>
      <c r="N1501" s="16" t="s">
        <v>5960</v>
      </c>
      <c r="O1501" s="50"/>
      <c r="P1501" s="79"/>
      <c r="Q1501" s="79"/>
      <c r="R1501" s="79"/>
      <c r="S1501" s="79"/>
      <c r="T1501" s="79"/>
      <c r="U1501" s="79"/>
      <c r="V1501" s="79"/>
      <c r="W1501" s="78"/>
      <c r="Y1501" s="1"/>
      <c r="Z1501" s="1"/>
      <c r="AA1501" s="1"/>
      <c r="AB1501" s="1"/>
      <c r="AC1501" s="1"/>
      <c r="AD1501" s="1"/>
      <c r="AE1501" s="1"/>
      <c r="AF1501" s="1"/>
      <c r="AG1501" s="1"/>
      <c r="AH1501" s="1"/>
    </row>
    <row r="1502" spans="1:34" x14ac:dyDescent="0.25">
      <c r="A1502" s="3" t="s">
        <v>6601</v>
      </c>
      <c r="B1502" s="83" t="s">
        <v>5113</v>
      </c>
      <c r="C1502" s="15" t="s">
        <v>5943</v>
      </c>
      <c r="D1502" s="14" t="s">
        <v>5932</v>
      </c>
      <c r="E1502" s="14" t="str">
        <f t="shared" si="23"/>
        <v>072526</v>
      </c>
      <c r="F1502" s="14"/>
      <c r="G1502" s="3" t="s">
        <v>6599</v>
      </c>
      <c r="H1502" s="3" t="s">
        <v>7</v>
      </c>
      <c r="I1502" s="3" t="str">
        <f>IFERROR(VLOOKUP(E1502,[2]Sheet1!$C:$D,2,0),"TIPO III - Não classificada")</f>
        <v>TIPO II-B</v>
      </c>
      <c r="J1502" s="5"/>
      <c r="K1502" s="87">
        <v>45901</v>
      </c>
      <c r="L1502" s="117" t="str">
        <f>IF(SUMIFS('MUSD26-30'!B:B,'MUSD26-30'!A:A,ListaUsinas!E1502)=0,"",SUMIFS('MUSD26-30'!B:B,'MUSD26-30'!A:A,ListaUsinas!E1502))</f>
        <v/>
      </c>
      <c r="M1502" s="117" t="str">
        <f>IF(SUMIFS(MUSD!C:C,MUSD!A:A,ListaUsinas!E1502)=0,"",SUMIFS(MUSD!C:C,MUSD!A:A,ListaUsinas!E1502))</f>
        <v/>
      </c>
      <c r="N1502" s="16" t="s">
        <v>5960</v>
      </c>
      <c r="O1502" s="50"/>
      <c r="P1502" s="79"/>
      <c r="Q1502" s="79"/>
      <c r="R1502" s="79"/>
      <c r="S1502" s="79"/>
      <c r="T1502" s="79"/>
      <c r="U1502" s="79"/>
      <c r="V1502" s="79"/>
      <c r="W1502" s="78"/>
      <c r="Y1502" s="1"/>
      <c r="Z1502" s="1"/>
      <c r="AA1502" s="1"/>
      <c r="AB1502" s="1"/>
      <c r="AC1502" s="1"/>
      <c r="AD1502" s="1"/>
      <c r="AE1502" s="1"/>
      <c r="AF1502" s="1"/>
      <c r="AG1502" s="1"/>
      <c r="AH1502" s="1"/>
    </row>
    <row r="1503" spans="1:34" x14ac:dyDescent="0.25">
      <c r="A1503" s="3" t="s">
        <v>6601</v>
      </c>
      <c r="B1503" s="83" t="s">
        <v>3929</v>
      </c>
      <c r="C1503" s="15" t="s">
        <v>5942</v>
      </c>
      <c r="D1503" s="14" t="s">
        <v>5931</v>
      </c>
      <c r="E1503" s="14" t="str">
        <f t="shared" si="23"/>
        <v>072137</v>
      </c>
      <c r="F1503" s="14" t="s">
        <v>1876</v>
      </c>
      <c r="G1503" s="3" t="s">
        <v>6600</v>
      </c>
      <c r="H1503" s="3" t="s">
        <v>7</v>
      </c>
      <c r="I1503" s="3" t="str">
        <f>IFERROR(VLOOKUP(E1503,[2]Sheet1!$C:$D,2,0),"TIPO III - Não classificada")</f>
        <v>TIPO III - Não classificada</v>
      </c>
      <c r="J1503" s="5">
        <v>47754</v>
      </c>
      <c r="K1503" s="87">
        <v>48030</v>
      </c>
      <c r="L1503" s="117" t="str">
        <f>IF(SUMIFS('MUSD26-30'!B:B,'MUSD26-30'!A:A,ListaUsinas!E1503)=0,"",SUMIFS('MUSD26-30'!B:B,'MUSD26-30'!A:A,ListaUsinas!E1503))</f>
        <v/>
      </c>
      <c r="M1503" s="117" t="str">
        <f>IF(SUMIFS(MUSD!C:C,MUSD!A:A,ListaUsinas!E1503)=0,"",SUMIFS(MUSD!C:C,MUSD!A:A,ListaUsinas!E1503))</f>
        <v/>
      </c>
      <c r="N1503" s="81" t="s">
        <v>5975</v>
      </c>
      <c r="O1503" s="50"/>
      <c r="P1503" s="79"/>
      <c r="Q1503" s="79"/>
      <c r="R1503" s="79"/>
      <c r="S1503" s="79"/>
      <c r="T1503" s="79"/>
      <c r="U1503" s="79"/>
      <c r="V1503" s="79"/>
      <c r="W1503" s="78"/>
      <c r="Y1503" s="1"/>
      <c r="Z1503" s="1"/>
      <c r="AA1503" s="1"/>
      <c r="AB1503" s="1"/>
      <c r="AC1503" s="1"/>
      <c r="AD1503" s="1"/>
      <c r="AE1503" s="1"/>
      <c r="AF1503" s="1"/>
      <c r="AG1503" s="1"/>
      <c r="AH1503" s="1"/>
    </row>
    <row r="1504" spans="1:34" x14ac:dyDescent="0.25">
      <c r="A1504" s="3" t="s">
        <v>6601</v>
      </c>
      <c r="B1504" s="83" t="s">
        <v>5113</v>
      </c>
      <c r="C1504" s="15" t="s">
        <v>5941</v>
      </c>
      <c r="D1504" s="14" t="s">
        <v>5930</v>
      </c>
      <c r="E1504" s="14" t="str">
        <f t="shared" si="23"/>
        <v>066967</v>
      </c>
      <c r="F1504" s="14" t="s">
        <v>4763</v>
      </c>
      <c r="G1504" s="3" t="s">
        <v>6599</v>
      </c>
      <c r="H1504" s="3" t="s">
        <v>7</v>
      </c>
      <c r="I1504" s="3" t="str">
        <f>IFERROR(VLOOKUP(E1504,[2]Sheet1!$C:$D,2,0),"TIPO III - Não classificada")</f>
        <v>TIPO III - Não classificada</v>
      </c>
      <c r="J1504" s="5"/>
      <c r="K1504" s="87">
        <v>46569</v>
      </c>
      <c r="L1504" s="117" t="str">
        <f>IF(SUMIFS('MUSD26-30'!B:B,'MUSD26-30'!A:A,ListaUsinas!E1504)=0,"",SUMIFS('MUSD26-30'!B:B,'MUSD26-30'!A:A,ListaUsinas!E1504))</f>
        <v/>
      </c>
      <c r="M1504" s="117" t="str">
        <f>IF(SUMIFS(MUSD!C:C,MUSD!A:A,ListaUsinas!E1504)=0,"",SUMIFS(MUSD!C:C,MUSD!A:A,ListaUsinas!E1504))</f>
        <v/>
      </c>
      <c r="N1504" s="81" t="s">
        <v>5984</v>
      </c>
      <c r="O1504" s="50"/>
      <c r="P1504" s="79"/>
      <c r="Q1504" s="79"/>
      <c r="R1504" s="79"/>
      <c r="S1504" s="79"/>
      <c r="T1504" s="79"/>
      <c r="U1504" s="79"/>
      <c r="V1504" s="79"/>
      <c r="W1504" s="78"/>
      <c r="Y1504" s="1"/>
      <c r="Z1504" s="1"/>
      <c r="AA1504" s="1"/>
      <c r="AB1504" s="1"/>
      <c r="AC1504" s="1"/>
      <c r="AD1504" s="1"/>
      <c r="AE1504" s="1"/>
      <c r="AF1504" s="1"/>
      <c r="AG1504" s="1"/>
      <c r="AH1504" s="1"/>
    </row>
    <row r="1505" spans="1:35" x14ac:dyDescent="0.25">
      <c r="A1505" s="3" t="s">
        <v>6601</v>
      </c>
      <c r="B1505" s="83" t="s">
        <v>3929</v>
      </c>
      <c r="C1505" s="15" t="s">
        <v>1472</v>
      </c>
      <c r="D1505" s="66" t="s">
        <v>1473</v>
      </c>
      <c r="E1505" s="14" t="str">
        <f t="shared" si="23"/>
        <v>044845</v>
      </c>
      <c r="F1505" s="5" t="s">
        <v>3938</v>
      </c>
      <c r="G1505" s="3" t="s">
        <v>6633</v>
      </c>
      <c r="H1505" s="3" t="s">
        <v>7</v>
      </c>
      <c r="I1505" s="3" t="str">
        <f>IFERROR(VLOOKUP(E1505,[2]Sheet1!$C:$D,2,0),"TIPO III - Não classificada")</f>
        <v>TIPO III - Não classificada</v>
      </c>
      <c r="J1505" s="55">
        <v>3561</v>
      </c>
      <c r="K1505" s="87">
        <v>44105</v>
      </c>
      <c r="L1505" s="117" t="str">
        <f>IF(SUMIFS('MUSD26-30'!B:B,'MUSD26-30'!A:A,ListaUsinas!E1505)=0,"",SUMIFS('MUSD26-30'!B:B,'MUSD26-30'!A:A,ListaUsinas!E1505))</f>
        <v/>
      </c>
      <c r="M1505" s="117" t="str">
        <f>IF(SUMIFS(MUSD!C:C,MUSD!A:A,ListaUsinas!E1505)=0,"",SUMIFS(MUSD!C:C,MUSD!A:A,ListaUsinas!E1505))</f>
        <v/>
      </c>
      <c r="N1505" s="16"/>
      <c r="O1505" s="50"/>
      <c r="P1505" s="79"/>
      <c r="Q1505" s="79"/>
      <c r="R1505" s="79"/>
      <c r="S1505" s="79"/>
      <c r="T1505" s="79"/>
      <c r="U1505" s="79"/>
      <c r="V1505" s="79"/>
      <c r="W1505" s="78"/>
      <c r="Y1505" s="1"/>
      <c r="Z1505" s="1"/>
      <c r="AA1505" s="1"/>
      <c r="AB1505" s="1"/>
      <c r="AC1505" s="1"/>
      <c r="AD1505" s="1"/>
      <c r="AE1505" s="1"/>
      <c r="AF1505" s="1"/>
      <c r="AG1505" s="1"/>
      <c r="AH1505" s="1"/>
    </row>
    <row r="1506" spans="1:35" x14ac:dyDescent="0.25">
      <c r="A1506" s="3" t="s">
        <v>6601</v>
      </c>
      <c r="B1506" s="83" t="s">
        <v>3929</v>
      </c>
      <c r="C1506" s="21" t="s">
        <v>675</v>
      </c>
      <c r="D1506" s="14" t="s">
        <v>676</v>
      </c>
      <c r="E1506" s="14" t="str">
        <f t="shared" si="23"/>
        <v>033848</v>
      </c>
      <c r="F1506" s="5" t="s">
        <v>1776</v>
      </c>
      <c r="G1506" s="3" t="s">
        <v>6600</v>
      </c>
      <c r="H1506" s="3" t="s">
        <v>7</v>
      </c>
      <c r="I1506" s="3" t="str">
        <f>IFERROR(VLOOKUP(E1506,[2]Sheet1!$C:$D,2,0),"TIPO III - Não classificada")</f>
        <v>TIPO III - Não classificada</v>
      </c>
      <c r="J1506" s="5">
        <v>4216</v>
      </c>
      <c r="K1506" s="87">
        <v>47665</v>
      </c>
      <c r="L1506" s="117" t="str">
        <f>IF(SUMIFS('MUSD26-30'!B:B,'MUSD26-30'!A:A,ListaUsinas!E1506)=0,"",SUMIFS('MUSD26-30'!B:B,'MUSD26-30'!A:A,ListaUsinas!E1506))</f>
        <v/>
      </c>
      <c r="M1506" s="117" t="str">
        <f>IF(SUMIFS(MUSD!C:C,MUSD!A:A,ListaUsinas!E1506)=0,"",SUMIFS(MUSD!C:C,MUSD!A:A,ListaUsinas!E1506))</f>
        <v/>
      </c>
      <c r="N1506" s="23" t="s">
        <v>6043</v>
      </c>
      <c r="O1506" s="50"/>
      <c r="P1506" s="79"/>
      <c r="Q1506" s="79"/>
      <c r="R1506" s="79"/>
      <c r="S1506" s="79"/>
      <c r="T1506" s="79"/>
      <c r="U1506" s="79"/>
      <c r="V1506" s="79"/>
      <c r="W1506" s="78"/>
      <c r="Y1506" s="1"/>
      <c r="Z1506" s="1"/>
      <c r="AA1506" s="1"/>
      <c r="AB1506" s="1"/>
      <c r="AC1506" s="1"/>
      <c r="AD1506" s="1"/>
      <c r="AE1506" s="1"/>
      <c r="AF1506" s="1"/>
      <c r="AG1506" s="1"/>
      <c r="AH1506" s="1"/>
    </row>
    <row r="1507" spans="1:35" ht="30" x14ac:dyDescent="0.25">
      <c r="A1507" s="3" t="s">
        <v>6601</v>
      </c>
      <c r="B1507" s="83" t="s">
        <v>3929</v>
      </c>
      <c r="C1507" s="15" t="s">
        <v>1049</v>
      </c>
      <c r="D1507" s="14" t="s">
        <v>1050</v>
      </c>
      <c r="E1507" s="14" t="str">
        <f t="shared" si="23"/>
        <v>028786</v>
      </c>
      <c r="F1507" s="5" t="s">
        <v>3934</v>
      </c>
      <c r="G1507" s="3" t="s">
        <v>6633</v>
      </c>
      <c r="H1507" s="3" t="s">
        <v>7</v>
      </c>
      <c r="I1507" s="3" t="str">
        <f>IFERROR(VLOOKUP(E1507,[2]Sheet1!$C:$D,2,0),"TIPO III - Não classificada")</f>
        <v>TIPO III - Não classificada</v>
      </c>
      <c r="J1507" s="5">
        <v>47713</v>
      </c>
      <c r="K1507" s="87">
        <v>45566</v>
      </c>
      <c r="L1507" s="117" t="str">
        <f>IF(SUMIFS('MUSD26-30'!B:B,'MUSD26-30'!A:A,ListaUsinas!E1507)=0,"",SUMIFS('MUSD26-30'!B:B,'MUSD26-30'!A:A,ListaUsinas!E1507))</f>
        <v/>
      </c>
      <c r="M1507" s="117" t="str">
        <f>IF(SUMIFS(MUSD!C:C,MUSD!A:A,ListaUsinas!E1507)=0,"",SUMIFS(MUSD!C:C,MUSD!A:A,ListaUsinas!E1507))</f>
        <v/>
      </c>
      <c r="N1507" s="16" t="s">
        <v>6052</v>
      </c>
      <c r="O1507" s="50"/>
      <c r="P1507" s="79"/>
      <c r="Q1507" s="79"/>
      <c r="R1507" s="79"/>
      <c r="S1507" s="79"/>
      <c r="T1507" s="79"/>
      <c r="U1507" s="79"/>
      <c r="V1507" s="79"/>
      <c r="W1507" s="78"/>
      <c r="Y1507" s="1"/>
      <c r="Z1507" s="1"/>
      <c r="AA1507" s="1"/>
      <c r="AB1507" s="1"/>
      <c r="AC1507" s="1"/>
      <c r="AD1507" s="1"/>
      <c r="AE1507" s="1"/>
      <c r="AF1507" s="1"/>
      <c r="AG1507" s="1"/>
      <c r="AH1507" s="1"/>
    </row>
    <row r="1508" spans="1:35" x14ac:dyDescent="0.25">
      <c r="A1508" s="3" t="s">
        <v>6601</v>
      </c>
      <c r="B1508" s="83" t="s">
        <v>5112</v>
      </c>
      <c r="C1508" s="15" t="s">
        <v>4629</v>
      </c>
      <c r="D1508" s="14" t="s">
        <v>4630</v>
      </c>
      <c r="E1508" s="14" t="str">
        <f t="shared" si="23"/>
        <v>029177</v>
      </c>
      <c r="F1508" s="5" t="s">
        <v>4678</v>
      </c>
      <c r="G1508" s="3" t="s">
        <v>6633</v>
      </c>
      <c r="H1508" s="3" t="s">
        <v>7</v>
      </c>
      <c r="I1508" s="3" t="str">
        <f>IFERROR(VLOOKUP(E1508,[2]Sheet1!$C:$D,2,0),"TIPO III - Não classificada")</f>
        <v>TIPO III - Não classificada</v>
      </c>
      <c r="J1508" s="5">
        <v>47185</v>
      </c>
      <c r="K1508" s="87">
        <v>45474</v>
      </c>
      <c r="L1508" s="117" t="str">
        <f>IF(SUMIFS('MUSD26-30'!B:B,'MUSD26-30'!A:A,ListaUsinas!E1508)=0,"",SUMIFS('MUSD26-30'!B:B,'MUSD26-30'!A:A,ListaUsinas!E1508))</f>
        <v/>
      </c>
      <c r="M1508" s="117" t="str">
        <f>IF(SUMIFS(MUSD!C:C,MUSD!A:A,ListaUsinas!E1508)=0,"",SUMIFS(MUSD!C:C,MUSD!A:A,ListaUsinas!E1508))</f>
        <v/>
      </c>
      <c r="N1508" s="81" t="s">
        <v>6053</v>
      </c>
      <c r="O1508" s="50"/>
      <c r="P1508" s="79"/>
      <c r="Q1508" s="79"/>
      <c r="R1508" s="79"/>
      <c r="S1508" s="79"/>
      <c r="T1508" s="79"/>
      <c r="U1508" s="79"/>
      <c r="V1508" s="79"/>
      <c r="W1508" s="78"/>
      <c r="Y1508" s="1"/>
      <c r="Z1508" s="1"/>
      <c r="AA1508" s="1"/>
      <c r="AB1508" s="1"/>
      <c r="AC1508" s="1"/>
      <c r="AD1508" s="1"/>
      <c r="AE1508" s="1"/>
      <c r="AF1508" s="1"/>
      <c r="AG1508" s="1"/>
      <c r="AH1508" s="1"/>
    </row>
    <row r="1509" spans="1:35" x14ac:dyDescent="0.25">
      <c r="A1509" s="3" t="s">
        <v>6601</v>
      </c>
      <c r="B1509" s="83" t="s">
        <v>5112</v>
      </c>
      <c r="C1509" s="15" t="s">
        <v>4639</v>
      </c>
      <c r="D1509" s="14" t="s">
        <v>4640</v>
      </c>
      <c r="E1509" s="14" t="str">
        <f t="shared" si="23"/>
        <v>030981</v>
      </c>
      <c r="F1509" s="5" t="s">
        <v>4678</v>
      </c>
      <c r="G1509" s="3" t="s">
        <v>6633</v>
      </c>
      <c r="H1509" s="3" t="s">
        <v>7</v>
      </c>
      <c r="I1509" s="3" t="str">
        <f>IFERROR(VLOOKUP(E1509,[2]Sheet1!$C:$D,2,0),"TIPO III - Não classificada")</f>
        <v>TIPO III - Não classificada</v>
      </c>
      <c r="J1509" s="5">
        <v>47195</v>
      </c>
      <c r="K1509" s="87">
        <v>46388</v>
      </c>
      <c r="L1509" s="117" t="str">
        <f>IF(SUMIFS('MUSD26-30'!B:B,'MUSD26-30'!A:A,ListaUsinas!E1509)=0,"",SUMIFS('MUSD26-30'!B:B,'MUSD26-30'!A:A,ListaUsinas!E1509))</f>
        <v/>
      </c>
      <c r="M1509" s="117" t="str">
        <f>IF(SUMIFS(MUSD!C:C,MUSD!A:A,ListaUsinas!E1509)=0,"",SUMIFS(MUSD!C:C,MUSD!A:A,ListaUsinas!E1509))</f>
        <v/>
      </c>
      <c r="N1509" s="81" t="s">
        <v>6053</v>
      </c>
      <c r="O1509" s="50"/>
      <c r="P1509" s="79"/>
      <c r="Q1509" s="79"/>
      <c r="R1509" s="79"/>
      <c r="S1509" s="79"/>
      <c r="T1509" s="79"/>
      <c r="U1509" s="79"/>
      <c r="V1509" s="79"/>
      <c r="W1509" s="78"/>
      <c r="Y1509" s="1"/>
      <c r="Z1509" s="1"/>
      <c r="AA1509" s="1"/>
      <c r="AB1509" s="1"/>
      <c r="AC1509" s="1"/>
      <c r="AD1509" s="1"/>
      <c r="AE1509" s="1"/>
      <c r="AF1509" s="1"/>
      <c r="AG1509" s="1"/>
      <c r="AH1509" s="1"/>
    </row>
    <row r="1510" spans="1:35" x14ac:dyDescent="0.25">
      <c r="A1510" s="3" t="s">
        <v>6601</v>
      </c>
      <c r="B1510" s="83" t="s">
        <v>5112</v>
      </c>
      <c r="C1510" s="15" t="s">
        <v>5384</v>
      </c>
      <c r="D1510" s="14" t="s">
        <v>5380</v>
      </c>
      <c r="E1510" s="14" t="str">
        <f t="shared" si="23"/>
        <v>001086</v>
      </c>
      <c r="F1510" s="5" t="s">
        <v>4276</v>
      </c>
      <c r="G1510" s="3" t="s">
        <v>6633</v>
      </c>
      <c r="H1510" s="3" t="s">
        <v>7</v>
      </c>
      <c r="I1510" s="3" t="str">
        <f>IFERROR(VLOOKUP(E1510,[2]Sheet1!$C:$D,2,0),"TIPO III - Não classificada")</f>
        <v>TIPO III</v>
      </c>
      <c r="J1510" s="5">
        <v>46851</v>
      </c>
      <c r="K1510" s="87">
        <v>45474</v>
      </c>
      <c r="L1510" s="117">
        <f>IF(SUMIFS('MUSD26-30'!B:B,'MUSD26-30'!A:A,ListaUsinas!E1510)=0,"",SUMIFS('MUSD26-30'!B:B,'MUSD26-30'!A:A,ListaUsinas!E1510))</f>
        <v>0.4</v>
      </c>
      <c r="M1510" s="117" t="str">
        <f>IF(SUMIFS(MUSD!C:C,MUSD!A:A,ListaUsinas!E1510)=0,"",SUMIFS(MUSD!C:C,MUSD!A:A,ListaUsinas!E1510))</f>
        <v/>
      </c>
      <c r="N1510" s="81" t="s">
        <v>5995</v>
      </c>
      <c r="O1510" s="50"/>
      <c r="P1510" s="79"/>
      <c r="Q1510" s="79"/>
      <c r="R1510" s="79"/>
      <c r="S1510" s="79"/>
      <c r="T1510" s="79"/>
      <c r="U1510" s="79"/>
      <c r="V1510" s="79"/>
      <c r="W1510" s="78"/>
      <c r="Y1510" s="1"/>
      <c r="Z1510" s="1"/>
      <c r="AA1510" s="1"/>
      <c r="AB1510" s="1"/>
      <c r="AC1510" s="1"/>
      <c r="AD1510" s="1"/>
      <c r="AE1510" s="1"/>
      <c r="AF1510" s="1"/>
      <c r="AG1510" s="1"/>
      <c r="AH1510" s="1"/>
    </row>
    <row r="1511" spans="1:35" ht="60" x14ac:dyDescent="0.25">
      <c r="A1511" s="3" t="s">
        <v>6601</v>
      </c>
      <c r="B1511" s="48" t="s">
        <v>3929</v>
      </c>
      <c r="C1511" s="24" t="s">
        <v>1149</v>
      </c>
      <c r="D1511" s="14" t="s">
        <v>1150</v>
      </c>
      <c r="E1511" s="14" t="str">
        <f t="shared" si="23"/>
        <v>040797</v>
      </c>
      <c r="F1511" s="3" t="s">
        <v>1900</v>
      </c>
      <c r="G1511" s="3" t="s">
        <v>6599</v>
      </c>
      <c r="H1511" s="3" t="s">
        <v>7</v>
      </c>
      <c r="I1511" s="3" t="str">
        <f>IFERROR(VLOOKUP(E1511,[2]Sheet1!$C:$D,2,0),"TIPO III - Não classificada")</f>
        <v>TIPO III - Não classificada</v>
      </c>
      <c r="J1511" s="3">
        <v>47303</v>
      </c>
      <c r="K1511" s="86">
        <v>45474</v>
      </c>
      <c r="L1511" s="117" t="str">
        <f>IF(SUMIFS('MUSD26-30'!B:B,'MUSD26-30'!A:A,ListaUsinas!E1511)=0,"",SUMIFS('MUSD26-30'!B:B,'MUSD26-30'!A:A,ListaUsinas!E1511))</f>
        <v/>
      </c>
      <c r="M1511" s="117" t="str">
        <f>IF(SUMIFS(MUSD!C:C,MUSD!A:A,ListaUsinas!E1511)=0,"",SUMIFS(MUSD!C:C,MUSD!A:A,ListaUsinas!E1511))</f>
        <v/>
      </c>
      <c r="N1511" s="46" t="s">
        <v>8632</v>
      </c>
      <c r="O1511" s="50"/>
      <c r="P1511" s="79"/>
      <c r="Q1511" s="79"/>
      <c r="R1511" s="79"/>
      <c r="S1511" s="79"/>
      <c r="T1511" s="79"/>
      <c r="U1511" s="79"/>
      <c r="V1511" s="79"/>
      <c r="W1511" s="78"/>
      <c r="Y1511" s="1"/>
      <c r="Z1511" s="1"/>
      <c r="AA1511" s="1"/>
      <c r="AB1511" s="1"/>
      <c r="AC1511" s="1"/>
      <c r="AD1511" s="1"/>
      <c r="AE1511" s="1"/>
      <c r="AF1511" s="1"/>
      <c r="AG1511" s="1"/>
      <c r="AH1511" s="1"/>
      <c r="AI1511" s="1" t="e">
        <f>VLOOKUP(AA1511,'[3]Separação TipoIIB-III-carga-UFV'!$A:$D,4,0)</f>
        <v>#N/A</v>
      </c>
    </row>
    <row r="1512" spans="1:35" x14ac:dyDescent="0.25">
      <c r="A1512" s="3" t="s">
        <v>6601</v>
      </c>
      <c r="B1512" s="48" t="s">
        <v>3929</v>
      </c>
      <c r="C1512" s="21" t="s">
        <v>673</v>
      </c>
      <c r="D1512" s="14" t="s">
        <v>674</v>
      </c>
      <c r="E1512" s="14" t="str">
        <f t="shared" si="23"/>
        <v>029810</v>
      </c>
      <c r="F1512" s="3" t="s">
        <v>1776</v>
      </c>
      <c r="G1512" s="3" t="s">
        <v>6633</v>
      </c>
      <c r="H1512" s="3" t="s">
        <v>7</v>
      </c>
      <c r="I1512" s="3" t="str">
        <f>IFERROR(VLOOKUP(E1512,[2]Sheet1!$C:$D,2,0),"TIPO III - Não classificada")</f>
        <v>TIPO III - Não classificada</v>
      </c>
      <c r="J1512" s="3"/>
      <c r="K1512" s="86">
        <v>47027</v>
      </c>
      <c r="L1512" s="117" t="str">
        <f>IF(SUMIFS('MUSD26-30'!B:B,'MUSD26-30'!A:A,ListaUsinas!E1512)=0,"",SUMIFS('MUSD26-30'!B:B,'MUSD26-30'!A:A,ListaUsinas!E1512))</f>
        <v/>
      </c>
      <c r="M1512" s="117" t="str">
        <f>IF(SUMIFS(MUSD!C:C,MUSD!A:A,ListaUsinas!E1512)=0,"",SUMIFS(MUSD!C:C,MUSD!A:A,ListaUsinas!E1512))</f>
        <v/>
      </c>
      <c r="N1512" s="46" t="s">
        <v>8633</v>
      </c>
      <c r="O1512" s="50"/>
      <c r="P1512" s="79"/>
      <c r="Q1512" s="79"/>
      <c r="R1512" s="79"/>
      <c r="S1512" s="79"/>
      <c r="T1512" s="79"/>
      <c r="U1512" s="79"/>
      <c r="V1512" s="79"/>
      <c r="W1512" s="78"/>
      <c r="Y1512" s="1"/>
      <c r="Z1512" s="1"/>
      <c r="AA1512" s="1"/>
      <c r="AB1512" s="1"/>
      <c r="AC1512" s="1"/>
      <c r="AD1512" s="1"/>
      <c r="AE1512" s="1"/>
      <c r="AF1512" s="1"/>
      <c r="AG1512" s="1"/>
      <c r="AH1512" s="1"/>
    </row>
    <row r="1513" spans="1:35" x14ac:dyDescent="0.25">
      <c r="A1513" s="3" t="s">
        <v>6601</v>
      </c>
      <c r="B1513" s="48" t="s">
        <v>3929</v>
      </c>
      <c r="C1513" s="21" t="s">
        <v>667</v>
      </c>
      <c r="D1513" s="14" t="s">
        <v>668</v>
      </c>
      <c r="E1513" s="14" t="str">
        <f t="shared" si="23"/>
        <v>050205</v>
      </c>
      <c r="F1513" s="3" t="s">
        <v>1776</v>
      </c>
      <c r="G1513" s="3" t="s">
        <v>6600</v>
      </c>
      <c r="H1513" s="3" t="s">
        <v>7</v>
      </c>
      <c r="I1513" s="3" t="str">
        <f>IFERROR(VLOOKUP(E1513,[2]Sheet1!$C:$D,2,0),"TIPO III - Não classificada")</f>
        <v>TIPO III - Não classificada</v>
      </c>
      <c r="J1513" s="3">
        <v>46000</v>
      </c>
      <c r="K1513" s="86">
        <v>47027</v>
      </c>
      <c r="L1513" s="117" t="str">
        <f>IF(SUMIFS('MUSD26-30'!B:B,'MUSD26-30'!A:A,ListaUsinas!E1513)=0,"",SUMIFS('MUSD26-30'!B:B,'MUSD26-30'!A:A,ListaUsinas!E1513))</f>
        <v/>
      </c>
      <c r="M1513" s="117" t="str">
        <f>IF(SUMIFS(MUSD!C:C,MUSD!A:A,ListaUsinas!E1513)=0,"",SUMIFS(MUSD!C:C,MUSD!A:A,ListaUsinas!E1513))</f>
        <v/>
      </c>
      <c r="N1513" s="46" t="s">
        <v>8633</v>
      </c>
      <c r="O1513" s="50"/>
      <c r="P1513" s="79"/>
      <c r="Q1513" s="79"/>
      <c r="R1513" s="79"/>
      <c r="S1513" s="79"/>
      <c r="T1513" s="79"/>
      <c r="U1513" s="79"/>
      <c r="V1513" s="79"/>
      <c r="W1513" s="78"/>
      <c r="Y1513" s="1"/>
      <c r="Z1513" s="1"/>
      <c r="AA1513" s="1"/>
      <c r="AB1513" s="1"/>
      <c r="AC1513" s="1"/>
      <c r="AD1513" s="1"/>
      <c r="AE1513" s="1"/>
      <c r="AF1513" s="1"/>
      <c r="AG1513" s="1"/>
      <c r="AH1513" s="1"/>
    </row>
    <row r="1514" spans="1:35" x14ac:dyDescent="0.25">
      <c r="A1514" s="3" t="s">
        <v>6601</v>
      </c>
      <c r="B1514" s="48" t="s">
        <v>3929</v>
      </c>
      <c r="C1514" s="21" t="s">
        <v>669</v>
      </c>
      <c r="D1514" s="14" t="s">
        <v>670</v>
      </c>
      <c r="E1514" s="14" t="str">
        <f t="shared" si="23"/>
        <v>056751</v>
      </c>
      <c r="F1514" s="3" t="s">
        <v>1776</v>
      </c>
      <c r="G1514" s="3" t="s">
        <v>6600</v>
      </c>
      <c r="H1514" s="3" t="s">
        <v>7</v>
      </c>
      <c r="I1514" s="3" t="str">
        <f>IFERROR(VLOOKUP(E1514,[2]Sheet1!$C:$D,2,0),"TIPO III - Não classificada")</f>
        <v>TIPO III - Não classificada</v>
      </c>
      <c r="J1514" s="3">
        <v>46001</v>
      </c>
      <c r="K1514" s="86">
        <v>47362</v>
      </c>
      <c r="L1514" s="117" t="str">
        <f>IF(SUMIFS('MUSD26-30'!B:B,'MUSD26-30'!A:A,ListaUsinas!E1514)=0,"",SUMIFS('MUSD26-30'!B:B,'MUSD26-30'!A:A,ListaUsinas!E1514))</f>
        <v/>
      </c>
      <c r="M1514" s="117" t="str">
        <f>IF(SUMIFS(MUSD!C:C,MUSD!A:A,ListaUsinas!E1514)=0,"",SUMIFS(MUSD!C:C,MUSD!A:A,ListaUsinas!E1514))</f>
        <v/>
      </c>
      <c r="N1514" s="46" t="s">
        <v>8633</v>
      </c>
      <c r="O1514" s="50"/>
      <c r="P1514" s="79"/>
      <c r="Q1514" s="79"/>
      <c r="R1514" s="79"/>
      <c r="S1514" s="79"/>
      <c r="T1514" s="79"/>
      <c r="U1514" s="79"/>
      <c r="V1514" s="79"/>
      <c r="W1514" s="78"/>
      <c r="Y1514" s="1"/>
      <c r="Z1514" s="1"/>
      <c r="AA1514" s="1"/>
      <c r="AB1514" s="1"/>
      <c r="AC1514" s="1"/>
      <c r="AD1514" s="1"/>
      <c r="AE1514" s="1"/>
      <c r="AF1514" s="1"/>
      <c r="AG1514" s="1"/>
      <c r="AH1514" s="1"/>
    </row>
    <row r="1515" spans="1:35" x14ac:dyDescent="0.25">
      <c r="A1515" s="3" t="s">
        <v>6634</v>
      </c>
      <c r="B1515" s="48" t="s">
        <v>3929</v>
      </c>
      <c r="C1515" s="21" t="s">
        <v>754</v>
      </c>
      <c r="D1515" s="14" t="s">
        <v>755</v>
      </c>
      <c r="E1515" s="14" t="str">
        <f t="shared" si="23"/>
        <v>061587</v>
      </c>
      <c r="F1515" s="3" t="s">
        <v>1867</v>
      </c>
      <c r="G1515" s="3" t="s">
        <v>940</v>
      </c>
      <c r="H1515" s="3" t="s">
        <v>6</v>
      </c>
      <c r="I1515" s="3" t="str">
        <f>IFERROR(VLOOKUP(E1515,[2]Sheet1!$C:$D,2,0),"TIPO III - Não classificada")</f>
        <v>TIPO III</v>
      </c>
      <c r="J1515" s="3">
        <v>47737</v>
      </c>
      <c r="K1515" s="86">
        <v>45931</v>
      </c>
      <c r="L1515" s="117">
        <f>IF(SUMIFS('MUSD26-30'!B:B,'MUSD26-30'!A:A,ListaUsinas!E1515)=0,"",SUMIFS('MUSD26-30'!B:B,'MUSD26-30'!A:A,ListaUsinas!E1515))</f>
        <v>25</v>
      </c>
      <c r="M1515" s="117">
        <f>IF(SUMIFS(MUSD!C:C,MUSD!A:A,ListaUsinas!E1515)=0,"",SUMIFS(MUSD!C:C,MUSD!A:A,ListaUsinas!E1515))</f>
        <v>25</v>
      </c>
      <c r="N1515" s="46" t="s">
        <v>8529</v>
      </c>
      <c r="O1515" s="50"/>
      <c r="P1515" s="79"/>
      <c r="Q1515" s="79"/>
      <c r="R1515" s="79"/>
      <c r="S1515" s="79"/>
      <c r="T1515" s="79"/>
      <c r="U1515" s="79"/>
      <c r="V1515" s="79"/>
      <c r="W1515" s="78"/>
      <c r="Y1515" s="1"/>
      <c r="Z1515" s="1"/>
      <c r="AA1515" s="1"/>
      <c r="AB1515" s="1"/>
      <c r="AC1515" s="1"/>
      <c r="AD1515" s="1"/>
      <c r="AE1515" s="1"/>
      <c r="AF1515" s="1"/>
      <c r="AG1515" s="1"/>
      <c r="AH1515" s="1"/>
    </row>
    <row r="1516" spans="1:35" x14ac:dyDescent="0.25">
      <c r="A1516" s="3" t="s">
        <v>6601</v>
      </c>
      <c r="B1516" s="48" t="s">
        <v>3929</v>
      </c>
      <c r="C1516" s="21" t="s">
        <v>543</v>
      </c>
      <c r="D1516" s="14" t="s">
        <v>756</v>
      </c>
      <c r="E1516" s="14" t="str">
        <f t="shared" si="23"/>
        <v>031126</v>
      </c>
      <c r="F1516" s="3" t="s">
        <v>1867</v>
      </c>
      <c r="G1516" s="3" t="s">
        <v>6600</v>
      </c>
      <c r="H1516" s="3" t="s">
        <v>7</v>
      </c>
      <c r="I1516" s="3" t="str">
        <f>IFERROR(VLOOKUP(E1516,[2]Sheet1!$C:$D,2,0),"TIPO III - Não classificada")</f>
        <v>TIPO III - Não classificada</v>
      </c>
      <c r="J1516" s="3"/>
      <c r="K1516" s="86">
        <v>11110</v>
      </c>
      <c r="L1516" s="117" t="str">
        <f>IF(SUMIFS('MUSD26-30'!B:B,'MUSD26-30'!A:A,ListaUsinas!E1516)=0,"",SUMIFS('MUSD26-30'!B:B,'MUSD26-30'!A:A,ListaUsinas!E1516))</f>
        <v/>
      </c>
      <c r="M1516" s="117" t="str">
        <f>IF(SUMIFS(MUSD!C:C,MUSD!A:A,ListaUsinas!E1516)=0,"",SUMIFS(MUSD!C:C,MUSD!A:A,ListaUsinas!E1516))</f>
        <v/>
      </c>
      <c r="N1516" s="46" t="s">
        <v>8530</v>
      </c>
      <c r="O1516" s="50"/>
      <c r="P1516" s="79"/>
      <c r="Q1516" s="79"/>
      <c r="R1516" s="79"/>
      <c r="S1516" s="79"/>
      <c r="T1516" s="79"/>
      <c r="U1516" s="79"/>
      <c r="V1516" s="79"/>
      <c r="W1516" s="78"/>
      <c r="Y1516" s="1"/>
      <c r="Z1516" s="1"/>
      <c r="AA1516" s="1"/>
      <c r="AB1516" s="1"/>
      <c r="AC1516" s="1"/>
      <c r="AD1516" s="1"/>
      <c r="AE1516" s="1"/>
      <c r="AF1516" s="1"/>
      <c r="AG1516" s="1"/>
      <c r="AH1516" s="1"/>
    </row>
    <row r="1517" spans="1:35" x14ac:dyDescent="0.25">
      <c r="A1517" s="3" t="s">
        <v>6601</v>
      </c>
      <c r="B1517" s="48" t="s">
        <v>3929</v>
      </c>
      <c r="C1517" s="21" t="s">
        <v>823</v>
      </c>
      <c r="D1517" s="14" t="s">
        <v>824</v>
      </c>
      <c r="E1517" s="14" t="str">
        <f t="shared" si="23"/>
        <v>037381</v>
      </c>
      <c r="F1517" s="3" t="s">
        <v>3932</v>
      </c>
      <c r="G1517" s="3" t="s">
        <v>6633</v>
      </c>
      <c r="H1517" s="3" t="s">
        <v>7</v>
      </c>
      <c r="I1517" s="3" t="str">
        <f>IFERROR(VLOOKUP(E1517,[2]Sheet1!$C:$D,2,0),"TIPO III - Não classificada")</f>
        <v>TIPO III</v>
      </c>
      <c r="J1517" s="3" t="s">
        <v>5</v>
      </c>
      <c r="K1517" s="86">
        <v>46661</v>
      </c>
      <c r="L1517" s="117" t="str">
        <f>IF(SUMIFS('MUSD26-30'!B:B,'MUSD26-30'!A:A,ListaUsinas!E1517)=0,"",SUMIFS('MUSD26-30'!B:B,'MUSD26-30'!A:A,ListaUsinas!E1517))</f>
        <v/>
      </c>
      <c r="M1517" s="117" t="str">
        <f>IF(SUMIFS(MUSD!C:C,MUSD!A:A,ListaUsinas!E1517)=0,"",SUMIFS(MUSD!C:C,MUSD!A:A,ListaUsinas!E1517))</f>
        <v/>
      </c>
      <c r="N1517" s="46" t="s">
        <v>8529</v>
      </c>
      <c r="O1517" s="50"/>
      <c r="P1517" s="79"/>
      <c r="Q1517" s="79"/>
      <c r="R1517" s="79"/>
      <c r="S1517" s="79"/>
      <c r="T1517" s="79"/>
      <c r="U1517" s="79"/>
      <c r="V1517" s="79"/>
      <c r="W1517" s="78"/>
      <c r="Y1517" s="1"/>
      <c r="Z1517" s="1"/>
      <c r="AA1517" s="1"/>
      <c r="AB1517" s="1"/>
      <c r="AC1517" s="1"/>
      <c r="AD1517" s="1"/>
      <c r="AE1517" s="1"/>
      <c r="AF1517" s="1"/>
      <c r="AG1517" s="1"/>
      <c r="AH1517" s="1"/>
    </row>
    <row r="1518" spans="1:35" x14ac:dyDescent="0.25">
      <c r="A1518" s="3" t="s">
        <v>6601</v>
      </c>
      <c r="B1518" s="48" t="s">
        <v>3929</v>
      </c>
      <c r="C1518" s="21" t="s">
        <v>825</v>
      </c>
      <c r="D1518" s="14" t="s">
        <v>826</v>
      </c>
      <c r="E1518" s="14" t="str">
        <f t="shared" si="23"/>
        <v>031124</v>
      </c>
      <c r="F1518" s="3" t="s">
        <v>3932</v>
      </c>
      <c r="G1518" s="3" t="s">
        <v>6633</v>
      </c>
      <c r="H1518" s="3" t="s">
        <v>7</v>
      </c>
      <c r="I1518" s="3" t="str">
        <f>IFERROR(VLOOKUP(E1518,[2]Sheet1!$C:$D,2,0),"TIPO III - Não classificada")</f>
        <v>TIPO III - Não classificada</v>
      </c>
      <c r="J1518" s="3" t="s">
        <v>5</v>
      </c>
      <c r="K1518" s="86">
        <v>47027</v>
      </c>
      <c r="L1518" s="117" t="str">
        <f>IF(SUMIFS('MUSD26-30'!B:B,'MUSD26-30'!A:A,ListaUsinas!E1518)=0,"",SUMIFS('MUSD26-30'!B:B,'MUSD26-30'!A:A,ListaUsinas!E1518))</f>
        <v/>
      </c>
      <c r="M1518" s="117" t="str">
        <f>IF(SUMIFS(MUSD!C:C,MUSD!A:A,ListaUsinas!E1518)=0,"",SUMIFS(MUSD!C:C,MUSD!A:A,ListaUsinas!E1518))</f>
        <v/>
      </c>
      <c r="N1518" s="46" t="s">
        <v>8529</v>
      </c>
      <c r="O1518" s="50"/>
      <c r="P1518" s="79"/>
      <c r="Q1518" s="79"/>
      <c r="R1518" s="79"/>
      <c r="S1518" s="79"/>
      <c r="T1518" s="79"/>
      <c r="U1518" s="79"/>
      <c r="V1518" s="79"/>
      <c r="W1518" s="78"/>
      <c r="Y1518" s="1"/>
      <c r="Z1518" s="1"/>
      <c r="AA1518" s="1"/>
      <c r="AB1518" s="1"/>
      <c r="AC1518" s="1"/>
      <c r="AD1518" s="1"/>
      <c r="AE1518" s="1"/>
      <c r="AF1518" s="1"/>
      <c r="AG1518" s="1"/>
      <c r="AH1518" s="1"/>
    </row>
    <row r="1519" spans="1:35" ht="30" x14ac:dyDescent="0.25">
      <c r="A1519" s="3" t="s">
        <v>6601</v>
      </c>
      <c r="B1519" s="48" t="s">
        <v>3929</v>
      </c>
      <c r="C1519" s="21" t="s">
        <v>1041</v>
      </c>
      <c r="D1519" s="14" t="s">
        <v>1042</v>
      </c>
      <c r="E1519" s="14" t="str">
        <f t="shared" si="23"/>
        <v>031905</v>
      </c>
      <c r="F1519" s="3" t="s">
        <v>3934</v>
      </c>
      <c r="G1519" s="3" t="s">
        <v>6599</v>
      </c>
      <c r="H1519" s="3" t="s">
        <v>7</v>
      </c>
      <c r="I1519" s="3" t="str">
        <f>IFERROR(VLOOKUP(E1519,[2]Sheet1!$C:$D,2,0),"TIPO III - Não classificada")</f>
        <v>TIPO III</v>
      </c>
      <c r="J1519" s="3"/>
      <c r="K1519" s="86">
        <v>46844</v>
      </c>
      <c r="L1519" s="117" t="str">
        <f>IF(SUMIFS('MUSD26-30'!B:B,'MUSD26-30'!A:A,ListaUsinas!E1519)=0,"",SUMIFS('MUSD26-30'!B:B,'MUSD26-30'!A:A,ListaUsinas!E1519))</f>
        <v/>
      </c>
      <c r="M1519" s="117" t="str">
        <f>IF(SUMIFS(MUSD!C:C,MUSD!A:A,ListaUsinas!E1519)=0,"",SUMIFS(MUSD!C:C,MUSD!A:A,ListaUsinas!E1519))</f>
        <v/>
      </c>
      <c r="N1519" s="46" t="s">
        <v>8544</v>
      </c>
      <c r="O1519" s="50"/>
      <c r="P1519" s="79"/>
      <c r="Q1519" s="79"/>
      <c r="R1519" s="79"/>
      <c r="S1519" s="79"/>
      <c r="T1519" s="79"/>
      <c r="U1519" s="79"/>
      <c r="V1519" s="79"/>
      <c r="W1519" s="78"/>
      <c r="Y1519" s="1"/>
      <c r="Z1519" s="1"/>
      <c r="AA1519" s="1"/>
      <c r="AB1519" s="1"/>
      <c r="AC1519" s="1"/>
      <c r="AD1519" s="1"/>
      <c r="AE1519" s="1"/>
      <c r="AF1519" s="1"/>
      <c r="AG1519" s="1"/>
      <c r="AH1519" s="1"/>
    </row>
    <row r="1520" spans="1:35" x14ac:dyDescent="0.25">
      <c r="A1520" s="3" t="s">
        <v>6601</v>
      </c>
      <c r="B1520" s="48" t="s">
        <v>3929</v>
      </c>
      <c r="C1520" s="21" t="s">
        <v>1045</v>
      </c>
      <c r="D1520" s="14" t="s">
        <v>1046</v>
      </c>
      <c r="E1520" s="14" t="str">
        <f t="shared" si="23"/>
        <v>037206</v>
      </c>
      <c r="F1520" s="3" t="s">
        <v>3934</v>
      </c>
      <c r="G1520" s="3" t="s">
        <v>6599</v>
      </c>
      <c r="H1520" s="3" t="s">
        <v>7</v>
      </c>
      <c r="I1520" s="3" t="str">
        <f>IFERROR(VLOOKUP(E1520,[2]Sheet1!$C:$D,2,0),"TIPO III - Não classificada")</f>
        <v>TIPO III - Não classificada</v>
      </c>
      <c r="J1520" s="3"/>
      <c r="K1520" s="86">
        <v>46478</v>
      </c>
      <c r="L1520" s="117" t="str">
        <f>IF(SUMIFS('MUSD26-30'!B:B,'MUSD26-30'!A:A,ListaUsinas!E1520)=0,"",SUMIFS('MUSD26-30'!B:B,'MUSD26-30'!A:A,ListaUsinas!E1520))</f>
        <v/>
      </c>
      <c r="M1520" s="117" t="str">
        <f>IF(SUMIFS(MUSD!C:C,MUSD!A:A,ListaUsinas!E1520)=0,"",SUMIFS(MUSD!C:C,MUSD!A:A,ListaUsinas!E1520))</f>
        <v/>
      </c>
      <c r="N1520" s="46" t="s">
        <v>8529</v>
      </c>
      <c r="O1520" s="50"/>
      <c r="P1520" s="79"/>
      <c r="Q1520" s="79"/>
      <c r="R1520" s="79"/>
      <c r="S1520" s="79"/>
      <c r="T1520" s="79"/>
      <c r="U1520" s="79"/>
      <c r="V1520" s="79"/>
      <c r="W1520" s="78"/>
      <c r="Y1520" s="1"/>
      <c r="Z1520" s="1"/>
      <c r="AA1520" s="1"/>
      <c r="AB1520" s="1"/>
      <c r="AC1520" s="1"/>
      <c r="AD1520" s="1"/>
      <c r="AE1520" s="1"/>
      <c r="AF1520" s="1"/>
      <c r="AG1520" s="1"/>
      <c r="AH1520" s="1"/>
    </row>
    <row r="1521" spans="1:34" ht="30" x14ac:dyDescent="0.25">
      <c r="A1521" s="3" t="s">
        <v>6601</v>
      </c>
      <c r="B1521" s="48" t="s">
        <v>3929</v>
      </c>
      <c r="C1521" s="21" t="s">
        <v>1047</v>
      </c>
      <c r="D1521" s="14" t="s">
        <v>1048</v>
      </c>
      <c r="E1521" s="14" t="str">
        <f t="shared" si="23"/>
        <v>035761</v>
      </c>
      <c r="F1521" s="3" t="s">
        <v>3934</v>
      </c>
      <c r="G1521" s="3" t="s">
        <v>6600</v>
      </c>
      <c r="H1521" s="3" t="s">
        <v>7</v>
      </c>
      <c r="I1521" s="3" t="str">
        <f>IFERROR(VLOOKUP(E1521,[2]Sheet1!$C:$D,2,0),"TIPO III - Não classificada")</f>
        <v>TIPO III - Não classificada</v>
      </c>
      <c r="J1521" s="3"/>
      <c r="K1521" s="86">
        <v>45566</v>
      </c>
      <c r="L1521" s="117" t="str">
        <f>IF(SUMIFS('MUSD26-30'!B:B,'MUSD26-30'!A:A,ListaUsinas!E1521)=0,"",SUMIFS('MUSD26-30'!B:B,'MUSD26-30'!A:A,ListaUsinas!E1521))</f>
        <v/>
      </c>
      <c r="M1521" s="117" t="str">
        <f>IF(SUMIFS(MUSD!C:C,MUSD!A:A,ListaUsinas!E1521)=0,"",SUMIFS(MUSD!C:C,MUSD!A:A,ListaUsinas!E1521))</f>
        <v/>
      </c>
      <c r="N1521" s="46" t="s">
        <v>8544</v>
      </c>
      <c r="O1521" s="50"/>
      <c r="P1521" s="79"/>
      <c r="Q1521" s="79"/>
      <c r="R1521" s="79"/>
      <c r="S1521" s="79"/>
      <c r="T1521" s="79"/>
      <c r="U1521" s="79"/>
      <c r="V1521" s="79"/>
      <c r="W1521" s="78"/>
      <c r="Y1521" s="1"/>
      <c r="Z1521" s="1"/>
      <c r="AA1521" s="1"/>
      <c r="AB1521" s="1"/>
      <c r="AC1521" s="1"/>
      <c r="AD1521" s="1"/>
      <c r="AE1521" s="1"/>
      <c r="AF1521" s="1"/>
      <c r="AG1521" s="1"/>
      <c r="AH1521" s="1"/>
    </row>
    <row r="1522" spans="1:34" ht="30" x14ac:dyDescent="0.25">
      <c r="A1522" s="3" t="s">
        <v>6601</v>
      </c>
      <c r="B1522" s="48" t="s">
        <v>3929</v>
      </c>
      <c r="C1522" s="21" t="s">
        <v>1051</v>
      </c>
      <c r="D1522" s="14" t="s">
        <v>1052</v>
      </c>
      <c r="E1522" s="14" t="str">
        <f t="shared" si="23"/>
        <v>038348</v>
      </c>
      <c r="F1522" s="3" t="s">
        <v>3934</v>
      </c>
      <c r="G1522" s="3" t="s">
        <v>6600</v>
      </c>
      <c r="H1522" s="3" t="s">
        <v>7</v>
      </c>
      <c r="I1522" s="3" t="str">
        <f>IFERROR(VLOOKUP(E1522,[2]Sheet1!$C:$D,2,0),"TIPO III - Não classificada")</f>
        <v>TIPO III - Não classificada</v>
      </c>
      <c r="J1522" s="3"/>
      <c r="K1522" s="86">
        <v>45566</v>
      </c>
      <c r="L1522" s="117" t="str">
        <f>IF(SUMIFS('MUSD26-30'!B:B,'MUSD26-30'!A:A,ListaUsinas!E1522)=0,"",SUMIFS('MUSD26-30'!B:B,'MUSD26-30'!A:A,ListaUsinas!E1522))</f>
        <v/>
      </c>
      <c r="M1522" s="117" t="str">
        <f>IF(SUMIFS(MUSD!C:C,MUSD!A:A,ListaUsinas!E1522)=0,"",SUMIFS(MUSD!C:C,MUSD!A:A,ListaUsinas!E1522))</f>
        <v/>
      </c>
      <c r="N1522" s="46" t="s">
        <v>8544</v>
      </c>
      <c r="O1522" s="50"/>
      <c r="P1522" s="79"/>
      <c r="Q1522" s="79"/>
      <c r="R1522" s="79"/>
      <c r="S1522" s="79"/>
      <c r="T1522" s="79"/>
      <c r="U1522" s="79"/>
      <c r="V1522" s="79"/>
      <c r="W1522" s="78"/>
      <c r="Y1522" s="1"/>
      <c r="Z1522" s="1"/>
      <c r="AA1522" s="1"/>
      <c r="AB1522" s="1"/>
      <c r="AC1522" s="1"/>
      <c r="AD1522" s="1"/>
      <c r="AE1522" s="1"/>
      <c r="AF1522" s="1"/>
      <c r="AG1522" s="1"/>
      <c r="AH1522" s="1"/>
    </row>
    <row r="1523" spans="1:34" ht="30" x14ac:dyDescent="0.25">
      <c r="A1523" s="3" t="s">
        <v>6601</v>
      </c>
      <c r="B1523" s="48" t="s">
        <v>3929</v>
      </c>
      <c r="C1523" s="21" t="s">
        <v>1053</v>
      </c>
      <c r="D1523" s="14" t="s">
        <v>1054</v>
      </c>
      <c r="E1523" s="14" t="str">
        <f t="shared" si="23"/>
        <v>060595</v>
      </c>
      <c r="F1523" s="3" t="s">
        <v>3934</v>
      </c>
      <c r="G1523" s="3" t="s">
        <v>6600</v>
      </c>
      <c r="H1523" s="3" t="s">
        <v>7</v>
      </c>
      <c r="I1523" s="3" t="str">
        <f>IFERROR(VLOOKUP(E1523,[2]Sheet1!$C:$D,2,0),"TIPO III - Não classificada")</f>
        <v>TIPO III - Não classificada</v>
      </c>
      <c r="J1523" s="3"/>
      <c r="K1523" s="86">
        <v>46113</v>
      </c>
      <c r="L1523" s="117" t="str">
        <f>IF(SUMIFS('MUSD26-30'!B:B,'MUSD26-30'!A:A,ListaUsinas!E1523)=0,"",SUMIFS('MUSD26-30'!B:B,'MUSD26-30'!A:A,ListaUsinas!E1523))</f>
        <v/>
      </c>
      <c r="M1523" s="117" t="str">
        <f>IF(SUMIFS(MUSD!C:C,MUSD!A:A,ListaUsinas!E1523)=0,"",SUMIFS(MUSD!C:C,MUSD!A:A,ListaUsinas!E1523))</f>
        <v/>
      </c>
      <c r="N1523" s="46" t="s">
        <v>8544</v>
      </c>
      <c r="O1523" s="50"/>
      <c r="P1523" s="79"/>
      <c r="Q1523" s="79"/>
      <c r="R1523" s="79"/>
      <c r="S1523" s="79"/>
      <c r="T1523" s="79"/>
      <c r="U1523" s="79"/>
      <c r="V1523" s="79"/>
      <c r="W1523" s="78"/>
      <c r="Y1523" s="1"/>
      <c r="Z1523" s="1"/>
      <c r="AA1523" s="1"/>
      <c r="AB1523" s="1"/>
      <c r="AC1523" s="1"/>
      <c r="AD1523" s="1"/>
      <c r="AE1523" s="1"/>
      <c r="AF1523" s="1"/>
      <c r="AG1523" s="1"/>
      <c r="AH1523" s="1"/>
    </row>
    <row r="1524" spans="1:34" x14ac:dyDescent="0.25">
      <c r="A1524" s="3" t="s">
        <v>6634</v>
      </c>
      <c r="B1524" s="48" t="s">
        <v>3929</v>
      </c>
      <c r="C1524" s="21" t="s">
        <v>1121</v>
      </c>
      <c r="D1524" s="14" t="s">
        <v>1122</v>
      </c>
      <c r="E1524" s="14" t="str">
        <f t="shared" si="23"/>
        <v>029433</v>
      </c>
      <c r="F1524" s="3" t="s">
        <v>3935</v>
      </c>
      <c r="G1524" s="3" t="s">
        <v>6599</v>
      </c>
      <c r="H1524" s="3" t="s">
        <v>6</v>
      </c>
      <c r="I1524" s="3" t="str">
        <f>IFERROR(VLOOKUP(E1524,[2]Sheet1!$C:$D,2,0),"TIPO III - Não classificada")</f>
        <v>TIPO III</v>
      </c>
      <c r="J1524" s="3">
        <v>1716</v>
      </c>
      <c r="K1524" s="86">
        <v>46204</v>
      </c>
      <c r="L1524" s="117" t="str">
        <f>IF(SUMIFS('MUSD26-30'!B:B,'MUSD26-30'!A:A,ListaUsinas!E1524)=0,"",SUMIFS('MUSD26-30'!B:B,'MUSD26-30'!A:A,ListaUsinas!E1524))</f>
        <v/>
      </c>
      <c r="M1524" s="117">
        <f>IF(SUMIFS(MUSD!C:C,MUSD!A:A,ListaUsinas!E1524)=0,"",SUMIFS(MUSD!C:C,MUSD!A:A,ListaUsinas!E1524))</f>
        <v>14</v>
      </c>
      <c r="N1524" s="46" t="s">
        <v>8529</v>
      </c>
      <c r="O1524" s="50"/>
      <c r="P1524" s="79"/>
      <c r="Q1524" s="79"/>
      <c r="R1524" s="79"/>
      <c r="S1524" s="79"/>
      <c r="T1524" s="79"/>
      <c r="U1524" s="79"/>
      <c r="V1524" s="79"/>
      <c r="W1524" s="78"/>
      <c r="Y1524" s="1"/>
      <c r="Z1524" s="1"/>
      <c r="AA1524" s="1"/>
      <c r="AB1524" s="1"/>
      <c r="AC1524" s="1"/>
      <c r="AD1524" s="1"/>
      <c r="AE1524" s="1"/>
      <c r="AF1524" s="1"/>
      <c r="AG1524" s="1"/>
      <c r="AH1524" s="1"/>
    </row>
    <row r="1525" spans="1:34" ht="30" x14ac:dyDescent="0.25">
      <c r="A1525" s="3" t="s">
        <v>6601</v>
      </c>
      <c r="B1525" s="48" t="s">
        <v>3929</v>
      </c>
      <c r="C1525" s="21" t="s">
        <v>1147</v>
      </c>
      <c r="D1525" s="14" t="s">
        <v>1148</v>
      </c>
      <c r="E1525" s="14" t="str">
        <f t="shared" si="23"/>
        <v>027983</v>
      </c>
      <c r="F1525" s="3" t="s">
        <v>1900</v>
      </c>
      <c r="G1525" s="3" t="s">
        <v>6600</v>
      </c>
      <c r="H1525" s="3" t="s">
        <v>7</v>
      </c>
      <c r="I1525" s="3" t="str">
        <f>IFERROR(VLOOKUP(E1525,[2]Sheet1!$C:$D,2,0),"TIPO III - Não classificada")</f>
        <v>TIPO III - Não classificada</v>
      </c>
      <c r="J1525" s="3">
        <v>47080</v>
      </c>
      <c r="K1525" s="86">
        <v>45839</v>
      </c>
      <c r="L1525" s="117" t="str">
        <f>IF(SUMIFS('MUSD26-30'!B:B,'MUSD26-30'!A:A,ListaUsinas!E1525)=0,"",SUMIFS('MUSD26-30'!B:B,'MUSD26-30'!A:A,ListaUsinas!E1525))</f>
        <v/>
      </c>
      <c r="M1525" s="117" t="str">
        <f>IF(SUMIFS(MUSD!C:C,MUSD!A:A,ListaUsinas!E1525)=0,"",SUMIFS(MUSD!C:C,MUSD!A:A,ListaUsinas!E1525))</f>
        <v/>
      </c>
      <c r="N1525" s="46" t="s">
        <v>8634</v>
      </c>
      <c r="O1525" s="50"/>
      <c r="P1525" s="79"/>
      <c r="Q1525" s="79"/>
      <c r="R1525" s="79"/>
      <c r="S1525" s="79"/>
      <c r="T1525" s="79"/>
      <c r="U1525" s="79"/>
      <c r="V1525" s="79"/>
      <c r="W1525" s="78"/>
      <c r="Y1525" s="1"/>
      <c r="Z1525" s="1"/>
      <c r="AA1525" s="1"/>
      <c r="AB1525" s="1"/>
      <c r="AC1525" s="1"/>
      <c r="AD1525" s="1"/>
      <c r="AE1525" s="1"/>
      <c r="AF1525" s="1"/>
      <c r="AG1525" s="1"/>
      <c r="AH1525" s="1"/>
    </row>
    <row r="1526" spans="1:34" x14ac:dyDescent="0.25">
      <c r="A1526" s="3" t="s">
        <v>6634</v>
      </c>
      <c r="B1526" s="48" t="s">
        <v>3929</v>
      </c>
      <c r="C1526" s="24" t="s">
        <v>1452</v>
      </c>
      <c r="D1526" s="14" t="s">
        <v>1453</v>
      </c>
      <c r="E1526" s="14" t="str">
        <f t="shared" si="23"/>
        <v>031411</v>
      </c>
      <c r="F1526" s="3" t="s">
        <v>3938</v>
      </c>
      <c r="G1526" s="3" t="s">
        <v>6599</v>
      </c>
      <c r="H1526" s="3" t="s">
        <v>6</v>
      </c>
      <c r="I1526" s="3" t="str">
        <f>IFERROR(VLOOKUP(E1526,[2]Sheet1!$C:$D,2,0),"TIPO III - Não classificada")</f>
        <v>TIPO III</v>
      </c>
      <c r="J1526" s="3">
        <v>47106</v>
      </c>
      <c r="K1526" s="86">
        <v>46266</v>
      </c>
      <c r="L1526" s="117" t="str">
        <f>IF(SUMIFS('MUSD26-30'!B:B,'MUSD26-30'!A:A,ListaUsinas!E1526)=0,"",SUMIFS('MUSD26-30'!B:B,'MUSD26-30'!A:A,ListaUsinas!E1526))</f>
        <v/>
      </c>
      <c r="M1526" s="117">
        <f>IF(SUMIFS(MUSD!C:C,MUSD!A:A,ListaUsinas!E1526)=0,"",SUMIFS(MUSD!C:C,MUSD!A:A,ListaUsinas!E1526))</f>
        <v>3.6</v>
      </c>
      <c r="N1526" s="46" t="s">
        <v>8635</v>
      </c>
      <c r="O1526" s="50"/>
      <c r="P1526" s="79"/>
      <c r="Q1526" s="79"/>
      <c r="R1526" s="79"/>
      <c r="S1526" s="79"/>
      <c r="T1526" s="79"/>
      <c r="U1526" s="79"/>
      <c r="V1526" s="79"/>
      <c r="W1526" s="78"/>
      <c r="Y1526" s="1"/>
      <c r="Z1526" s="1"/>
      <c r="AA1526" s="1"/>
      <c r="AB1526" s="1"/>
      <c r="AC1526" s="1"/>
      <c r="AD1526" s="1"/>
      <c r="AE1526" s="1"/>
      <c r="AF1526" s="1"/>
      <c r="AG1526" s="1"/>
      <c r="AH1526" s="1"/>
    </row>
    <row r="1527" spans="1:34" ht="30" x14ac:dyDescent="0.25">
      <c r="A1527" s="3" t="s">
        <v>6601</v>
      </c>
      <c r="B1527" s="48" t="s">
        <v>3929</v>
      </c>
      <c r="C1527" s="15" t="s">
        <v>1454</v>
      </c>
      <c r="D1527" s="14" t="s">
        <v>1455</v>
      </c>
      <c r="E1527" s="14" t="str">
        <f t="shared" si="23"/>
        <v>037888</v>
      </c>
      <c r="F1527" s="3" t="s">
        <v>3938</v>
      </c>
      <c r="G1527" s="3" t="s">
        <v>6599</v>
      </c>
      <c r="H1527" s="3" t="s">
        <v>7</v>
      </c>
      <c r="I1527" s="3" t="str">
        <f>IFERROR(VLOOKUP(E1527,[2]Sheet1!$C:$D,2,0),"TIPO III - Não classificada")</f>
        <v>TIPO III</v>
      </c>
      <c r="J1527" s="3"/>
      <c r="K1527" s="86">
        <v>46266</v>
      </c>
      <c r="L1527" s="117" t="str">
        <f>IF(SUMIFS('MUSD26-30'!B:B,'MUSD26-30'!A:A,ListaUsinas!E1527)=0,"",SUMIFS('MUSD26-30'!B:B,'MUSD26-30'!A:A,ListaUsinas!E1527))</f>
        <v/>
      </c>
      <c r="M1527" s="117" t="str">
        <f>IF(SUMIFS(MUSD!C:C,MUSD!A:A,ListaUsinas!E1527)=0,"",SUMIFS(MUSD!C:C,MUSD!A:A,ListaUsinas!E1527))</f>
        <v/>
      </c>
      <c r="N1527" s="46" t="s">
        <v>8636</v>
      </c>
      <c r="O1527" s="50"/>
      <c r="P1527" s="79"/>
      <c r="Q1527" s="79"/>
      <c r="R1527" s="79"/>
      <c r="S1527" s="79"/>
      <c r="T1527" s="79"/>
      <c r="U1527" s="79"/>
      <c r="V1527" s="79"/>
      <c r="W1527" s="78"/>
      <c r="Y1527" s="1"/>
      <c r="Z1527" s="1"/>
      <c r="AA1527" s="1"/>
      <c r="AB1527" s="1"/>
      <c r="AC1527" s="1"/>
      <c r="AD1527" s="1"/>
      <c r="AE1527" s="1"/>
      <c r="AF1527" s="1"/>
      <c r="AG1527" s="1"/>
      <c r="AH1527" s="1"/>
    </row>
    <row r="1528" spans="1:34" ht="30" x14ac:dyDescent="0.25">
      <c r="A1528" s="3" t="s">
        <v>6601</v>
      </c>
      <c r="B1528" s="48" t="s">
        <v>3929</v>
      </c>
      <c r="C1528" s="81" t="s">
        <v>1458</v>
      </c>
      <c r="D1528" s="14" t="s">
        <v>1459</v>
      </c>
      <c r="E1528" s="14" t="str">
        <f t="shared" si="23"/>
        <v>029257</v>
      </c>
      <c r="F1528" s="3" t="s">
        <v>3938</v>
      </c>
      <c r="G1528" s="3" t="s">
        <v>6600</v>
      </c>
      <c r="H1528" s="3" t="s">
        <v>7</v>
      </c>
      <c r="I1528" s="3" t="str">
        <f>IFERROR(VLOOKUP(E1528,[2]Sheet1!$C:$D,2,0),"TIPO III - Não classificada")</f>
        <v>TIPO III - Não classificada</v>
      </c>
      <c r="J1528" s="3"/>
      <c r="K1528" s="86">
        <v>47665</v>
      </c>
      <c r="L1528" s="117" t="str">
        <f>IF(SUMIFS('MUSD26-30'!B:B,'MUSD26-30'!A:A,ListaUsinas!E1528)=0,"",SUMIFS('MUSD26-30'!B:B,'MUSD26-30'!A:A,ListaUsinas!E1528))</f>
        <v/>
      </c>
      <c r="M1528" s="117" t="str">
        <f>IF(SUMIFS(MUSD!C:C,MUSD!A:A,ListaUsinas!E1528)=0,"",SUMIFS(MUSD!C:C,MUSD!A:A,ListaUsinas!E1528))</f>
        <v/>
      </c>
      <c r="N1528" s="46" t="s">
        <v>8637</v>
      </c>
      <c r="O1528" s="50"/>
      <c r="P1528" s="79"/>
      <c r="Q1528" s="79"/>
      <c r="R1528" s="79"/>
      <c r="S1528" s="79"/>
      <c r="T1528" s="79"/>
      <c r="U1528" s="79"/>
      <c r="V1528" s="79"/>
      <c r="W1528" s="78"/>
      <c r="Y1528" s="1"/>
      <c r="Z1528" s="1"/>
      <c r="AA1528" s="1"/>
      <c r="AB1528" s="1"/>
      <c r="AC1528" s="1"/>
      <c r="AD1528" s="1"/>
      <c r="AE1528" s="1"/>
      <c r="AF1528" s="1"/>
      <c r="AG1528" s="1"/>
      <c r="AH1528" s="1"/>
    </row>
    <row r="1529" spans="1:34" ht="30" x14ac:dyDescent="0.25">
      <c r="A1529" s="3" t="s">
        <v>6601</v>
      </c>
      <c r="B1529" s="48" t="s">
        <v>3929</v>
      </c>
      <c r="C1529" s="81" t="s">
        <v>1460</v>
      </c>
      <c r="D1529" s="14" t="s">
        <v>1461</v>
      </c>
      <c r="E1529" s="14" t="str">
        <f t="shared" si="23"/>
        <v>029258</v>
      </c>
      <c r="F1529" s="3" t="s">
        <v>3938</v>
      </c>
      <c r="G1529" s="3" t="s">
        <v>6600</v>
      </c>
      <c r="H1529" s="3" t="s">
        <v>7</v>
      </c>
      <c r="I1529" s="3" t="str">
        <f>IFERROR(VLOOKUP(E1529,[2]Sheet1!$C:$D,2,0),"TIPO III - Não classificada")</f>
        <v>TIPO III - Não classificada</v>
      </c>
      <c r="J1529" s="3"/>
      <c r="K1529" s="86">
        <v>47665</v>
      </c>
      <c r="L1529" s="117" t="str">
        <f>IF(SUMIFS('MUSD26-30'!B:B,'MUSD26-30'!A:A,ListaUsinas!E1529)=0,"",SUMIFS('MUSD26-30'!B:B,'MUSD26-30'!A:A,ListaUsinas!E1529))</f>
        <v/>
      </c>
      <c r="M1529" s="117" t="str">
        <f>IF(SUMIFS(MUSD!C:C,MUSD!A:A,ListaUsinas!E1529)=0,"",SUMIFS(MUSD!C:C,MUSD!A:A,ListaUsinas!E1529))</f>
        <v/>
      </c>
      <c r="N1529" s="46" t="s">
        <v>8637</v>
      </c>
      <c r="O1529" s="50"/>
      <c r="P1529" s="79"/>
      <c r="Q1529" s="79"/>
      <c r="R1529" s="79"/>
      <c r="S1529" s="79"/>
      <c r="T1529" s="79"/>
      <c r="U1529" s="79"/>
      <c r="V1529" s="79"/>
      <c r="W1529" s="78"/>
      <c r="Y1529" s="1"/>
      <c r="Z1529" s="1"/>
      <c r="AA1529" s="1"/>
      <c r="AB1529" s="1"/>
      <c r="AC1529" s="1"/>
      <c r="AD1529" s="1"/>
      <c r="AE1529" s="1"/>
      <c r="AF1529" s="1"/>
      <c r="AG1529" s="1"/>
      <c r="AH1529" s="1"/>
    </row>
    <row r="1530" spans="1:34" ht="30" x14ac:dyDescent="0.25">
      <c r="A1530" s="3" t="s">
        <v>6601</v>
      </c>
      <c r="B1530" s="48" t="s">
        <v>3929</v>
      </c>
      <c r="C1530" s="8" t="s">
        <v>1462</v>
      </c>
      <c r="D1530" s="14" t="s">
        <v>1463</v>
      </c>
      <c r="E1530" s="14" t="str">
        <f t="shared" si="23"/>
        <v>035842</v>
      </c>
      <c r="F1530" s="3" t="s">
        <v>3938</v>
      </c>
      <c r="G1530" s="3" t="s">
        <v>6600</v>
      </c>
      <c r="H1530" s="3" t="s">
        <v>7</v>
      </c>
      <c r="I1530" s="3" t="str">
        <f>IFERROR(VLOOKUP(E1530,[2]Sheet1!$C:$D,2,0),"TIPO III - Não classificada")</f>
        <v>TIPO III - Não classificada</v>
      </c>
      <c r="J1530" s="3"/>
      <c r="K1530" s="86">
        <v>46478</v>
      </c>
      <c r="L1530" s="117" t="str">
        <f>IF(SUMIFS('MUSD26-30'!B:B,'MUSD26-30'!A:A,ListaUsinas!E1530)=0,"",SUMIFS('MUSD26-30'!B:B,'MUSD26-30'!A:A,ListaUsinas!E1530))</f>
        <v/>
      </c>
      <c r="M1530" s="117" t="str">
        <f>IF(SUMIFS(MUSD!C:C,MUSD!A:A,ListaUsinas!E1530)=0,"",SUMIFS(MUSD!C:C,MUSD!A:A,ListaUsinas!E1530))</f>
        <v/>
      </c>
      <c r="N1530" s="46" t="s">
        <v>8638</v>
      </c>
      <c r="O1530" s="50"/>
      <c r="P1530" s="79"/>
      <c r="Q1530" s="79"/>
      <c r="R1530" s="79"/>
      <c r="S1530" s="79"/>
      <c r="T1530" s="79"/>
      <c r="U1530" s="79"/>
      <c r="V1530" s="79"/>
      <c r="W1530" s="78"/>
      <c r="Y1530" s="1"/>
      <c r="Z1530" s="1"/>
      <c r="AA1530" s="1"/>
      <c r="AB1530" s="1"/>
      <c r="AC1530" s="1"/>
      <c r="AD1530" s="1"/>
      <c r="AE1530" s="1"/>
      <c r="AF1530" s="1"/>
      <c r="AG1530" s="1"/>
      <c r="AH1530" s="1"/>
    </row>
    <row r="1531" spans="1:34" ht="60" x14ac:dyDescent="0.25">
      <c r="A1531" s="3" t="s">
        <v>6601</v>
      </c>
      <c r="B1531" s="48" t="s">
        <v>3929</v>
      </c>
      <c r="C1531" s="8" t="s">
        <v>1466</v>
      </c>
      <c r="D1531" s="14" t="s">
        <v>1467</v>
      </c>
      <c r="E1531" s="14" t="str">
        <f t="shared" si="23"/>
        <v>037681</v>
      </c>
      <c r="F1531" s="3" t="s">
        <v>3938</v>
      </c>
      <c r="G1531" s="3" t="s">
        <v>6599</v>
      </c>
      <c r="H1531" s="3" t="s">
        <v>7</v>
      </c>
      <c r="I1531" s="3" t="str">
        <f>IFERROR(VLOOKUP(E1531,[2]Sheet1!$C:$D,2,0),"TIPO III - Não classificada")</f>
        <v>TIPO III</v>
      </c>
      <c r="J1531" s="3"/>
      <c r="K1531" s="86">
        <v>46905</v>
      </c>
      <c r="L1531" s="117" t="str">
        <f>IF(SUMIFS('MUSD26-30'!B:B,'MUSD26-30'!A:A,ListaUsinas!E1531)=0,"",SUMIFS('MUSD26-30'!B:B,'MUSD26-30'!A:A,ListaUsinas!E1531))</f>
        <v/>
      </c>
      <c r="M1531" s="117">
        <f>IF(SUMIFS(MUSD!C:C,MUSD!A:A,ListaUsinas!E1531)=0,"",SUMIFS(MUSD!C:C,MUSD!A:A,ListaUsinas!E1531))</f>
        <v>10</v>
      </c>
      <c r="N1531" s="46" t="s">
        <v>8639</v>
      </c>
      <c r="O1531" s="50"/>
      <c r="P1531" s="79"/>
      <c r="Q1531" s="79"/>
      <c r="R1531" s="79"/>
      <c r="S1531" s="79"/>
      <c r="T1531" s="79"/>
      <c r="U1531" s="79"/>
      <c r="V1531" s="79"/>
      <c r="W1531" s="78"/>
      <c r="Y1531" s="1"/>
      <c r="Z1531" s="1"/>
      <c r="AA1531" s="1"/>
      <c r="AB1531" s="1"/>
      <c r="AC1531" s="1"/>
      <c r="AD1531" s="1"/>
      <c r="AE1531" s="1"/>
      <c r="AF1531" s="1"/>
      <c r="AG1531" s="1"/>
      <c r="AH1531" s="1"/>
    </row>
    <row r="1532" spans="1:34" ht="30" x14ac:dyDescent="0.25">
      <c r="A1532" s="3" t="s">
        <v>6601</v>
      </c>
      <c r="B1532" s="48" t="s">
        <v>3929</v>
      </c>
      <c r="C1532" s="8" t="s">
        <v>1468</v>
      </c>
      <c r="D1532" s="14" t="s">
        <v>1469</v>
      </c>
      <c r="E1532" s="14" t="str">
        <f t="shared" si="23"/>
        <v>048611</v>
      </c>
      <c r="F1532" s="3" t="s">
        <v>3938</v>
      </c>
      <c r="G1532" s="3" t="s">
        <v>6600</v>
      </c>
      <c r="H1532" s="3" t="s">
        <v>7</v>
      </c>
      <c r="I1532" s="3" t="str">
        <f>IFERROR(VLOOKUP(E1532,[2]Sheet1!$C:$D,2,0),"TIPO III - Não classificada")</f>
        <v>TIPO III - Não classificada</v>
      </c>
      <c r="J1532" s="3"/>
      <c r="K1532" s="86">
        <v>47665</v>
      </c>
      <c r="L1532" s="117" t="str">
        <f>IF(SUMIFS('MUSD26-30'!B:B,'MUSD26-30'!A:A,ListaUsinas!E1532)=0,"",SUMIFS('MUSD26-30'!B:B,'MUSD26-30'!A:A,ListaUsinas!E1532))</f>
        <v/>
      </c>
      <c r="M1532" s="117" t="str">
        <f>IF(SUMIFS(MUSD!C:C,MUSD!A:A,ListaUsinas!E1532)=0,"",SUMIFS(MUSD!C:C,MUSD!A:A,ListaUsinas!E1532))</f>
        <v/>
      </c>
      <c r="N1532" s="46" t="s">
        <v>8637</v>
      </c>
      <c r="O1532" s="50"/>
      <c r="P1532" s="79"/>
      <c r="Q1532" s="79"/>
      <c r="R1532" s="79"/>
      <c r="S1532" s="79"/>
      <c r="T1532" s="79"/>
      <c r="U1532" s="79"/>
      <c r="V1532" s="79"/>
      <c r="W1532" s="78"/>
      <c r="Y1532" s="1"/>
      <c r="Z1532" s="1"/>
      <c r="AA1532" s="1"/>
      <c r="AB1532" s="1"/>
      <c r="AC1532" s="1"/>
      <c r="AD1532" s="1"/>
      <c r="AE1532" s="1"/>
      <c r="AF1532" s="1"/>
      <c r="AG1532" s="1"/>
      <c r="AH1532" s="1"/>
    </row>
    <row r="1533" spans="1:34" ht="30" x14ac:dyDescent="0.25">
      <c r="A1533" s="3" t="s">
        <v>6601</v>
      </c>
      <c r="B1533" s="48" t="s">
        <v>3929</v>
      </c>
      <c r="C1533" s="16" t="s">
        <v>1591</v>
      </c>
      <c r="D1533" s="14" t="s">
        <v>1592</v>
      </c>
      <c r="E1533" s="14" t="str">
        <f t="shared" si="23"/>
        <v>029526</v>
      </c>
      <c r="F1533" s="3" t="s">
        <v>3939</v>
      </c>
      <c r="G1533" s="3" t="s">
        <v>6633</v>
      </c>
      <c r="H1533" s="3" t="s">
        <v>7</v>
      </c>
      <c r="I1533" s="3" t="str">
        <f>IFERROR(VLOOKUP(E1533,[2]Sheet1!$C:$D,2,0),"TIPO III - Não classificada")</f>
        <v>TIPO III - Não classificada</v>
      </c>
      <c r="J1533" s="3"/>
      <c r="K1533" s="86">
        <v>45962</v>
      </c>
      <c r="L1533" s="117" t="str">
        <f>IF(SUMIFS('MUSD26-30'!B:B,'MUSD26-30'!A:A,ListaUsinas!E1533)=0,"",SUMIFS('MUSD26-30'!B:B,'MUSD26-30'!A:A,ListaUsinas!E1533))</f>
        <v/>
      </c>
      <c r="M1533" s="117" t="str">
        <f>IF(SUMIFS(MUSD!C:C,MUSD!A:A,ListaUsinas!E1533)=0,"",SUMIFS(MUSD!C:C,MUSD!A:A,ListaUsinas!E1533))</f>
        <v/>
      </c>
      <c r="N1533" s="46" t="s">
        <v>8640</v>
      </c>
      <c r="O1533" s="50"/>
      <c r="P1533" s="79"/>
      <c r="Q1533" s="79"/>
      <c r="R1533" s="79"/>
      <c r="S1533" s="79"/>
      <c r="T1533" s="79"/>
      <c r="U1533" s="79"/>
      <c r="V1533" s="79"/>
      <c r="W1533" s="78"/>
      <c r="Y1533" s="1"/>
      <c r="Z1533" s="1"/>
      <c r="AA1533" s="1"/>
      <c r="AB1533" s="1"/>
      <c r="AC1533" s="1"/>
      <c r="AD1533" s="1"/>
      <c r="AE1533" s="1"/>
      <c r="AF1533" s="1"/>
      <c r="AG1533" s="1"/>
      <c r="AH1533" s="1"/>
    </row>
    <row r="1534" spans="1:34" x14ac:dyDescent="0.25">
      <c r="A1534" s="3" t="s">
        <v>6601</v>
      </c>
      <c r="B1534" s="48" t="s">
        <v>5112</v>
      </c>
      <c r="C1534" s="8" t="s">
        <v>4421</v>
      </c>
      <c r="D1534" s="14" t="s">
        <v>4422</v>
      </c>
      <c r="E1534" s="14" t="str">
        <f t="shared" si="23"/>
        <v>037145</v>
      </c>
      <c r="F1534" s="3" t="s">
        <v>4512</v>
      </c>
      <c r="G1534" s="3" t="s">
        <v>6600</v>
      </c>
      <c r="H1534" s="3" t="s">
        <v>7</v>
      </c>
      <c r="I1534" s="3" t="str">
        <f>IFERROR(VLOOKUP(E1534,[2]Sheet1!$C:$D,2,0),"TIPO III - Não classificada")</f>
        <v>TIPO III - Não classificada</v>
      </c>
      <c r="J1534" s="3"/>
      <c r="K1534" s="86">
        <v>47665</v>
      </c>
      <c r="L1534" s="117" t="str">
        <f>IF(SUMIFS('MUSD26-30'!B:B,'MUSD26-30'!A:A,ListaUsinas!E1534)=0,"",SUMIFS('MUSD26-30'!B:B,'MUSD26-30'!A:A,ListaUsinas!E1534))</f>
        <v/>
      </c>
      <c r="M1534" s="117" t="str">
        <f>IF(SUMIFS(MUSD!C:C,MUSD!A:A,ListaUsinas!E1534)=0,"",SUMIFS(MUSD!C:C,MUSD!A:A,ListaUsinas!E1534))</f>
        <v/>
      </c>
      <c r="N1534" s="46" t="s">
        <v>8529</v>
      </c>
      <c r="O1534" s="50"/>
      <c r="P1534" s="79"/>
      <c r="Q1534" s="79"/>
      <c r="R1534" s="79"/>
      <c r="S1534" s="79"/>
      <c r="T1534" s="79"/>
      <c r="U1534" s="79"/>
      <c r="V1534" s="79"/>
      <c r="W1534" s="78"/>
      <c r="Y1534" s="1"/>
      <c r="Z1534" s="1"/>
      <c r="AA1534" s="1"/>
      <c r="AB1534" s="1"/>
      <c r="AC1534" s="1"/>
      <c r="AD1534" s="1"/>
      <c r="AE1534" s="1"/>
      <c r="AF1534" s="1"/>
      <c r="AG1534" s="1"/>
      <c r="AH1534" s="1"/>
    </row>
    <row r="1535" spans="1:34" x14ac:dyDescent="0.25">
      <c r="A1535" s="3" t="s">
        <v>6601</v>
      </c>
      <c r="B1535" s="48" t="s">
        <v>5112</v>
      </c>
      <c r="C1535" s="15" t="s">
        <v>4423</v>
      </c>
      <c r="D1535" s="14" t="s">
        <v>4424</v>
      </c>
      <c r="E1535" s="14" t="str">
        <f t="shared" ref="E1535:E1598" si="24">MID(D1535,11,6)</f>
        <v>033961</v>
      </c>
      <c r="F1535" s="3" t="s">
        <v>4512</v>
      </c>
      <c r="G1535" s="3" t="s">
        <v>6600</v>
      </c>
      <c r="H1535" s="3" t="s">
        <v>7</v>
      </c>
      <c r="I1535" s="3" t="str">
        <f>IFERROR(VLOOKUP(E1535,[2]Sheet1!$C:$D,2,0),"TIPO III - Não classificada")</f>
        <v>TIPO III - Não classificada</v>
      </c>
      <c r="J1535" s="3"/>
      <c r="K1535" s="86">
        <v>47665</v>
      </c>
      <c r="L1535" s="117" t="str">
        <f>IF(SUMIFS('MUSD26-30'!B:B,'MUSD26-30'!A:A,ListaUsinas!E1535)=0,"",SUMIFS('MUSD26-30'!B:B,'MUSD26-30'!A:A,ListaUsinas!E1535))</f>
        <v/>
      </c>
      <c r="M1535" s="117" t="str">
        <f>IF(SUMIFS(MUSD!C:C,MUSD!A:A,ListaUsinas!E1535)=0,"",SUMIFS(MUSD!C:C,MUSD!A:A,ListaUsinas!E1535))</f>
        <v/>
      </c>
      <c r="N1535" s="46" t="s">
        <v>8529</v>
      </c>
      <c r="O1535" s="50"/>
      <c r="P1535" s="79"/>
      <c r="Q1535" s="79"/>
      <c r="R1535" s="79"/>
      <c r="S1535" s="79"/>
      <c r="T1535" s="79"/>
      <c r="U1535" s="79"/>
      <c r="V1535" s="79"/>
      <c r="W1535" s="78"/>
      <c r="Y1535" s="1"/>
      <c r="Z1535" s="1"/>
      <c r="AA1535" s="1"/>
      <c r="AB1535" s="1"/>
      <c r="AC1535" s="1"/>
      <c r="AD1535" s="1"/>
      <c r="AE1535" s="1"/>
      <c r="AF1535" s="1"/>
      <c r="AG1535" s="1"/>
      <c r="AH1535" s="1"/>
    </row>
    <row r="1536" spans="1:34" x14ac:dyDescent="0.25">
      <c r="A1536" s="3" t="s">
        <v>6601</v>
      </c>
      <c r="B1536" s="48" t="s">
        <v>5112</v>
      </c>
      <c r="C1536" s="81" t="s">
        <v>4218</v>
      </c>
      <c r="D1536" s="14" t="s">
        <v>4425</v>
      </c>
      <c r="E1536" s="14" t="str">
        <f t="shared" si="24"/>
        <v>034059</v>
      </c>
      <c r="F1536" s="3" t="s">
        <v>4512</v>
      </c>
      <c r="G1536" s="3" t="s">
        <v>6600</v>
      </c>
      <c r="H1536" s="3" t="s">
        <v>7</v>
      </c>
      <c r="I1536" s="3" t="str">
        <f>IFERROR(VLOOKUP(E1536,[2]Sheet1!$C:$D,2,0),"TIPO III - Não classificada")</f>
        <v>TIPO III - Não classificada</v>
      </c>
      <c r="J1536" s="3"/>
      <c r="K1536" s="86">
        <v>46722</v>
      </c>
      <c r="L1536" s="117" t="str">
        <f>IF(SUMIFS('MUSD26-30'!B:B,'MUSD26-30'!A:A,ListaUsinas!E1536)=0,"",SUMIFS('MUSD26-30'!B:B,'MUSD26-30'!A:A,ListaUsinas!E1536))</f>
        <v/>
      </c>
      <c r="M1536" s="117" t="str">
        <f>IF(SUMIFS(MUSD!C:C,MUSD!A:A,ListaUsinas!E1536)=0,"",SUMIFS(MUSD!C:C,MUSD!A:A,ListaUsinas!E1536))</f>
        <v/>
      </c>
      <c r="N1536" s="46" t="s">
        <v>8529</v>
      </c>
      <c r="O1536" s="50"/>
      <c r="P1536" s="79"/>
      <c r="Q1536" s="79"/>
      <c r="R1536" s="79"/>
      <c r="S1536" s="79"/>
      <c r="T1536" s="79"/>
      <c r="U1536" s="79"/>
      <c r="V1536" s="79"/>
      <c r="W1536" s="78"/>
      <c r="Y1536" s="1"/>
      <c r="Z1536" s="1"/>
      <c r="AA1536" s="1"/>
      <c r="AB1536" s="1"/>
      <c r="AC1536" s="1"/>
      <c r="AD1536" s="1"/>
      <c r="AE1536" s="1"/>
      <c r="AF1536" s="1"/>
      <c r="AG1536" s="1"/>
      <c r="AH1536" s="1"/>
    </row>
    <row r="1537" spans="1:34" x14ac:dyDescent="0.25">
      <c r="A1537" s="3" t="s">
        <v>6601</v>
      </c>
      <c r="B1537" s="48" t="s">
        <v>5112</v>
      </c>
      <c r="C1537" s="15" t="s">
        <v>4430</v>
      </c>
      <c r="D1537" s="14" t="s">
        <v>4431</v>
      </c>
      <c r="E1537" s="14" t="str">
        <f t="shared" si="24"/>
        <v>032598</v>
      </c>
      <c r="F1537" s="3" t="s">
        <v>4512</v>
      </c>
      <c r="G1537" s="3" t="s">
        <v>6599</v>
      </c>
      <c r="H1537" s="3" t="s">
        <v>7</v>
      </c>
      <c r="I1537" s="3" t="str">
        <f>IFERROR(VLOOKUP(E1537,[2]Sheet1!$C:$D,2,0),"TIPO III - Não classificada")</f>
        <v>TIPO III - Não classificada</v>
      </c>
      <c r="J1537" s="3"/>
      <c r="K1537" s="86">
        <v>47484</v>
      </c>
      <c r="L1537" s="117" t="str">
        <f>IF(SUMIFS('MUSD26-30'!B:B,'MUSD26-30'!A:A,ListaUsinas!E1537)=0,"",SUMIFS('MUSD26-30'!B:B,'MUSD26-30'!A:A,ListaUsinas!E1537))</f>
        <v/>
      </c>
      <c r="M1537" s="117" t="str">
        <f>IF(SUMIFS(MUSD!C:C,MUSD!A:A,ListaUsinas!E1537)=0,"",SUMIFS(MUSD!C:C,MUSD!A:A,ListaUsinas!E1537))</f>
        <v/>
      </c>
      <c r="N1537" s="46" t="s">
        <v>8529</v>
      </c>
      <c r="O1537" s="50"/>
      <c r="P1537" s="79"/>
      <c r="Q1537" s="79"/>
      <c r="R1537" s="79"/>
      <c r="S1537" s="79"/>
      <c r="T1537" s="79"/>
      <c r="U1537" s="79"/>
      <c r="V1537" s="79"/>
      <c r="W1537" s="78"/>
      <c r="Y1537" s="1"/>
      <c r="Z1537" s="1"/>
      <c r="AA1537" s="1"/>
      <c r="AB1537" s="1"/>
      <c r="AC1537" s="1"/>
      <c r="AD1537" s="1"/>
      <c r="AE1537" s="1"/>
      <c r="AF1537" s="1"/>
      <c r="AG1537" s="1"/>
      <c r="AH1537" s="1"/>
    </row>
    <row r="1538" spans="1:34" x14ac:dyDescent="0.25">
      <c r="A1538" s="3" t="s">
        <v>6601</v>
      </c>
      <c r="B1538" s="48" t="s">
        <v>5112</v>
      </c>
      <c r="C1538" s="8" t="s">
        <v>4432</v>
      </c>
      <c r="D1538" s="14" t="s">
        <v>4433</v>
      </c>
      <c r="E1538" s="14" t="str">
        <f t="shared" si="24"/>
        <v>035274</v>
      </c>
      <c r="F1538" s="3" t="s">
        <v>4512</v>
      </c>
      <c r="G1538" s="3" t="s">
        <v>6599</v>
      </c>
      <c r="H1538" s="3" t="s">
        <v>7</v>
      </c>
      <c r="I1538" s="3" t="str">
        <f>IFERROR(VLOOKUP(E1538,[2]Sheet1!$C:$D,2,0),"TIPO III - Não classificada")</f>
        <v>TIPO III - Não classificada</v>
      </c>
      <c r="J1538" s="3"/>
      <c r="K1538" s="86">
        <v>46935</v>
      </c>
      <c r="L1538" s="117" t="str">
        <f>IF(SUMIFS('MUSD26-30'!B:B,'MUSD26-30'!A:A,ListaUsinas!E1538)=0,"",SUMIFS('MUSD26-30'!B:B,'MUSD26-30'!A:A,ListaUsinas!E1538))</f>
        <v/>
      </c>
      <c r="M1538" s="117" t="str">
        <f>IF(SUMIFS(MUSD!C:C,MUSD!A:A,ListaUsinas!E1538)=0,"",SUMIFS(MUSD!C:C,MUSD!A:A,ListaUsinas!E1538))</f>
        <v/>
      </c>
      <c r="N1538" s="46" t="s">
        <v>8529</v>
      </c>
      <c r="O1538" s="50"/>
      <c r="P1538" s="79"/>
      <c r="Q1538" s="79"/>
      <c r="R1538" s="79"/>
      <c r="S1538" s="79"/>
      <c r="T1538" s="79"/>
      <c r="U1538" s="79"/>
      <c r="V1538" s="79"/>
      <c r="W1538" s="78"/>
      <c r="Y1538" s="1"/>
      <c r="Z1538" s="1"/>
      <c r="AA1538" s="1"/>
      <c r="AB1538" s="1"/>
      <c r="AC1538" s="1"/>
      <c r="AD1538" s="1"/>
      <c r="AE1538" s="1"/>
      <c r="AF1538" s="1"/>
      <c r="AG1538" s="1"/>
      <c r="AH1538" s="1"/>
    </row>
    <row r="1539" spans="1:34" ht="30" x14ac:dyDescent="0.25">
      <c r="A1539" s="3" t="s">
        <v>6601</v>
      </c>
      <c r="B1539" s="48" t="s">
        <v>5112</v>
      </c>
      <c r="C1539" s="8" t="s">
        <v>4434</v>
      </c>
      <c r="D1539" s="14" t="s">
        <v>4435</v>
      </c>
      <c r="E1539" s="14" t="str">
        <f t="shared" si="24"/>
        <v>029414</v>
      </c>
      <c r="F1539" s="3" t="s">
        <v>4512</v>
      </c>
      <c r="G1539" s="3" t="s">
        <v>6600</v>
      </c>
      <c r="H1539" s="3" t="s">
        <v>7</v>
      </c>
      <c r="I1539" s="3" t="str">
        <f>IFERROR(VLOOKUP(E1539,[2]Sheet1!$C:$D,2,0),"TIPO III - Não classificada")</f>
        <v>TIPO III - Não classificada</v>
      </c>
      <c r="J1539" s="3"/>
      <c r="K1539" s="86">
        <v>47665</v>
      </c>
      <c r="L1539" s="117" t="str">
        <f>IF(SUMIFS('MUSD26-30'!B:B,'MUSD26-30'!A:A,ListaUsinas!E1539)=0,"",SUMIFS('MUSD26-30'!B:B,'MUSD26-30'!A:A,ListaUsinas!E1539))</f>
        <v/>
      </c>
      <c r="M1539" s="117">
        <f>IF(SUMIFS(MUSD!C:C,MUSD!A:A,ListaUsinas!E1539)=0,"",SUMIFS(MUSD!C:C,MUSD!A:A,ListaUsinas!E1539))</f>
        <v>12</v>
      </c>
      <c r="N1539" s="46" t="s">
        <v>8641</v>
      </c>
      <c r="O1539" s="50"/>
      <c r="P1539" s="79"/>
      <c r="Q1539" s="79"/>
      <c r="R1539" s="79"/>
      <c r="S1539" s="79"/>
      <c r="T1539" s="79"/>
      <c r="U1539" s="79"/>
      <c r="V1539" s="79"/>
      <c r="W1539" s="78"/>
      <c r="Y1539" s="1"/>
      <c r="Z1539" s="1"/>
      <c r="AA1539" s="1"/>
      <c r="AB1539" s="1"/>
      <c r="AC1539" s="1"/>
      <c r="AD1539" s="1"/>
      <c r="AE1539" s="1"/>
      <c r="AF1539" s="1"/>
      <c r="AG1539" s="1"/>
      <c r="AH1539" s="1"/>
    </row>
    <row r="1540" spans="1:34" x14ac:dyDescent="0.25">
      <c r="A1540" s="3" t="s">
        <v>6601</v>
      </c>
      <c r="B1540" s="48" t="s">
        <v>5112</v>
      </c>
      <c r="C1540" s="8" t="s">
        <v>4436</v>
      </c>
      <c r="D1540" s="14" t="s">
        <v>4437</v>
      </c>
      <c r="E1540" s="14" t="str">
        <f t="shared" si="24"/>
        <v>035443</v>
      </c>
      <c r="F1540" s="3" t="s">
        <v>4512</v>
      </c>
      <c r="G1540" s="3" t="s">
        <v>6600</v>
      </c>
      <c r="H1540" s="3" t="s">
        <v>7</v>
      </c>
      <c r="I1540" s="3" t="str">
        <f>IFERROR(VLOOKUP(E1540,[2]Sheet1!$C:$D,2,0),"TIPO III - Não classificada")</f>
        <v>TIPO III - Não classificada</v>
      </c>
      <c r="J1540" s="3"/>
      <c r="K1540" s="86">
        <v>47027</v>
      </c>
      <c r="L1540" s="117" t="str">
        <f>IF(SUMIFS('MUSD26-30'!B:B,'MUSD26-30'!A:A,ListaUsinas!E1540)=0,"",SUMIFS('MUSD26-30'!B:B,'MUSD26-30'!A:A,ListaUsinas!E1540))</f>
        <v/>
      </c>
      <c r="M1540" s="117" t="str">
        <f>IF(SUMIFS(MUSD!C:C,MUSD!A:A,ListaUsinas!E1540)=0,"",SUMIFS(MUSD!C:C,MUSD!A:A,ListaUsinas!E1540))</f>
        <v/>
      </c>
      <c r="N1540" s="46" t="s">
        <v>8529</v>
      </c>
      <c r="O1540" s="50"/>
      <c r="P1540" s="79"/>
      <c r="Q1540" s="79"/>
      <c r="R1540" s="79"/>
      <c r="S1540" s="79"/>
      <c r="T1540" s="79"/>
      <c r="U1540" s="79"/>
      <c r="V1540" s="79"/>
      <c r="W1540" s="78"/>
      <c r="Y1540" s="1"/>
      <c r="Z1540" s="1"/>
      <c r="AA1540" s="1"/>
      <c r="AB1540" s="1"/>
      <c r="AC1540" s="1"/>
      <c r="AD1540" s="1"/>
      <c r="AE1540" s="1"/>
      <c r="AF1540" s="1"/>
      <c r="AG1540" s="1"/>
      <c r="AH1540" s="1"/>
    </row>
    <row r="1541" spans="1:34" x14ac:dyDescent="0.25">
      <c r="A1541" s="3" t="s">
        <v>6601</v>
      </c>
      <c r="B1541" s="48" t="s">
        <v>5112</v>
      </c>
      <c r="C1541" s="8" t="s">
        <v>4438</v>
      </c>
      <c r="D1541" s="14" t="s">
        <v>4439</v>
      </c>
      <c r="E1541" s="14" t="str">
        <f t="shared" si="24"/>
        <v>035550</v>
      </c>
      <c r="F1541" s="3" t="s">
        <v>4512</v>
      </c>
      <c r="G1541" s="3" t="s">
        <v>6600</v>
      </c>
      <c r="H1541" s="3" t="s">
        <v>7</v>
      </c>
      <c r="I1541" s="3" t="str">
        <f>IFERROR(VLOOKUP(E1541,[2]Sheet1!$C:$D,2,0),"TIPO III - Não classificada")</f>
        <v>TIPO III - Não classificada</v>
      </c>
      <c r="J1541" s="3"/>
      <c r="K1541" s="86">
        <v>47665</v>
      </c>
      <c r="L1541" s="117" t="str">
        <f>IF(SUMIFS('MUSD26-30'!B:B,'MUSD26-30'!A:A,ListaUsinas!E1541)=0,"",SUMIFS('MUSD26-30'!B:B,'MUSD26-30'!A:A,ListaUsinas!E1541))</f>
        <v/>
      </c>
      <c r="M1541" s="117" t="str">
        <f>IF(SUMIFS(MUSD!C:C,MUSD!A:A,ListaUsinas!E1541)=0,"",SUMIFS(MUSD!C:C,MUSD!A:A,ListaUsinas!E1541))</f>
        <v/>
      </c>
      <c r="N1541" s="46" t="s">
        <v>8529</v>
      </c>
      <c r="O1541" s="50"/>
      <c r="P1541" s="79"/>
      <c r="Q1541" s="79"/>
      <c r="R1541" s="79"/>
      <c r="S1541" s="79"/>
      <c r="T1541" s="79"/>
      <c r="U1541" s="79"/>
      <c r="V1541" s="79"/>
      <c r="W1541" s="78"/>
      <c r="Y1541" s="1"/>
      <c r="Z1541" s="1"/>
      <c r="AA1541" s="1"/>
      <c r="AB1541" s="1"/>
      <c r="AC1541" s="1"/>
      <c r="AD1541" s="1"/>
      <c r="AE1541" s="1"/>
      <c r="AF1541" s="1"/>
      <c r="AG1541" s="1"/>
      <c r="AH1541" s="1"/>
    </row>
    <row r="1542" spans="1:34" x14ac:dyDescent="0.25">
      <c r="A1542" s="3" t="s">
        <v>6601</v>
      </c>
      <c r="B1542" s="48" t="s">
        <v>5112</v>
      </c>
      <c r="C1542" s="8" t="s">
        <v>4440</v>
      </c>
      <c r="D1542" s="14" t="s">
        <v>4441</v>
      </c>
      <c r="E1542" s="14" t="str">
        <f t="shared" si="24"/>
        <v>036917</v>
      </c>
      <c r="F1542" s="3" t="s">
        <v>4512</v>
      </c>
      <c r="G1542" s="3" t="s">
        <v>6600</v>
      </c>
      <c r="H1542" s="3" t="s">
        <v>7</v>
      </c>
      <c r="I1542" s="3" t="str">
        <f>IFERROR(VLOOKUP(E1542,[2]Sheet1!$C:$D,2,0),"TIPO III - Não classificada")</f>
        <v>TIPO III - Não classificada</v>
      </c>
      <c r="J1542" s="3"/>
      <c r="K1542" s="86">
        <v>47665</v>
      </c>
      <c r="L1542" s="117" t="str">
        <f>IF(SUMIFS('MUSD26-30'!B:B,'MUSD26-30'!A:A,ListaUsinas!E1542)=0,"",SUMIFS('MUSD26-30'!B:B,'MUSD26-30'!A:A,ListaUsinas!E1542))</f>
        <v/>
      </c>
      <c r="M1542" s="117" t="str">
        <f>IF(SUMIFS(MUSD!C:C,MUSD!A:A,ListaUsinas!E1542)=0,"",SUMIFS(MUSD!C:C,MUSD!A:A,ListaUsinas!E1542))</f>
        <v/>
      </c>
      <c r="N1542" s="46" t="s">
        <v>8529</v>
      </c>
      <c r="O1542" s="50"/>
      <c r="P1542" s="79"/>
      <c r="Q1542" s="79"/>
      <c r="R1542" s="79"/>
      <c r="S1542" s="79"/>
      <c r="T1542" s="79"/>
      <c r="U1542" s="79"/>
      <c r="V1542" s="79"/>
      <c r="W1542" s="78"/>
      <c r="Y1542" s="1"/>
      <c r="Z1542" s="1"/>
      <c r="AA1542" s="1"/>
      <c r="AB1542" s="1"/>
      <c r="AC1542" s="1"/>
      <c r="AD1542" s="1"/>
      <c r="AE1542" s="1"/>
      <c r="AF1542" s="1"/>
      <c r="AG1542" s="1"/>
      <c r="AH1542" s="1"/>
    </row>
    <row r="1543" spans="1:34" x14ac:dyDescent="0.25">
      <c r="A1543" s="3" t="s">
        <v>6601</v>
      </c>
      <c r="B1543" s="48" t="s">
        <v>5112</v>
      </c>
      <c r="C1543" s="15" t="s">
        <v>4498</v>
      </c>
      <c r="D1543" s="14" t="s">
        <v>4553</v>
      </c>
      <c r="E1543" s="14" t="str">
        <f t="shared" si="24"/>
        <v>037568</v>
      </c>
      <c r="F1543" s="3" t="s">
        <v>4564</v>
      </c>
      <c r="G1543" s="3" t="s">
        <v>6600</v>
      </c>
      <c r="H1543" s="3" t="s">
        <v>7</v>
      </c>
      <c r="I1543" s="3" t="str">
        <f>IFERROR(VLOOKUP(E1543,[2]Sheet1!$C:$D,2,0),"TIPO III - Não classificada")</f>
        <v>TIPO III - Não classificada</v>
      </c>
      <c r="J1543" s="3">
        <v>47098</v>
      </c>
      <c r="K1543" s="86">
        <v>47665</v>
      </c>
      <c r="L1543" s="117" t="str">
        <f>IF(SUMIFS('MUSD26-30'!B:B,'MUSD26-30'!A:A,ListaUsinas!E1543)=0,"",SUMIFS('MUSD26-30'!B:B,'MUSD26-30'!A:A,ListaUsinas!E1543))</f>
        <v/>
      </c>
      <c r="M1543" s="117" t="str">
        <f>IF(SUMIFS(MUSD!C:C,MUSD!A:A,ListaUsinas!E1543)=0,"",SUMIFS(MUSD!C:C,MUSD!A:A,ListaUsinas!E1543))</f>
        <v/>
      </c>
      <c r="N1543" s="46" t="s">
        <v>8642</v>
      </c>
      <c r="O1543" s="50"/>
      <c r="P1543" s="79"/>
      <c r="Q1543" s="79"/>
      <c r="R1543" s="79"/>
      <c r="S1543" s="79"/>
      <c r="T1543" s="79"/>
      <c r="U1543" s="79"/>
      <c r="V1543" s="79"/>
      <c r="W1543" s="78"/>
      <c r="Y1543" s="1"/>
      <c r="Z1543" s="1"/>
      <c r="AA1543" s="1"/>
      <c r="AB1543" s="1"/>
      <c r="AC1543" s="1"/>
      <c r="AD1543" s="1"/>
      <c r="AE1543" s="1"/>
      <c r="AF1543" s="1"/>
      <c r="AG1543" s="1"/>
      <c r="AH1543" s="20"/>
    </row>
    <row r="1544" spans="1:34" x14ac:dyDescent="0.25">
      <c r="A1544" s="3" t="s">
        <v>6601</v>
      </c>
      <c r="B1544" s="48" t="s">
        <v>5112</v>
      </c>
      <c r="C1544" s="15" t="s">
        <v>4631</v>
      </c>
      <c r="D1544" s="14" t="s">
        <v>4632</v>
      </c>
      <c r="E1544" s="14" t="str">
        <f t="shared" si="24"/>
        <v>031016</v>
      </c>
      <c r="F1544" s="3" t="s">
        <v>4678</v>
      </c>
      <c r="G1544" s="3" t="s">
        <v>6600</v>
      </c>
      <c r="H1544" s="3" t="s">
        <v>7</v>
      </c>
      <c r="I1544" s="3" t="str">
        <f>IFERROR(VLOOKUP(E1544,[2]Sheet1!$C:$D,2,0),"TIPO III - Não classificada")</f>
        <v>TIPO III</v>
      </c>
      <c r="J1544" s="3"/>
      <c r="K1544" s="86">
        <v>47665</v>
      </c>
      <c r="L1544" s="117" t="str">
        <f>IF(SUMIFS('MUSD26-30'!B:B,'MUSD26-30'!A:A,ListaUsinas!E1544)=0,"",SUMIFS('MUSD26-30'!B:B,'MUSD26-30'!A:A,ListaUsinas!E1544))</f>
        <v/>
      </c>
      <c r="M1544" s="117" t="str">
        <f>IF(SUMIFS(MUSD!C:C,MUSD!A:A,ListaUsinas!E1544)=0,"",SUMIFS(MUSD!C:C,MUSD!A:A,ListaUsinas!E1544))</f>
        <v/>
      </c>
      <c r="N1544" s="46" t="s">
        <v>8560</v>
      </c>
      <c r="O1544" s="50"/>
      <c r="P1544" s="79"/>
      <c r="Q1544" s="79"/>
      <c r="R1544" s="79"/>
      <c r="S1544" s="79"/>
      <c r="T1544" s="79"/>
      <c r="U1544" s="79"/>
      <c r="V1544" s="79"/>
      <c r="W1544" s="78"/>
      <c r="Y1544" s="1"/>
      <c r="Z1544" s="1"/>
      <c r="AA1544" s="1"/>
      <c r="AB1544" s="1"/>
      <c r="AC1544" s="1"/>
      <c r="AD1544" s="1"/>
      <c r="AE1544" s="1"/>
      <c r="AF1544" s="1"/>
      <c r="AG1544" s="1"/>
      <c r="AH1544" s="1"/>
    </row>
    <row r="1545" spans="1:34" x14ac:dyDescent="0.25">
      <c r="A1545" s="3" t="s">
        <v>6601</v>
      </c>
      <c r="B1545" s="48" t="s">
        <v>5112</v>
      </c>
      <c r="C1545" s="8" t="s">
        <v>4633</v>
      </c>
      <c r="D1545" s="14" t="s">
        <v>4634</v>
      </c>
      <c r="E1545" s="14" t="str">
        <f t="shared" si="24"/>
        <v>033830</v>
      </c>
      <c r="F1545" s="3" t="s">
        <v>4678</v>
      </c>
      <c r="G1545" s="3" t="s">
        <v>6600</v>
      </c>
      <c r="H1545" s="3" t="s">
        <v>7</v>
      </c>
      <c r="I1545" s="3" t="str">
        <f>IFERROR(VLOOKUP(E1545,[2]Sheet1!$C:$D,2,0),"TIPO III - Não classificada")</f>
        <v>TIPO III</v>
      </c>
      <c r="J1545" s="3"/>
      <c r="K1545" s="86">
        <v>47665</v>
      </c>
      <c r="L1545" s="117" t="str">
        <f>IF(SUMIFS('MUSD26-30'!B:B,'MUSD26-30'!A:A,ListaUsinas!E1545)=0,"",SUMIFS('MUSD26-30'!B:B,'MUSD26-30'!A:A,ListaUsinas!E1545))</f>
        <v/>
      </c>
      <c r="M1545" s="117" t="str">
        <f>IF(SUMIFS(MUSD!C:C,MUSD!A:A,ListaUsinas!E1545)=0,"",SUMIFS(MUSD!C:C,MUSD!A:A,ListaUsinas!E1545))</f>
        <v/>
      </c>
      <c r="N1545" s="46" t="s">
        <v>8560</v>
      </c>
      <c r="O1545" s="50"/>
      <c r="P1545" s="79"/>
      <c r="Q1545" s="79"/>
      <c r="R1545" s="79"/>
      <c r="S1545" s="79"/>
      <c r="T1545" s="79"/>
      <c r="U1545" s="79"/>
      <c r="V1545" s="79"/>
      <c r="W1545" s="78"/>
      <c r="Y1545" s="1"/>
      <c r="Z1545" s="1"/>
      <c r="AA1545" s="1"/>
      <c r="AB1545" s="1"/>
      <c r="AC1545" s="1"/>
      <c r="AD1545" s="1"/>
      <c r="AE1545" s="1"/>
      <c r="AF1545" s="1"/>
      <c r="AG1545" s="1"/>
      <c r="AH1545" s="1"/>
    </row>
    <row r="1546" spans="1:34" x14ac:dyDescent="0.25">
      <c r="A1546" s="3" t="s">
        <v>6601</v>
      </c>
      <c r="B1546" s="48" t="s">
        <v>5112</v>
      </c>
      <c r="C1546" s="8" t="s">
        <v>4635</v>
      </c>
      <c r="D1546" s="14" t="s">
        <v>4636</v>
      </c>
      <c r="E1546" s="14" t="str">
        <f t="shared" si="24"/>
        <v>035555</v>
      </c>
      <c r="F1546" s="3" t="s">
        <v>4678</v>
      </c>
      <c r="G1546" s="3" t="s">
        <v>6600</v>
      </c>
      <c r="H1546" s="3" t="s">
        <v>7</v>
      </c>
      <c r="I1546" s="3" t="str">
        <f>IFERROR(VLOOKUP(E1546,[2]Sheet1!$C:$D,2,0),"TIPO III - Não classificada")</f>
        <v>TIPO III - Não classificada</v>
      </c>
      <c r="J1546" s="3"/>
      <c r="K1546" s="86">
        <v>47665</v>
      </c>
      <c r="L1546" s="117" t="str">
        <f>IF(SUMIFS('MUSD26-30'!B:B,'MUSD26-30'!A:A,ListaUsinas!E1546)=0,"",SUMIFS('MUSD26-30'!B:B,'MUSD26-30'!A:A,ListaUsinas!E1546))</f>
        <v/>
      </c>
      <c r="M1546" s="117" t="str">
        <f>IF(SUMIFS(MUSD!C:C,MUSD!A:A,ListaUsinas!E1546)=0,"",SUMIFS(MUSD!C:C,MUSD!A:A,ListaUsinas!E1546))</f>
        <v/>
      </c>
      <c r="N1546" s="46" t="s">
        <v>8560</v>
      </c>
      <c r="O1546" s="50"/>
      <c r="P1546" s="79"/>
      <c r="Q1546" s="79"/>
      <c r="R1546" s="79"/>
      <c r="S1546" s="79"/>
      <c r="T1546" s="79"/>
      <c r="U1546" s="79"/>
      <c r="V1546" s="79"/>
      <c r="W1546" s="78"/>
      <c r="Y1546" s="1"/>
      <c r="Z1546" s="1"/>
      <c r="AA1546" s="1"/>
      <c r="AB1546" s="1"/>
      <c r="AC1546" s="1"/>
      <c r="AD1546" s="1"/>
      <c r="AE1546" s="1"/>
      <c r="AF1546" s="1"/>
      <c r="AG1546" s="1"/>
      <c r="AH1546" s="1"/>
    </row>
    <row r="1547" spans="1:34" x14ac:dyDescent="0.25">
      <c r="A1547" s="3" t="s">
        <v>6601</v>
      </c>
      <c r="B1547" s="48" t="s">
        <v>5112</v>
      </c>
      <c r="C1547" s="8" t="s">
        <v>4637</v>
      </c>
      <c r="D1547" s="14" t="s">
        <v>4638</v>
      </c>
      <c r="E1547" s="14" t="str">
        <f t="shared" si="24"/>
        <v>035545</v>
      </c>
      <c r="F1547" s="3" t="s">
        <v>4678</v>
      </c>
      <c r="G1547" s="3" t="s">
        <v>6600</v>
      </c>
      <c r="H1547" s="3" t="s">
        <v>7</v>
      </c>
      <c r="I1547" s="3" t="str">
        <f>IFERROR(VLOOKUP(E1547,[2]Sheet1!$C:$D,2,0),"TIPO III - Não classificada")</f>
        <v>TIPO III - Não classificada</v>
      </c>
      <c r="J1547" s="3"/>
      <c r="K1547" s="86">
        <v>47665</v>
      </c>
      <c r="L1547" s="117" t="str">
        <f>IF(SUMIFS('MUSD26-30'!B:B,'MUSD26-30'!A:A,ListaUsinas!E1547)=0,"",SUMIFS('MUSD26-30'!B:B,'MUSD26-30'!A:A,ListaUsinas!E1547))</f>
        <v/>
      </c>
      <c r="M1547" s="117" t="str">
        <f>IF(SUMIFS(MUSD!C:C,MUSD!A:A,ListaUsinas!E1547)=0,"",SUMIFS(MUSD!C:C,MUSD!A:A,ListaUsinas!E1547))</f>
        <v/>
      </c>
      <c r="N1547" s="46" t="s">
        <v>8560</v>
      </c>
      <c r="O1547" s="50"/>
      <c r="P1547" s="79"/>
      <c r="Q1547" s="79"/>
      <c r="R1547" s="79"/>
      <c r="S1547" s="79"/>
      <c r="T1547" s="79"/>
      <c r="U1547" s="79"/>
      <c r="V1547" s="79"/>
      <c r="W1547" s="78"/>
      <c r="Y1547" s="1"/>
      <c r="Z1547" s="1"/>
      <c r="AA1547" s="1"/>
      <c r="AB1547" s="1"/>
      <c r="AC1547" s="1"/>
      <c r="AD1547" s="1"/>
      <c r="AE1547" s="1"/>
      <c r="AF1547" s="1"/>
      <c r="AG1547" s="1"/>
      <c r="AH1547" s="1"/>
    </row>
    <row r="1548" spans="1:34" x14ac:dyDescent="0.25">
      <c r="A1548" s="3" t="s">
        <v>6601</v>
      </c>
      <c r="B1548" s="48" t="s">
        <v>5112</v>
      </c>
      <c r="C1548" s="8" t="s">
        <v>4647</v>
      </c>
      <c r="D1548" s="14" t="s">
        <v>4648</v>
      </c>
      <c r="E1548" s="14" t="str">
        <f t="shared" si="24"/>
        <v>035544</v>
      </c>
      <c r="F1548" s="3" t="s">
        <v>4678</v>
      </c>
      <c r="G1548" s="3" t="s">
        <v>6600</v>
      </c>
      <c r="H1548" s="3" t="s">
        <v>7</v>
      </c>
      <c r="I1548" s="3" t="str">
        <f>IFERROR(VLOOKUP(E1548,[2]Sheet1!$C:$D,2,0),"TIPO III - Não classificada")</f>
        <v>TIPO III - Não classificada</v>
      </c>
      <c r="J1548" s="3"/>
      <c r="K1548" s="86">
        <v>47665</v>
      </c>
      <c r="L1548" s="117" t="str">
        <f>IF(SUMIFS('MUSD26-30'!B:B,'MUSD26-30'!A:A,ListaUsinas!E1548)=0,"",SUMIFS('MUSD26-30'!B:B,'MUSD26-30'!A:A,ListaUsinas!E1548))</f>
        <v/>
      </c>
      <c r="M1548" s="117" t="str">
        <f>IF(SUMIFS(MUSD!C:C,MUSD!A:A,ListaUsinas!E1548)=0,"",SUMIFS(MUSD!C:C,MUSD!A:A,ListaUsinas!E1548))</f>
        <v/>
      </c>
      <c r="N1548" s="46" t="s">
        <v>8560</v>
      </c>
      <c r="O1548" s="50"/>
      <c r="P1548" s="79"/>
      <c r="Q1548" s="79"/>
      <c r="R1548" s="79"/>
      <c r="S1548" s="79"/>
      <c r="T1548" s="79"/>
      <c r="U1548" s="79"/>
      <c r="V1548" s="79"/>
      <c r="W1548" s="78"/>
      <c r="Y1548" s="1"/>
      <c r="Z1548" s="1"/>
      <c r="AA1548" s="1"/>
      <c r="AB1548" s="1"/>
      <c r="AC1548" s="1"/>
      <c r="AD1548" s="1"/>
      <c r="AE1548" s="1"/>
      <c r="AF1548" s="1"/>
      <c r="AG1548" s="1"/>
      <c r="AH1548" s="1"/>
    </row>
    <row r="1549" spans="1:34" x14ac:dyDescent="0.25">
      <c r="A1549" s="3" t="s">
        <v>7932</v>
      </c>
      <c r="B1549" s="48" t="s">
        <v>5112</v>
      </c>
      <c r="C1549" s="8" t="s">
        <v>4652</v>
      </c>
      <c r="D1549" s="14" t="s">
        <v>4653</v>
      </c>
      <c r="E1549" s="14" t="str">
        <f t="shared" si="24"/>
        <v>037468</v>
      </c>
      <c r="F1549" s="3" t="s">
        <v>4678</v>
      </c>
      <c r="G1549" s="3" t="s">
        <v>940</v>
      </c>
      <c r="H1549" s="3" t="s">
        <v>7</v>
      </c>
      <c r="I1549" s="3" t="str">
        <f>IFERROR(VLOOKUP(E1549,[2]Sheet1!$C:$D,2,0),"TIPO III - Não classificada")</f>
        <v>TIPO III</v>
      </c>
      <c r="J1549" s="3"/>
      <c r="K1549" s="86">
        <v>46102</v>
      </c>
      <c r="L1549" s="117" t="str">
        <f>IF(SUMIFS('MUSD26-30'!B:B,'MUSD26-30'!A:A,ListaUsinas!E1549)=0,"",SUMIFS('MUSD26-30'!B:B,'MUSD26-30'!A:A,ListaUsinas!E1549))</f>
        <v/>
      </c>
      <c r="M1549" s="117" t="str">
        <f>IF(SUMIFS(MUSD!C:C,MUSD!A:A,ListaUsinas!E1549)=0,"",SUMIFS(MUSD!C:C,MUSD!A:A,ListaUsinas!E1549))</f>
        <v/>
      </c>
      <c r="N1549" s="46" t="s">
        <v>8560</v>
      </c>
      <c r="O1549" s="50"/>
      <c r="P1549" s="79"/>
      <c r="Q1549" s="79"/>
      <c r="R1549" s="79"/>
      <c r="S1549" s="79"/>
      <c r="T1549" s="79"/>
      <c r="U1549" s="79"/>
      <c r="V1549" s="79"/>
      <c r="W1549" s="78"/>
      <c r="Y1549" s="1"/>
      <c r="Z1549" s="1"/>
      <c r="AA1549" s="1"/>
      <c r="AB1549" s="1"/>
      <c r="AC1549" s="1"/>
      <c r="AD1549" s="1"/>
      <c r="AE1549" s="1"/>
      <c r="AF1549" s="1"/>
      <c r="AG1549" s="1"/>
      <c r="AH1549" s="1"/>
    </row>
    <row r="1550" spans="1:34" ht="30" x14ac:dyDescent="0.25">
      <c r="A1550" s="3" t="s">
        <v>6601</v>
      </c>
      <c r="B1550" s="48" t="s">
        <v>5113</v>
      </c>
      <c r="C1550" s="8" t="s">
        <v>4813</v>
      </c>
      <c r="D1550" s="14" t="s">
        <v>4814</v>
      </c>
      <c r="E1550" s="14" t="str">
        <f t="shared" si="24"/>
        <v>034292</v>
      </c>
      <c r="F1550" s="3" t="s">
        <v>4827</v>
      </c>
      <c r="G1550" s="3" t="s">
        <v>6600</v>
      </c>
      <c r="H1550" s="3" t="s">
        <v>7</v>
      </c>
      <c r="I1550" s="3" t="str">
        <f>IFERROR(VLOOKUP(E1550,[2]Sheet1!$C:$D,2,0),"TIPO III - Não classificada")</f>
        <v>TIPO III</v>
      </c>
      <c r="J1550" s="3">
        <v>46961</v>
      </c>
      <c r="K1550" s="86">
        <v>46327</v>
      </c>
      <c r="L1550" s="117" t="str">
        <f>IF(SUMIFS('MUSD26-30'!B:B,'MUSD26-30'!A:A,ListaUsinas!E1550)=0,"",SUMIFS('MUSD26-30'!B:B,'MUSD26-30'!A:A,ListaUsinas!E1550))</f>
        <v/>
      </c>
      <c r="M1550" s="117" t="str">
        <f>IF(SUMIFS(MUSD!C:C,MUSD!A:A,ListaUsinas!E1550)=0,"",SUMIFS(MUSD!C:C,MUSD!A:A,ListaUsinas!E1550))</f>
        <v/>
      </c>
      <c r="N1550" s="81" t="s">
        <v>5177</v>
      </c>
      <c r="O1550" s="50"/>
      <c r="P1550" s="79"/>
      <c r="Q1550" s="79"/>
      <c r="R1550" s="79"/>
      <c r="S1550" s="79"/>
      <c r="T1550" s="79"/>
      <c r="U1550" s="79"/>
      <c r="V1550" s="79"/>
      <c r="W1550" s="78"/>
      <c r="Y1550" s="1"/>
      <c r="Z1550" s="1"/>
      <c r="AA1550" s="1"/>
      <c r="AB1550" s="1"/>
      <c r="AC1550" s="1"/>
      <c r="AD1550" s="1"/>
      <c r="AE1550" s="1"/>
      <c r="AF1550" s="1"/>
      <c r="AG1550" s="1"/>
      <c r="AH1550" s="1"/>
    </row>
    <row r="1551" spans="1:34" x14ac:dyDescent="0.25">
      <c r="A1551" s="3" t="s">
        <v>6601</v>
      </c>
      <c r="B1551" s="48" t="s">
        <v>5113</v>
      </c>
      <c r="C1551" s="8" t="s">
        <v>4889</v>
      </c>
      <c r="D1551" s="14" t="s">
        <v>4898</v>
      </c>
      <c r="E1551" s="14" t="str">
        <f t="shared" si="24"/>
        <v>034432</v>
      </c>
      <c r="F1551" s="3" t="s">
        <v>4922</v>
      </c>
      <c r="G1551" s="3" t="s">
        <v>6633</v>
      </c>
      <c r="H1551" s="3" t="s">
        <v>7</v>
      </c>
      <c r="I1551" s="3" t="str">
        <f>IFERROR(VLOOKUP(E1551,[2]Sheet1!$C:$D,2,0),"TIPO III - Não classificada")</f>
        <v>TIPO III</v>
      </c>
      <c r="J1551" s="3"/>
      <c r="K1551" s="86">
        <v>46204</v>
      </c>
      <c r="L1551" s="117" t="str">
        <f>IF(SUMIFS('MUSD26-30'!B:B,'MUSD26-30'!A:A,ListaUsinas!E1551)=0,"",SUMIFS('MUSD26-30'!B:B,'MUSD26-30'!A:A,ListaUsinas!E1551))</f>
        <v/>
      </c>
      <c r="M1551" s="117" t="str">
        <f>IF(SUMIFS(MUSD!C:C,MUSD!A:A,ListaUsinas!E1551)=0,"",SUMIFS(MUSD!C:C,MUSD!A:A,ListaUsinas!E1551))</f>
        <v/>
      </c>
      <c r="N1551" s="46" t="s">
        <v>8529</v>
      </c>
      <c r="O1551" s="50"/>
      <c r="P1551" s="79"/>
      <c r="Q1551" s="79"/>
      <c r="R1551" s="79"/>
      <c r="S1551" s="79"/>
      <c r="T1551" s="79"/>
      <c r="U1551" s="79"/>
      <c r="V1551" s="79"/>
      <c r="W1551" s="78"/>
      <c r="Y1551" s="1"/>
      <c r="Z1551" s="1"/>
      <c r="AA1551" s="1"/>
      <c r="AB1551" s="1"/>
      <c r="AC1551" s="1"/>
      <c r="AD1551" s="1"/>
      <c r="AE1551" s="1"/>
      <c r="AF1551" s="1"/>
      <c r="AG1551" s="1"/>
      <c r="AH1551" s="1"/>
    </row>
    <row r="1552" spans="1:34" x14ac:dyDescent="0.25">
      <c r="A1552" s="3" t="s">
        <v>6601</v>
      </c>
      <c r="B1552" s="48" t="s">
        <v>5113</v>
      </c>
      <c r="C1552" s="8" t="s">
        <v>4896</v>
      </c>
      <c r="D1552" s="14" t="s">
        <v>4899</v>
      </c>
      <c r="E1552" s="14" t="str">
        <f t="shared" si="24"/>
        <v>034433</v>
      </c>
      <c r="F1552" s="3" t="s">
        <v>4922</v>
      </c>
      <c r="G1552" s="3" t="s">
        <v>6633</v>
      </c>
      <c r="H1552" s="3" t="s">
        <v>7</v>
      </c>
      <c r="I1552" s="3" t="str">
        <f>IFERROR(VLOOKUP(E1552,[2]Sheet1!$C:$D,2,0),"TIPO III - Não classificada")</f>
        <v>TIPO III</v>
      </c>
      <c r="J1552" s="3"/>
      <c r="K1552" s="86">
        <v>46388</v>
      </c>
      <c r="L1552" s="117" t="str">
        <f>IF(SUMIFS('MUSD26-30'!B:B,'MUSD26-30'!A:A,ListaUsinas!E1552)=0,"",SUMIFS('MUSD26-30'!B:B,'MUSD26-30'!A:A,ListaUsinas!E1552))</f>
        <v/>
      </c>
      <c r="M1552" s="117" t="str">
        <f>IF(SUMIFS(MUSD!C:C,MUSD!A:A,ListaUsinas!E1552)=0,"",SUMIFS(MUSD!C:C,MUSD!A:A,ListaUsinas!E1552))</f>
        <v/>
      </c>
      <c r="N1552" s="46" t="s">
        <v>8529</v>
      </c>
      <c r="O1552" s="50"/>
      <c r="P1552" s="79"/>
      <c r="Q1552" s="79"/>
      <c r="R1552" s="79"/>
      <c r="S1552" s="79"/>
      <c r="T1552" s="79"/>
      <c r="U1552" s="79"/>
      <c r="V1552" s="79"/>
      <c r="W1552" s="78"/>
      <c r="Y1552" s="1"/>
      <c r="Z1552" s="1"/>
      <c r="AA1552" s="1"/>
      <c r="AB1552" s="1"/>
      <c r="AC1552" s="1"/>
      <c r="AD1552" s="1"/>
      <c r="AE1552" s="1"/>
      <c r="AF1552" s="1"/>
      <c r="AG1552" s="1"/>
      <c r="AH1552" s="1"/>
    </row>
    <row r="1553" spans="1:34" x14ac:dyDescent="0.25">
      <c r="A1553" s="3" t="s">
        <v>6601</v>
      </c>
      <c r="B1553" s="48" t="s">
        <v>5113</v>
      </c>
      <c r="C1553" s="8" t="s">
        <v>4900</v>
      </c>
      <c r="D1553" s="14" t="s">
        <v>4901</v>
      </c>
      <c r="E1553" s="14" t="str">
        <f t="shared" si="24"/>
        <v>044427</v>
      </c>
      <c r="F1553" s="3" t="s">
        <v>4922</v>
      </c>
      <c r="G1553" s="3" t="s">
        <v>6633</v>
      </c>
      <c r="H1553" s="3" t="s">
        <v>7</v>
      </c>
      <c r="I1553" s="3" t="str">
        <f>IFERROR(VLOOKUP(E1553,[2]Sheet1!$C:$D,2,0),"TIPO III - Não classificada")</f>
        <v>TIPO III</v>
      </c>
      <c r="J1553" s="3"/>
      <c r="K1553" s="86">
        <v>47665</v>
      </c>
      <c r="L1553" s="117" t="str">
        <f>IF(SUMIFS('MUSD26-30'!B:B,'MUSD26-30'!A:A,ListaUsinas!E1553)=0,"",SUMIFS('MUSD26-30'!B:B,'MUSD26-30'!A:A,ListaUsinas!E1553))</f>
        <v/>
      </c>
      <c r="M1553" s="117" t="str">
        <f>IF(SUMIFS(MUSD!C:C,MUSD!A:A,ListaUsinas!E1553)=0,"",SUMIFS(MUSD!C:C,MUSD!A:A,ListaUsinas!E1553))</f>
        <v/>
      </c>
      <c r="N1553" s="46" t="s">
        <v>8529</v>
      </c>
      <c r="O1553" s="50"/>
      <c r="P1553" s="79"/>
      <c r="Q1553" s="79"/>
      <c r="R1553" s="79"/>
      <c r="S1553" s="79"/>
      <c r="T1553" s="79"/>
      <c r="U1553" s="79"/>
      <c r="V1553" s="79"/>
      <c r="W1553" s="78"/>
      <c r="Y1553" s="1"/>
      <c r="Z1553" s="1"/>
      <c r="AA1553" s="1"/>
      <c r="AB1553" s="1"/>
      <c r="AC1553" s="1"/>
      <c r="AD1553" s="1"/>
      <c r="AE1553" s="1"/>
      <c r="AF1553" s="1"/>
      <c r="AG1553" s="1"/>
      <c r="AH1553" s="1"/>
    </row>
    <row r="1554" spans="1:34" x14ac:dyDescent="0.25">
      <c r="A1554" s="3" t="s">
        <v>6601</v>
      </c>
      <c r="B1554" s="48" t="s">
        <v>5113</v>
      </c>
      <c r="C1554" s="8" t="s">
        <v>4920</v>
      </c>
      <c r="D1554" s="14" t="s">
        <v>4921</v>
      </c>
      <c r="E1554" s="14" t="str">
        <f t="shared" si="24"/>
        <v>034385</v>
      </c>
      <c r="F1554" s="3" t="s">
        <v>4923</v>
      </c>
      <c r="G1554" s="3" t="s">
        <v>6600</v>
      </c>
      <c r="H1554" s="3" t="s">
        <v>7</v>
      </c>
      <c r="I1554" s="3" t="str">
        <f>IFERROR(VLOOKUP(E1554,[2]Sheet1!$C:$D,2,0),"TIPO III - Não classificada")</f>
        <v>TIPO III</v>
      </c>
      <c r="J1554" s="3"/>
      <c r="K1554" s="86">
        <v>47665</v>
      </c>
      <c r="L1554" s="117">
        <f>IF(SUMIFS('MUSD26-30'!B:B,'MUSD26-30'!A:A,ListaUsinas!E1554)=0,"",SUMIFS('MUSD26-30'!B:B,'MUSD26-30'!A:A,ListaUsinas!E1554))</f>
        <v>30</v>
      </c>
      <c r="M1554" s="117" t="str">
        <f>IF(SUMIFS(MUSD!C:C,MUSD!A:A,ListaUsinas!E1554)=0,"",SUMIFS(MUSD!C:C,MUSD!A:A,ListaUsinas!E1554))</f>
        <v/>
      </c>
      <c r="N1554" s="46" t="s">
        <v>8643</v>
      </c>
      <c r="O1554" s="50"/>
      <c r="P1554" s="79"/>
      <c r="Q1554" s="79"/>
      <c r="R1554" s="79"/>
      <c r="S1554" s="79"/>
      <c r="T1554" s="79"/>
      <c r="U1554" s="79"/>
      <c r="V1554" s="79"/>
      <c r="W1554" s="78"/>
      <c r="Y1554" s="1"/>
      <c r="Z1554" s="1"/>
      <c r="AA1554" s="1"/>
      <c r="AB1554" s="1"/>
      <c r="AC1554" s="1"/>
      <c r="AD1554" s="1"/>
      <c r="AE1554" s="1"/>
      <c r="AF1554" s="1"/>
      <c r="AG1554" s="1"/>
      <c r="AH1554" s="20"/>
    </row>
    <row r="1555" spans="1:34" x14ac:dyDescent="0.25">
      <c r="A1555" s="3" t="s">
        <v>6601</v>
      </c>
      <c r="B1555" s="48" t="s">
        <v>5113</v>
      </c>
      <c r="C1555" s="8" t="s">
        <v>4977</v>
      </c>
      <c r="D1555" s="14" t="s">
        <v>4978</v>
      </c>
      <c r="E1555" s="14" t="str">
        <f t="shared" si="24"/>
        <v>046961</v>
      </c>
      <c r="F1555" s="3" t="s">
        <v>5006</v>
      </c>
      <c r="G1555" s="3" t="s">
        <v>6633</v>
      </c>
      <c r="H1555" s="3" t="s">
        <v>7</v>
      </c>
      <c r="I1555" s="3" t="str">
        <f>IFERROR(VLOOKUP(E1555,[2]Sheet1!$C:$D,2,0),"TIPO III - Não classificada")</f>
        <v>TIPO III</v>
      </c>
      <c r="J1555" s="3"/>
      <c r="K1555" s="86">
        <v>47665</v>
      </c>
      <c r="L1555" s="117">
        <f>IF(SUMIFS('MUSD26-30'!B:B,'MUSD26-30'!A:A,ListaUsinas!E1555)=0,"",SUMIFS('MUSD26-30'!B:B,'MUSD26-30'!A:A,ListaUsinas!E1555))</f>
        <v>25</v>
      </c>
      <c r="M1555" s="117" t="str">
        <f>IF(SUMIFS(MUSD!C:C,MUSD!A:A,ListaUsinas!E1555)=0,"",SUMIFS(MUSD!C:C,MUSD!A:A,ListaUsinas!E1555))</f>
        <v/>
      </c>
      <c r="N1555" s="46" t="s">
        <v>8644</v>
      </c>
      <c r="O1555" s="50"/>
      <c r="P1555" s="79"/>
      <c r="Q1555" s="79"/>
      <c r="R1555" s="79"/>
      <c r="S1555" s="79"/>
      <c r="T1555" s="79"/>
      <c r="U1555" s="79"/>
      <c r="V1555" s="79"/>
      <c r="W1555" s="78"/>
      <c r="Y1555" s="1"/>
      <c r="Z1555" s="1"/>
      <c r="AA1555" s="1"/>
      <c r="AB1555" s="1"/>
      <c r="AC1555" s="1"/>
      <c r="AD1555" s="1"/>
      <c r="AE1555" s="1"/>
      <c r="AF1555" s="1"/>
      <c r="AG1555" s="1"/>
      <c r="AH1555" s="1"/>
    </row>
    <row r="1556" spans="1:34" x14ac:dyDescent="0.25">
      <c r="A1556" s="3" t="s">
        <v>6601</v>
      </c>
      <c r="B1556" s="48" t="s">
        <v>5113</v>
      </c>
      <c r="C1556" s="8" t="s">
        <v>4979</v>
      </c>
      <c r="D1556" s="14" t="s">
        <v>4980</v>
      </c>
      <c r="E1556" s="14" t="str">
        <f t="shared" si="24"/>
        <v>046962</v>
      </c>
      <c r="F1556" s="3" t="s">
        <v>5006</v>
      </c>
      <c r="G1556" s="3" t="s">
        <v>6633</v>
      </c>
      <c r="H1556" s="3" t="s">
        <v>7</v>
      </c>
      <c r="I1556" s="3" t="str">
        <f>IFERROR(VLOOKUP(E1556,[2]Sheet1!$C:$D,2,0),"TIPO III - Não classificada")</f>
        <v>TIPO III</v>
      </c>
      <c r="J1556" s="3"/>
      <c r="K1556" s="86">
        <v>47665</v>
      </c>
      <c r="L1556" s="117">
        <f>IF(SUMIFS('MUSD26-30'!B:B,'MUSD26-30'!A:A,ListaUsinas!E1556)=0,"",SUMIFS('MUSD26-30'!B:B,'MUSD26-30'!A:A,ListaUsinas!E1556))</f>
        <v>25</v>
      </c>
      <c r="M1556" s="117" t="str">
        <f>IF(SUMIFS(MUSD!C:C,MUSD!A:A,ListaUsinas!E1556)=0,"",SUMIFS(MUSD!C:C,MUSD!A:A,ListaUsinas!E1556))</f>
        <v/>
      </c>
      <c r="N1556" s="46" t="s">
        <v>8644</v>
      </c>
      <c r="O1556" s="50"/>
      <c r="P1556" s="79"/>
      <c r="Q1556" s="79"/>
      <c r="R1556" s="79"/>
      <c r="S1556" s="79"/>
      <c r="T1556" s="79"/>
      <c r="U1556" s="79"/>
      <c r="V1556" s="79"/>
      <c r="W1556" s="78"/>
      <c r="Y1556" s="1"/>
      <c r="Z1556" s="1"/>
      <c r="AA1556" s="1"/>
      <c r="AB1556" s="1"/>
      <c r="AC1556" s="1"/>
      <c r="AD1556" s="1"/>
      <c r="AE1556" s="1"/>
      <c r="AF1556" s="1"/>
      <c r="AG1556" s="1"/>
      <c r="AH1556" s="1"/>
    </row>
    <row r="1557" spans="1:34" x14ac:dyDescent="0.25">
      <c r="A1557" s="3" t="s">
        <v>6601</v>
      </c>
      <c r="B1557" s="48" t="s">
        <v>5113</v>
      </c>
      <c r="C1557" s="8" t="s">
        <v>4989</v>
      </c>
      <c r="D1557" s="14" t="s">
        <v>4990</v>
      </c>
      <c r="E1557" s="14" t="str">
        <f t="shared" si="24"/>
        <v>037814</v>
      </c>
      <c r="F1557" s="3" t="s">
        <v>5006</v>
      </c>
      <c r="G1557" s="3" t="s">
        <v>6599</v>
      </c>
      <c r="H1557" s="3" t="s">
        <v>7</v>
      </c>
      <c r="I1557" s="3" t="str">
        <f>IFERROR(VLOOKUP(E1557,[2]Sheet1!$C:$D,2,0),"TIPO III - Não classificada")</f>
        <v>TIPO III (EM DIT)</v>
      </c>
      <c r="J1557" s="3">
        <v>47171</v>
      </c>
      <c r="K1557" s="86">
        <v>46478</v>
      </c>
      <c r="L1557" s="117">
        <f>IF(SUMIFS('MUSD26-30'!B:B,'MUSD26-30'!A:A,ListaUsinas!E1557)=0,"",SUMIFS('MUSD26-30'!B:B,'MUSD26-30'!A:A,ListaUsinas!E1557))</f>
        <v>23.1</v>
      </c>
      <c r="M1557" s="117">
        <f>IF(SUMIFS(MUSD!C:C,MUSD!A:A,ListaUsinas!E1557)=0,"",SUMIFS(MUSD!C:C,MUSD!A:A,ListaUsinas!E1557))</f>
        <v>23.1</v>
      </c>
      <c r="N1557" s="46" t="s">
        <v>8645</v>
      </c>
      <c r="O1557" s="50"/>
      <c r="P1557" s="79"/>
      <c r="Q1557" s="79"/>
      <c r="R1557" s="79"/>
      <c r="S1557" s="79"/>
      <c r="T1557" s="79"/>
      <c r="U1557" s="79"/>
      <c r="V1557" s="79"/>
      <c r="W1557" s="78"/>
      <c r="Y1557" s="1"/>
      <c r="Z1557" s="1"/>
      <c r="AA1557" s="1"/>
      <c r="AB1557" s="1"/>
      <c r="AC1557" s="1"/>
      <c r="AD1557" s="1"/>
      <c r="AE1557" s="1"/>
      <c r="AF1557" s="1"/>
      <c r="AG1557" s="1"/>
      <c r="AH1557" s="1"/>
    </row>
    <row r="1558" spans="1:34" x14ac:dyDescent="0.25">
      <c r="A1558" s="3" t="s">
        <v>6601</v>
      </c>
      <c r="B1558" s="48" t="s">
        <v>5113</v>
      </c>
      <c r="C1558" s="8" t="s">
        <v>4991</v>
      </c>
      <c r="D1558" s="14" t="s">
        <v>4992</v>
      </c>
      <c r="E1558" s="14" t="str">
        <f t="shared" si="24"/>
        <v>037815</v>
      </c>
      <c r="F1558" s="3" t="s">
        <v>5006</v>
      </c>
      <c r="G1558" s="3" t="s">
        <v>6599</v>
      </c>
      <c r="H1558" s="3" t="s">
        <v>7</v>
      </c>
      <c r="I1558" s="3" t="str">
        <f>IFERROR(VLOOKUP(E1558,[2]Sheet1!$C:$D,2,0),"TIPO III - Não classificada")</f>
        <v>TIPO III (EM DIT)</v>
      </c>
      <c r="J1558" s="3">
        <v>47171</v>
      </c>
      <c r="K1558" s="86">
        <v>46478</v>
      </c>
      <c r="L1558" s="117">
        <f>IF(SUMIFS('MUSD26-30'!B:B,'MUSD26-30'!A:A,ListaUsinas!E1558)=0,"",SUMIFS('MUSD26-30'!B:B,'MUSD26-30'!A:A,ListaUsinas!E1558))</f>
        <v>23.1</v>
      </c>
      <c r="M1558" s="117">
        <f>IF(SUMIFS(MUSD!C:C,MUSD!A:A,ListaUsinas!E1558)=0,"",SUMIFS(MUSD!C:C,MUSD!A:A,ListaUsinas!E1558))</f>
        <v>23.1</v>
      </c>
      <c r="N1558" s="46" t="s">
        <v>8646</v>
      </c>
      <c r="O1558" s="50"/>
      <c r="P1558" s="79"/>
      <c r="Q1558" s="79"/>
      <c r="R1558" s="79"/>
      <c r="S1558" s="79"/>
      <c r="T1558" s="79"/>
      <c r="U1558" s="79"/>
      <c r="V1558" s="79"/>
      <c r="W1558" s="78"/>
      <c r="Y1558" s="1"/>
      <c r="Z1558" s="1"/>
      <c r="AA1558" s="1"/>
      <c r="AB1558" s="1"/>
      <c r="AC1558" s="1"/>
      <c r="AD1558" s="1"/>
      <c r="AE1558" s="1"/>
      <c r="AF1558" s="1"/>
      <c r="AG1558" s="1"/>
      <c r="AH1558" s="1"/>
    </row>
    <row r="1559" spans="1:34" x14ac:dyDescent="0.25">
      <c r="A1559" s="3" t="s">
        <v>6601</v>
      </c>
      <c r="B1559" s="48" t="s">
        <v>5113</v>
      </c>
      <c r="C1559" s="8" t="s">
        <v>4993</v>
      </c>
      <c r="D1559" s="14" t="s">
        <v>4994</v>
      </c>
      <c r="E1559" s="14" t="str">
        <f t="shared" si="24"/>
        <v>037816</v>
      </c>
      <c r="F1559" s="3" t="s">
        <v>5006</v>
      </c>
      <c r="G1559" s="3" t="s">
        <v>6599</v>
      </c>
      <c r="H1559" s="3" t="s">
        <v>7</v>
      </c>
      <c r="I1559" s="3" t="str">
        <f>IFERROR(VLOOKUP(E1559,[2]Sheet1!$C:$D,2,0),"TIPO III - Não classificada")</f>
        <v>TIPO III (EM DIT)</v>
      </c>
      <c r="J1559" s="3">
        <v>47171</v>
      </c>
      <c r="K1559" s="86">
        <v>46478</v>
      </c>
      <c r="L1559" s="117">
        <f>IF(SUMIFS('MUSD26-30'!B:B,'MUSD26-30'!A:A,ListaUsinas!E1559)=0,"",SUMIFS('MUSD26-30'!B:B,'MUSD26-30'!A:A,ListaUsinas!E1559))</f>
        <v>23.1</v>
      </c>
      <c r="M1559" s="117">
        <f>IF(SUMIFS(MUSD!C:C,MUSD!A:A,ListaUsinas!E1559)=0,"",SUMIFS(MUSD!C:C,MUSD!A:A,ListaUsinas!E1559))</f>
        <v>23.1</v>
      </c>
      <c r="N1559" s="46" t="s">
        <v>8647</v>
      </c>
      <c r="O1559" s="50"/>
      <c r="P1559" s="79"/>
      <c r="Q1559" s="79"/>
      <c r="R1559" s="79"/>
      <c r="S1559" s="79"/>
      <c r="T1559" s="79"/>
      <c r="U1559" s="79"/>
      <c r="V1559" s="79"/>
      <c r="W1559" s="78"/>
      <c r="Y1559" s="1"/>
      <c r="Z1559" s="1"/>
      <c r="AA1559" s="1"/>
      <c r="AB1559" s="1"/>
      <c r="AC1559" s="1"/>
      <c r="AD1559" s="1"/>
      <c r="AE1559" s="1"/>
      <c r="AF1559" s="1"/>
      <c r="AG1559" s="1"/>
      <c r="AH1559" s="1"/>
    </row>
    <row r="1560" spans="1:34" ht="30" x14ac:dyDescent="0.25">
      <c r="A1560" s="3" t="s">
        <v>6601</v>
      </c>
      <c r="B1560" s="48" t="s">
        <v>5112</v>
      </c>
      <c r="C1560" s="8" t="s">
        <v>5194</v>
      </c>
      <c r="D1560" s="14" t="s">
        <v>5193</v>
      </c>
      <c r="E1560" s="14" t="str">
        <f t="shared" si="24"/>
        <v>032145</v>
      </c>
      <c r="F1560" s="3" t="s">
        <v>4275</v>
      </c>
      <c r="G1560" s="3" t="s">
        <v>6600</v>
      </c>
      <c r="H1560" s="3" t="s">
        <v>7</v>
      </c>
      <c r="I1560" s="3" t="str">
        <f>IFERROR(VLOOKUP(E1560,[2]Sheet1!$C:$D,2,0),"TIPO III - Não classificada")</f>
        <v>TIPO III - Não classificada</v>
      </c>
      <c r="J1560" s="3"/>
      <c r="K1560" s="86">
        <v>48030</v>
      </c>
      <c r="L1560" s="117" t="str">
        <f>IF(SUMIFS('MUSD26-30'!B:B,'MUSD26-30'!A:A,ListaUsinas!E1560)=0,"",SUMIFS('MUSD26-30'!B:B,'MUSD26-30'!A:A,ListaUsinas!E1560))</f>
        <v/>
      </c>
      <c r="M1560" s="117" t="str">
        <f>IF(SUMIFS(MUSD!C:C,MUSD!A:A,ListaUsinas!E1560)=0,"",SUMIFS(MUSD!C:C,MUSD!A:A,ListaUsinas!E1560))</f>
        <v/>
      </c>
      <c r="N1560" s="81" t="s">
        <v>8500</v>
      </c>
      <c r="O1560" s="50"/>
      <c r="P1560" s="79"/>
      <c r="Q1560" s="79"/>
      <c r="R1560" s="79"/>
      <c r="S1560" s="79"/>
      <c r="T1560" s="79"/>
      <c r="U1560" s="79"/>
      <c r="V1560" s="79"/>
      <c r="W1560" s="78"/>
      <c r="Y1560" s="1"/>
      <c r="Z1560" s="1"/>
      <c r="AA1560" s="1"/>
      <c r="AB1560" s="1"/>
      <c r="AC1560" s="1"/>
      <c r="AD1560" s="1"/>
      <c r="AE1560" s="1"/>
      <c r="AF1560" s="1"/>
      <c r="AG1560" s="1"/>
      <c r="AH1560" s="1"/>
    </row>
    <row r="1561" spans="1:34" x14ac:dyDescent="0.25">
      <c r="A1561" s="3" t="s">
        <v>6601</v>
      </c>
      <c r="B1561" s="48" t="s">
        <v>5113</v>
      </c>
      <c r="C1561" s="8" t="s">
        <v>5196</v>
      </c>
      <c r="D1561" s="14" t="s">
        <v>5195</v>
      </c>
      <c r="E1561" s="14" t="str">
        <f t="shared" si="24"/>
        <v>032401</v>
      </c>
      <c r="F1561" s="3" t="s">
        <v>5042</v>
      </c>
      <c r="G1561" s="3" t="s">
        <v>6600</v>
      </c>
      <c r="H1561" s="3" t="s">
        <v>7</v>
      </c>
      <c r="I1561" s="3" t="str">
        <f>IFERROR(VLOOKUP(E1561,[2]Sheet1!$C:$D,2,0),"TIPO III - Não classificada")</f>
        <v>TIPO III - Não classificada</v>
      </c>
      <c r="J1561" s="3"/>
      <c r="K1561" s="86">
        <v>46419</v>
      </c>
      <c r="L1561" s="117" t="str">
        <f>IF(SUMIFS('MUSD26-30'!B:B,'MUSD26-30'!A:A,ListaUsinas!E1561)=0,"",SUMIFS('MUSD26-30'!B:B,'MUSD26-30'!A:A,ListaUsinas!E1561))</f>
        <v/>
      </c>
      <c r="M1561" s="117" t="str">
        <f>IF(SUMIFS(MUSD!C:C,MUSD!A:A,ListaUsinas!E1561)=0,"",SUMIFS(MUSD!C:C,MUSD!A:A,ListaUsinas!E1561))</f>
        <v/>
      </c>
      <c r="N1561" s="81" t="s">
        <v>6069</v>
      </c>
      <c r="O1561" s="50"/>
      <c r="P1561" s="79"/>
      <c r="Q1561" s="79"/>
      <c r="R1561" s="79"/>
      <c r="S1561" s="79"/>
      <c r="T1561" s="79"/>
      <c r="U1561" s="79"/>
      <c r="V1561" s="79"/>
      <c r="W1561" s="78"/>
      <c r="Y1561" s="1"/>
      <c r="Z1561" s="1"/>
      <c r="AA1561" s="1"/>
      <c r="AB1561" s="1"/>
      <c r="AC1561" s="1"/>
      <c r="AD1561" s="1"/>
      <c r="AE1561" s="1"/>
      <c r="AF1561" s="1"/>
      <c r="AG1561" s="1"/>
      <c r="AH1561" s="1"/>
    </row>
    <row r="1562" spans="1:34" x14ac:dyDescent="0.25">
      <c r="A1562" s="3" t="s">
        <v>6601</v>
      </c>
      <c r="B1562" s="48" t="s">
        <v>5113</v>
      </c>
      <c r="C1562" s="8" t="s">
        <v>5198</v>
      </c>
      <c r="D1562" s="14" t="s">
        <v>5197</v>
      </c>
      <c r="E1562" s="14" t="str">
        <f t="shared" si="24"/>
        <v>034312</v>
      </c>
      <c r="F1562" s="3" t="s">
        <v>4827</v>
      </c>
      <c r="G1562" s="3" t="s">
        <v>6600</v>
      </c>
      <c r="H1562" s="3" t="s">
        <v>7</v>
      </c>
      <c r="I1562" s="3" t="str">
        <f>IFERROR(VLOOKUP(E1562,[2]Sheet1!$C:$D,2,0),"TIPO III - Não classificada")</f>
        <v>TIPO III - Não classificada</v>
      </c>
      <c r="J1562" s="3"/>
      <c r="K1562" s="86">
        <v>47665</v>
      </c>
      <c r="L1562" s="117" t="str">
        <f>IF(SUMIFS('MUSD26-30'!B:B,'MUSD26-30'!A:A,ListaUsinas!E1562)=0,"",SUMIFS('MUSD26-30'!B:B,'MUSD26-30'!A:A,ListaUsinas!E1562))</f>
        <v/>
      </c>
      <c r="M1562" s="117" t="str">
        <f>IF(SUMIFS(MUSD!C:C,MUSD!A:A,ListaUsinas!E1562)=0,"",SUMIFS(MUSD!C:C,MUSD!A:A,ListaUsinas!E1562))</f>
        <v/>
      </c>
      <c r="N1562" s="81" t="s">
        <v>5495</v>
      </c>
      <c r="O1562" s="50"/>
      <c r="P1562" s="79"/>
      <c r="Q1562" s="79"/>
      <c r="R1562" s="79"/>
      <c r="S1562" s="79"/>
      <c r="T1562" s="79"/>
      <c r="U1562" s="79"/>
      <c r="V1562" s="79"/>
      <c r="W1562" s="78"/>
      <c r="Y1562" s="1"/>
      <c r="Z1562" s="1"/>
      <c r="AA1562" s="1"/>
      <c r="AB1562" s="1"/>
      <c r="AC1562" s="1"/>
      <c r="AD1562" s="1"/>
      <c r="AE1562" s="1"/>
      <c r="AF1562" s="1"/>
      <c r="AG1562" s="1"/>
      <c r="AH1562" s="1"/>
    </row>
    <row r="1563" spans="1:34" x14ac:dyDescent="0.25">
      <c r="A1563" s="3" t="s">
        <v>6601</v>
      </c>
      <c r="B1563" s="48" t="s">
        <v>5112</v>
      </c>
      <c r="C1563" s="8" t="s">
        <v>5200</v>
      </c>
      <c r="D1563" s="14" t="s">
        <v>5199</v>
      </c>
      <c r="E1563" s="14" t="str">
        <f t="shared" si="24"/>
        <v>034728</v>
      </c>
      <c r="F1563" s="3" t="s">
        <v>4275</v>
      </c>
      <c r="G1563" s="3" t="s">
        <v>6600</v>
      </c>
      <c r="H1563" s="3" t="s">
        <v>7</v>
      </c>
      <c r="I1563" s="3" t="str">
        <f>IFERROR(VLOOKUP(E1563,[2]Sheet1!$C:$D,2,0),"TIPO III - Não classificada")</f>
        <v>TIPO III - Não classificada</v>
      </c>
      <c r="J1563" s="3"/>
      <c r="K1563" s="86">
        <v>47665</v>
      </c>
      <c r="L1563" s="117" t="str">
        <f>IF(SUMIFS('MUSD26-30'!B:B,'MUSD26-30'!A:A,ListaUsinas!E1563)=0,"",SUMIFS('MUSD26-30'!B:B,'MUSD26-30'!A:A,ListaUsinas!E1563))</f>
        <v/>
      </c>
      <c r="M1563" s="117" t="str">
        <f>IF(SUMIFS(MUSD!C:C,MUSD!A:A,ListaUsinas!E1563)=0,"",SUMIFS(MUSD!C:C,MUSD!A:A,ListaUsinas!E1563))</f>
        <v/>
      </c>
      <c r="N1563" s="81" t="s">
        <v>8501</v>
      </c>
      <c r="O1563" s="50"/>
      <c r="P1563" s="79"/>
      <c r="Q1563" s="79"/>
      <c r="R1563" s="79"/>
      <c r="S1563" s="79"/>
      <c r="T1563" s="79"/>
      <c r="U1563" s="79"/>
      <c r="V1563" s="79"/>
      <c r="W1563" s="78"/>
      <c r="Y1563" s="1"/>
      <c r="Z1563" s="1"/>
      <c r="AA1563" s="1"/>
      <c r="AB1563" s="1"/>
      <c r="AC1563" s="1"/>
      <c r="AD1563" s="1"/>
      <c r="AE1563" s="1"/>
      <c r="AF1563" s="1"/>
      <c r="AG1563" s="1"/>
      <c r="AH1563" s="1"/>
    </row>
    <row r="1564" spans="1:34" x14ac:dyDescent="0.25">
      <c r="A1564" s="3" t="s">
        <v>6601</v>
      </c>
      <c r="B1564" s="48" t="s">
        <v>5112</v>
      </c>
      <c r="C1564" s="8" t="s">
        <v>5202</v>
      </c>
      <c r="D1564" s="14" t="s">
        <v>5201</v>
      </c>
      <c r="E1564" s="14" t="str">
        <f t="shared" si="24"/>
        <v>034729</v>
      </c>
      <c r="F1564" s="3" t="s">
        <v>4275</v>
      </c>
      <c r="G1564" s="3" t="s">
        <v>6600</v>
      </c>
      <c r="H1564" s="3" t="s">
        <v>7</v>
      </c>
      <c r="I1564" s="3" t="str">
        <f>IFERROR(VLOOKUP(E1564,[2]Sheet1!$C:$D,2,0),"TIPO III - Não classificada")</f>
        <v>TIPO III - Não classificada</v>
      </c>
      <c r="J1564" s="3"/>
      <c r="K1564" s="86">
        <v>47665</v>
      </c>
      <c r="L1564" s="117" t="str">
        <f>IF(SUMIFS('MUSD26-30'!B:B,'MUSD26-30'!A:A,ListaUsinas!E1564)=0,"",SUMIFS('MUSD26-30'!B:B,'MUSD26-30'!A:A,ListaUsinas!E1564))</f>
        <v/>
      </c>
      <c r="M1564" s="117" t="str">
        <f>IF(SUMIFS(MUSD!C:C,MUSD!A:A,ListaUsinas!E1564)=0,"",SUMIFS(MUSD!C:C,MUSD!A:A,ListaUsinas!E1564))</f>
        <v/>
      </c>
      <c r="N1564" s="81" t="s">
        <v>8501</v>
      </c>
      <c r="O1564" s="50"/>
      <c r="P1564" s="79"/>
      <c r="Q1564" s="79"/>
      <c r="R1564" s="79"/>
      <c r="S1564" s="79"/>
      <c r="T1564" s="79"/>
      <c r="U1564" s="79"/>
      <c r="V1564" s="79"/>
      <c r="W1564" s="78"/>
      <c r="Y1564" s="1"/>
      <c r="Z1564" s="1"/>
      <c r="AA1564" s="1"/>
      <c r="AB1564" s="1"/>
      <c r="AC1564" s="1"/>
      <c r="AD1564" s="1"/>
      <c r="AE1564" s="1"/>
      <c r="AF1564" s="1"/>
      <c r="AG1564" s="1"/>
      <c r="AH1564" s="1"/>
    </row>
    <row r="1565" spans="1:34" x14ac:dyDescent="0.25">
      <c r="A1565" s="3" t="s">
        <v>6601</v>
      </c>
      <c r="B1565" s="48" t="s">
        <v>5112</v>
      </c>
      <c r="C1565" s="8" t="s">
        <v>5204</v>
      </c>
      <c r="D1565" s="14" t="s">
        <v>5203</v>
      </c>
      <c r="E1565" s="14" t="str">
        <f t="shared" si="24"/>
        <v>034733</v>
      </c>
      <c r="F1565" s="3" t="s">
        <v>4275</v>
      </c>
      <c r="G1565" s="3" t="s">
        <v>6600</v>
      </c>
      <c r="H1565" s="3" t="s">
        <v>7</v>
      </c>
      <c r="I1565" s="3" t="str">
        <f>IFERROR(VLOOKUP(E1565,[2]Sheet1!$C:$D,2,0),"TIPO III - Não classificada")</f>
        <v>TIPO III - Não classificada</v>
      </c>
      <c r="J1565" s="3"/>
      <c r="K1565" s="86">
        <v>47665</v>
      </c>
      <c r="L1565" s="117" t="str">
        <f>IF(SUMIFS('MUSD26-30'!B:B,'MUSD26-30'!A:A,ListaUsinas!E1565)=0,"",SUMIFS('MUSD26-30'!B:B,'MUSD26-30'!A:A,ListaUsinas!E1565))</f>
        <v/>
      </c>
      <c r="M1565" s="117" t="str">
        <f>IF(SUMIFS(MUSD!C:C,MUSD!A:A,ListaUsinas!E1565)=0,"",SUMIFS(MUSD!C:C,MUSD!A:A,ListaUsinas!E1565))</f>
        <v/>
      </c>
      <c r="N1565" s="81" t="s">
        <v>8501</v>
      </c>
      <c r="O1565" s="50"/>
      <c r="P1565" s="79"/>
      <c r="Q1565" s="79"/>
      <c r="R1565" s="79"/>
      <c r="S1565" s="79"/>
      <c r="T1565" s="79"/>
      <c r="U1565" s="79"/>
      <c r="V1565" s="79"/>
      <c r="W1565" s="78"/>
      <c r="Y1565" s="1"/>
      <c r="Z1565" s="1"/>
      <c r="AA1565" s="1"/>
      <c r="AB1565" s="1"/>
      <c r="AC1565" s="1"/>
      <c r="AD1565" s="1"/>
      <c r="AE1565" s="1"/>
      <c r="AF1565" s="1"/>
      <c r="AG1565" s="1"/>
      <c r="AH1565" s="1"/>
    </row>
    <row r="1566" spans="1:34" x14ac:dyDescent="0.25">
      <c r="A1566" s="3" t="s">
        <v>6601</v>
      </c>
      <c r="B1566" s="48" t="s">
        <v>5112</v>
      </c>
      <c r="C1566" s="8" t="s">
        <v>5210</v>
      </c>
      <c r="D1566" s="14" t="s">
        <v>5209</v>
      </c>
      <c r="E1566" s="14" t="str">
        <f t="shared" si="24"/>
        <v>037566</v>
      </c>
      <c r="F1566" s="3" t="s">
        <v>4678</v>
      </c>
      <c r="G1566" s="3" t="s">
        <v>6600</v>
      </c>
      <c r="H1566" s="3" t="s">
        <v>7</v>
      </c>
      <c r="I1566" s="3" t="str">
        <f>IFERROR(VLOOKUP(E1566,[2]Sheet1!$C:$D,2,0),"TIPO III - Não classificada")</f>
        <v>TIPO III - Não classificada</v>
      </c>
      <c r="J1566" s="3"/>
      <c r="K1566" s="86">
        <v>47665</v>
      </c>
      <c r="L1566" s="117" t="str">
        <f>IF(SUMIFS('MUSD26-30'!B:B,'MUSD26-30'!A:A,ListaUsinas!E1566)=0,"",SUMIFS('MUSD26-30'!B:B,'MUSD26-30'!A:A,ListaUsinas!E1566))</f>
        <v/>
      </c>
      <c r="M1566" s="117" t="str">
        <f>IF(SUMIFS(MUSD!C:C,MUSD!A:A,ListaUsinas!E1566)=0,"",SUMIFS(MUSD!C:C,MUSD!A:A,ListaUsinas!E1566))</f>
        <v/>
      </c>
      <c r="N1566" s="46" t="s">
        <v>8560</v>
      </c>
      <c r="O1566" s="50"/>
      <c r="P1566" s="79"/>
      <c r="Q1566" s="79"/>
      <c r="R1566" s="79"/>
      <c r="S1566" s="79"/>
      <c r="T1566" s="79"/>
      <c r="U1566" s="79"/>
      <c r="V1566" s="79"/>
      <c r="W1566" s="78"/>
      <c r="Y1566" s="1"/>
      <c r="Z1566" s="1"/>
      <c r="AA1566" s="1"/>
      <c r="AB1566" s="1"/>
      <c r="AC1566" s="1"/>
      <c r="AD1566" s="1"/>
      <c r="AE1566" s="1"/>
      <c r="AF1566" s="1"/>
      <c r="AG1566" s="1"/>
      <c r="AH1566" s="1"/>
    </row>
    <row r="1567" spans="1:34" x14ac:dyDescent="0.25">
      <c r="A1567" s="3" t="s">
        <v>6601</v>
      </c>
      <c r="B1567" s="48" t="s">
        <v>5113</v>
      </c>
      <c r="C1567" s="8" t="s">
        <v>5214</v>
      </c>
      <c r="D1567" s="14" t="s">
        <v>5213</v>
      </c>
      <c r="E1567" s="14" t="str">
        <f t="shared" si="24"/>
        <v>038209</v>
      </c>
      <c r="F1567" s="3" t="s">
        <v>4857</v>
      </c>
      <c r="G1567" s="3" t="s">
        <v>6600</v>
      </c>
      <c r="H1567" s="3" t="s">
        <v>7</v>
      </c>
      <c r="I1567" s="3" t="str">
        <f>IFERROR(VLOOKUP(E1567,[2]Sheet1!$C:$D,2,0),"TIPO III - Não classificada")</f>
        <v>TIPO III - Não classificada</v>
      </c>
      <c r="J1567" s="3"/>
      <c r="K1567" s="86">
        <v>47665</v>
      </c>
      <c r="L1567" s="117" t="str">
        <f>IF(SUMIFS('MUSD26-30'!B:B,'MUSD26-30'!A:A,ListaUsinas!E1567)=0,"",SUMIFS('MUSD26-30'!B:B,'MUSD26-30'!A:A,ListaUsinas!E1567))</f>
        <v/>
      </c>
      <c r="M1567" s="117" t="str">
        <f>IF(SUMIFS(MUSD!C:C,MUSD!A:A,ListaUsinas!E1567)=0,"",SUMIFS(MUSD!C:C,MUSD!A:A,ListaUsinas!E1567))</f>
        <v/>
      </c>
      <c r="N1567" s="81" t="s">
        <v>8526</v>
      </c>
      <c r="O1567" s="50"/>
      <c r="P1567" s="79"/>
      <c r="Q1567" s="79"/>
      <c r="R1567" s="79"/>
      <c r="S1567" s="79"/>
      <c r="T1567" s="79"/>
      <c r="U1567" s="79"/>
      <c r="V1567" s="79"/>
      <c r="W1567" s="78"/>
      <c r="Y1567" s="1"/>
      <c r="Z1567" s="1"/>
      <c r="AA1567" s="1"/>
      <c r="AB1567" s="1"/>
      <c r="AC1567" s="1"/>
      <c r="AD1567" s="1"/>
      <c r="AE1567" s="1"/>
      <c r="AF1567" s="1"/>
      <c r="AG1567" s="1"/>
      <c r="AH1567" s="1"/>
    </row>
    <row r="1568" spans="1:34" x14ac:dyDescent="0.25">
      <c r="A1568" s="3" t="s">
        <v>6601</v>
      </c>
      <c r="B1568" s="48" t="s">
        <v>5113</v>
      </c>
      <c r="C1568" s="8" t="s">
        <v>5216</v>
      </c>
      <c r="D1568" s="14" t="s">
        <v>5215</v>
      </c>
      <c r="E1568" s="14" t="str">
        <f t="shared" si="24"/>
        <v>045706</v>
      </c>
      <c r="F1568" s="3" t="s">
        <v>4827</v>
      </c>
      <c r="G1568" s="3" t="s">
        <v>6600</v>
      </c>
      <c r="H1568" s="3" t="s">
        <v>7</v>
      </c>
      <c r="I1568" s="3" t="str">
        <f>IFERROR(VLOOKUP(E1568,[2]Sheet1!$C:$D,2,0),"TIPO III - Não classificada")</f>
        <v>TIPO III - Não classificada</v>
      </c>
      <c r="J1568" s="3"/>
      <c r="K1568" s="86">
        <v>47665</v>
      </c>
      <c r="L1568" s="117" t="str">
        <f>IF(SUMIFS('MUSD26-30'!B:B,'MUSD26-30'!A:A,ListaUsinas!E1568)=0,"",SUMIFS('MUSD26-30'!B:B,'MUSD26-30'!A:A,ListaUsinas!E1568))</f>
        <v/>
      </c>
      <c r="M1568" s="117" t="str">
        <f>IF(SUMIFS(MUSD!C:C,MUSD!A:A,ListaUsinas!E1568)=0,"",SUMIFS(MUSD!C:C,MUSD!A:A,ListaUsinas!E1568))</f>
        <v/>
      </c>
      <c r="N1568" s="81" t="s">
        <v>5496</v>
      </c>
      <c r="O1568" s="50"/>
      <c r="P1568" s="79"/>
      <c r="Q1568" s="79"/>
      <c r="R1568" s="79"/>
      <c r="S1568" s="79"/>
      <c r="T1568" s="79"/>
      <c r="U1568" s="79"/>
      <c r="V1568" s="79"/>
      <c r="W1568" s="78"/>
      <c r="Y1568" s="1"/>
      <c r="Z1568" s="1"/>
      <c r="AA1568" s="1"/>
      <c r="AB1568" s="1"/>
      <c r="AC1568" s="1"/>
      <c r="AD1568" s="1"/>
      <c r="AE1568" s="1"/>
      <c r="AF1568" s="1"/>
      <c r="AG1568" s="1"/>
      <c r="AH1568" s="1"/>
    </row>
    <row r="1569" spans="1:35" ht="45" x14ac:dyDescent="0.25">
      <c r="A1569" s="3" t="s">
        <v>6601</v>
      </c>
      <c r="B1569" s="48" t="s">
        <v>3929</v>
      </c>
      <c r="C1569" s="8" t="s">
        <v>5225</v>
      </c>
      <c r="D1569" s="14" t="s">
        <v>5224</v>
      </c>
      <c r="E1569" s="14" t="str">
        <f t="shared" si="24"/>
        <v>053511</v>
      </c>
      <c r="F1569" s="3" t="s">
        <v>1900</v>
      </c>
      <c r="G1569" s="3" t="s">
        <v>6600</v>
      </c>
      <c r="H1569" s="3" t="s">
        <v>7</v>
      </c>
      <c r="I1569" s="3" t="str">
        <f>IFERROR(VLOOKUP(E1569,[2]Sheet1!$C:$D,2,0),"TIPO III - Não classificada")</f>
        <v>TIPO III - Não classificada</v>
      </c>
      <c r="J1569" s="3">
        <v>47303</v>
      </c>
      <c r="K1569" s="86">
        <v>48030</v>
      </c>
      <c r="L1569" s="117" t="str">
        <f>IF(SUMIFS('MUSD26-30'!B:B,'MUSD26-30'!A:A,ListaUsinas!E1569)=0,"",SUMIFS('MUSD26-30'!B:B,'MUSD26-30'!A:A,ListaUsinas!E1569))</f>
        <v/>
      </c>
      <c r="M1569" s="117" t="str">
        <f>IF(SUMIFS(MUSD!C:C,MUSD!A:A,ListaUsinas!E1569)=0,"",SUMIFS(MUSD!C:C,MUSD!A:A,ListaUsinas!E1569))</f>
        <v/>
      </c>
      <c r="N1569" s="46" t="s">
        <v>8648</v>
      </c>
      <c r="O1569" s="50"/>
      <c r="P1569" s="79"/>
      <c r="Q1569" s="79"/>
      <c r="R1569" s="79"/>
      <c r="S1569" s="79"/>
      <c r="T1569" s="79"/>
      <c r="U1569" s="79"/>
      <c r="V1569" s="79"/>
      <c r="W1569" s="78"/>
      <c r="Y1569" s="1"/>
      <c r="Z1569" s="1"/>
      <c r="AA1569" s="1"/>
      <c r="AB1569" s="1"/>
      <c r="AC1569" s="1"/>
      <c r="AD1569" s="1"/>
      <c r="AE1569" s="1"/>
      <c r="AF1569" s="1"/>
      <c r="AG1569" s="1"/>
      <c r="AH1569" s="1"/>
      <c r="AI1569" s="1" t="e">
        <f>VLOOKUP(AA1569,'[3]Separação TipoIIB-III-carga-UFV'!$A:$D,4,0)</f>
        <v>#N/A</v>
      </c>
    </row>
    <row r="1570" spans="1:35" x14ac:dyDescent="0.25">
      <c r="A1570" s="3" t="s">
        <v>6601</v>
      </c>
      <c r="B1570" s="48" t="s">
        <v>5113</v>
      </c>
      <c r="C1570" s="8" t="s">
        <v>5229</v>
      </c>
      <c r="D1570" s="14" t="s">
        <v>5228</v>
      </c>
      <c r="E1570" s="14" t="str">
        <f t="shared" si="24"/>
        <v>054098</v>
      </c>
      <c r="F1570" s="3" t="s">
        <v>4827</v>
      </c>
      <c r="G1570" s="3" t="s">
        <v>6600</v>
      </c>
      <c r="H1570" s="3" t="s">
        <v>7</v>
      </c>
      <c r="I1570" s="3" t="str">
        <f>IFERROR(VLOOKUP(E1570,[2]Sheet1!$C:$D,2,0),"TIPO III - Não classificada")</f>
        <v>TIPO III - Não classificada</v>
      </c>
      <c r="J1570" s="3"/>
      <c r="K1570" s="86">
        <v>47665</v>
      </c>
      <c r="L1570" s="117" t="str">
        <f>IF(SUMIFS('MUSD26-30'!B:B,'MUSD26-30'!A:A,ListaUsinas!E1570)=0,"",SUMIFS('MUSD26-30'!B:B,'MUSD26-30'!A:A,ListaUsinas!E1570))</f>
        <v/>
      </c>
      <c r="M1570" s="117" t="str">
        <f>IF(SUMIFS(MUSD!C:C,MUSD!A:A,ListaUsinas!E1570)=0,"",SUMIFS(MUSD!C:C,MUSD!A:A,ListaUsinas!E1570))</f>
        <v/>
      </c>
      <c r="N1570" s="81" t="s">
        <v>6108</v>
      </c>
      <c r="O1570" s="50"/>
      <c r="P1570" s="79"/>
      <c r="Q1570" s="79"/>
      <c r="R1570" s="79"/>
      <c r="S1570" s="79"/>
      <c r="T1570" s="79"/>
      <c r="U1570" s="79"/>
      <c r="V1570" s="79"/>
      <c r="W1570" s="78"/>
      <c r="Y1570" s="1"/>
      <c r="Z1570" s="1"/>
      <c r="AA1570" s="1"/>
      <c r="AB1570" s="1"/>
      <c r="AC1570" s="1"/>
      <c r="AD1570" s="1"/>
      <c r="AE1570" s="1"/>
      <c r="AF1570" s="1"/>
      <c r="AG1570" s="1"/>
      <c r="AH1570" s="1"/>
    </row>
    <row r="1571" spans="1:35" x14ac:dyDescent="0.25">
      <c r="A1571" s="3" t="s">
        <v>6601</v>
      </c>
      <c r="B1571" s="48" t="s">
        <v>5113</v>
      </c>
      <c r="C1571" s="8" t="s">
        <v>5231</v>
      </c>
      <c r="D1571" s="14" t="s">
        <v>5230</v>
      </c>
      <c r="E1571" s="14" t="str">
        <f t="shared" si="24"/>
        <v>054125</v>
      </c>
      <c r="F1571" s="3" t="s">
        <v>4827</v>
      </c>
      <c r="G1571" s="3" t="s">
        <v>6600</v>
      </c>
      <c r="H1571" s="3" t="s">
        <v>7</v>
      </c>
      <c r="I1571" s="3" t="str">
        <f>IFERROR(VLOOKUP(E1571,[2]Sheet1!$C:$D,2,0),"TIPO III - Não classificada")</f>
        <v>TIPO III - Não classificada</v>
      </c>
      <c r="J1571" s="3"/>
      <c r="K1571" s="86">
        <v>47665</v>
      </c>
      <c r="L1571" s="117" t="str">
        <f>IF(SUMIFS('MUSD26-30'!B:B,'MUSD26-30'!A:A,ListaUsinas!E1571)=0,"",SUMIFS('MUSD26-30'!B:B,'MUSD26-30'!A:A,ListaUsinas!E1571))</f>
        <v/>
      </c>
      <c r="M1571" s="117" t="str">
        <f>IF(SUMIFS(MUSD!C:C,MUSD!A:A,ListaUsinas!E1571)=0,"",SUMIFS(MUSD!C:C,MUSD!A:A,ListaUsinas!E1571))</f>
        <v/>
      </c>
      <c r="N1571" s="81" t="s">
        <v>6108</v>
      </c>
      <c r="O1571" s="50"/>
      <c r="P1571" s="79"/>
      <c r="Q1571" s="79"/>
      <c r="R1571" s="79"/>
      <c r="S1571" s="79"/>
      <c r="T1571" s="79"/>
      <c r="U1571" s="79"/>
      <c r="V1571" s="79"/>
      <c r="W1571" s="78"/>
      <c r="Y1571" s="1"/>
      <c r="Z1571" s="1"/>
      <c r="AA1571" s="1"/>
      <c r="AB1571" s="1"/>
      <c r="AC1571" s="1"/>
      <c r="AD1571" s="1"/>
      <c r="AE1571" s="1"/>
      <c r="AF1571" s="1"/>
      <c r="AG1571" s="1"/>
      <c r="AH1571" s="1"/>
    </row>
    <row r="1572" spans="1:35" x14ac:dyDescent="0.25">
      <c r="A1572" s="3" t="s">
        <v>6601</v>
      </c>
      <c r="B1572" s="48" t="s">
        <v>5113</v>
      </c>
      <c r="C1572" s="8" t="s">
        <v>5233</v>
      </c>
      <c r="D1572" s="14" t="s">
        <v>5232</v>
      </c>
      <c r="E1572" s="14" t="str">
        <f t="shared" si="24"/>
        <v>054128</v>
      </c>
      <c r="F1572" s="3" t="s">
        <v>4827</v>
      </c>
      <c r="G1572" s="3" t="s">
        <v>6600</v>
      </c>
      <c r="H1572" s="3" t="s">
        <v>7</v>
      </c>
      <c r="I1572" s="3" t="str">
        <f>IFERROR(VLOOKUP(E1572,[2]Sheet1!$C:$D,2,0),"TIPO III - Não classificada")</f>
        <v>TIPO III - Não classificada</v>
      </c>
      <c r="J1572" s="3"/>
      <c r="K1572" s="86">
        <v>47665</v>
      </c>
      <c r="L1572" s="117" t="str">
        <f>IF(SUMIFS('MUSD26-30'!B:B,'MUSD26-30'!A:A,ListaUsinas!E1572)=0,"",SUMIFS('MUSD26-30'!B:B,'MUSD26-30'!A:A,ListaUsinas!E1572))</f>
        <v/>
      </c>
      <c r="M1572" s="117" t="str">
        <f>IF(SUMIFS(MUSD!C:C,MUSD!A:A,ListaUsinas!E1572)=0,"",SUMIFS(MUSD!C:C,MUSD!A:A,ListaUsinas!E1572))</f>
        <v/>
      </c>
      <c r="N1572" s="81" t="s">
        <v>6108</v>
      </c>
      <c r="O1572" s="50"/>
      <c r="P1572" s="79"/>
      <c r="Q1572" s="79"/>
      <c r="R1572" s="79"/>
      <c r="S1572" s="79"/>
      <c r="T1572" s="79"/>
      <c r="U1572" s="79"/>
      <c r="V1572" s="79"/>
      <c r="W1572" s="78"/>
      <c r="Y1572" s="1"/>
      <c r="Z1572" s="1"/>
      <c r="AA1572" s="1"/>
      <c r="AB1572" s="1"/>
      <c r="AC1572" s="1"/>
      <c r="AD1572" s="1"/>
      <c r="AE1572" s="1"/>
      <c r="AF1572" s="1"/>
      <c r="AG1572" s="1"/>
      <c r="AH1572" s="1"/>
    </row>
    <row r="1573" spans="1:35" x14ac:dyDescent="0.25">
      <c r="A1573" s="3" t="s">
        <v>6601</v>
      </c>
      <c r="B1573" s="48" t="s">
        <v>5113</v>
      </c>
      <c r="C1573" s="8" t="s">
        <v>5235</v>
      </c>
      <c r="D1573" s="14" t="s">
        <v>5234</v>
      </c>
      <c r="E1573" s="14" t="str">
        <f t="shared" si="24"/>
        <v>054131</v>
      </c>
      <c r="F1573" s="3" t="s">
        <v>4827</v>
      </c>
      <c r="G1573" s="3" t="s">
        <v>6600</v>
      </c>
      <c r="H1573" s="3" t="s">
        <v>7</v>
      </c>
      <c r="I1573" s="3" t="str">
        <f>IFERROR(VLOOKUP(E1573,[2]Sheet1!$C:$D,2,0),"TIPO III - Não classificada")</f>
        <v>TIPO III - Não classificada</v>
      </c>
      <c r="J1573" s="3"/>
      <c r="K1573" s="86">
        <v>47818</v>
      </c>
      <c r="L1573" s="117" t="str">
        <f>IF(SUMIFS('MUSD26-30'!B:B,'MUSD26-30'!A:A,ListaUsinas!E1573)=0,"",SUMIFS('MUSD26-30'!B:B,'MUSD26-30'!A:A,ListaUsinas!E1573))</f>
        <v/>
      </c>
      <c r="M1573" s="117" t="str">
        <f>IF(SUMIFS(MUSD!C:C,MUSD!A:A,ListaUsinas!E1573)=0,"",SUMIFS(MUSD!C:C,MUSD!A:A,ListaUsinas!E1573))</f>
        <v/>
      </c>
      <c r="N1573" s="81" t="s">
        <v>6108</v>
      </c>
      <c r="O1573" s="50"/>
      <c r="P1573" s="79"/>
      <c r="Q1573" s="79"/>
      <c r="R1573" s="79"/>
      <c r="S1573" s="79"/>
      <c r="T1573" s="79"/>
      <c r="U1573" s="79"/>
      <c r="V1573" s="79"/>
      <c r="W1573" s="78"/>
      <c r="Y1573" s="1"/>
      <c r="Z1573" s="1"/>
      <c r="AA1573" s="1"/>
      <c r="AB1573" s="1"/>
      <c r="AC1573" s="1"/>
      <c r="AD1573" s="1"/>
      <c r="AE1573" s="1"/>
      <c r="AF1573" s="1"/>
      <c r="AG1573" s="1"/>
      <c r="AH1573" s="1"/>
    </row>
    <row r="1574" spans="1:35" x14ac:dyDescent="0.25">
      <c r="A1574" s="3" t="s">
        <v>6601</v>
      </c>
      <c r="B1574" s="48" t="s">
        <v>5113</v>
      </c>
      <c r="C1574" s="8" t="s">
        <v>5237</v>
      </c>
      <c r="D1574" s="14" t="s">
        <v>5236</v>
      </c>
      <c r="E1574" s="14" t="str">
        <f t="shared" si="24"/>
        <v>054134</v>
      </c>
      <c r="F1574" s="3" t="s">
        <v>4827</v>
      </c>
      <c r="G1574" s="3" t="s">
        <v>6600</v>
      </c>
      <c r="H1574" s="3" t="s">
        <v>7</v>
      </c>
      <c r="I1574" s="3" t="str">
        <f>IFERROR(VLOOKUP(E1574,[2]Sheet1!$C:$D,2,0),"TIPO III - Não classificada")</f>
        <v>TIPO III - Não classificada</v>
      </c>
      <c r="J1574" s="3"/>
      <c r="K1574" s="86">
        <v>47818</v>
      </c>
      <c r="L1574" s="117" t="str">
        <f>IF(SUMIFS('MUSD26-30'!B:B,'MUSD26-30'!A:A,ListaUsinas!E1574)=0,"",SUMIFS('MUSD26-30'!B:B,'MUSD26-30'!A:A,ListaUsinas!E1574))</f>
        <v/>
      </c>
      <c r="M1574" s="117" t="str">
        <f>IF(SUMIFS(MUSD!C:C,MUSD!A:A,ListaUsinas!E1574)=0,"",SUMIFS(MUSD!C:C,MUSD!A:A,ListaUsinas!E1574))</f>
        <v/>
      </c>
      <c r="N1574" s="81" t="s">
        <v>6108</v>
      </c>
      <c r="O1574" s="50"/>
      <c r="P1574" s="79"/>
      <c r="Q1574" s="79"/>
      <c r="R1574" s="79"/>
      <c r="S1574" s="79"/>
      <c r="T1574" s="79"/>
      <c r="U1574" s="79"/>
      <c r="V1574" s="79"/>
      <c r="W1574" s="78"/>
      <c r="Y1574" s="1"/>
      <c r="Z1574" s="1"/>
      <c r="AA1574" s="1"/>
      <c r="AB1574" s="1"/>
      <c r="AC1574" s="1"/>
      <c r="AD1574" s="1"/>
      <c r="AE1574" s="1"/>
      <c r="AF1574" s="1"/>
      <c r="AG1574" s="1"/>
      <c r="AH1574" s="1"/>
    </row>
    <row r="1575" spans="1:35" x14ac:dyDescent="0.25">
      <c r="A1575" s="3" t="s">
        <v>6601</v>
      </c>
      <c r="B1575" s="48" t="s">
        <v>5113</v>
      </c>
      <c r="C1575" s="8" t="s">
        <v>5239</v>
      </c>
      <c r="D1575" s="14" t="s">
        <v>5238</v>
      </c>
      <c r="E1575" s="14" t="str">
        <f t="shared" si="24"/>
        <v>054135</v>
      </c>
      <c r="F1575" s="3" t="s">
        <v>4827</v>
      </c>
      <c r="G1575" s="3" t="s">
        <v>6600</v>
      </c>
      <c r="H1575" s="3" t="s">
        <v>7</v>
      </c>
      <c r="I1575" s="3" t="str">
        <f>IFERROR(VLOOKUP(E1575,[2]Sheet1!$C:$D,2,0),"TIPO III - Não classificada")</f>
        <v>TIPO III - Não classificada</v>
      </c>
      <c r="J1575" s="3"/>
      <c r="K1575" s="86">
        <v>47665</v>
      </c>
      <c r="L1575" s="117" t="str">
        <f>IF(SUMIFS('MUSD26-30'!B:B,'MUSD26-30'!A:A,ListaUsinas!E1575)=0,"",SUMIFS('MUSD26-30'!B:B,'MUSD26-30'!A:A,ListaUsinas!E1575))</f>
        <v/>
      </c>
      <c r="M1575" s="117" t="str">
        <f>IF(SUMIFS(MUSD!C:C,MUSD!A:A,ListaUsinas!E1575)=0,"",SUMIFS(MUSD!C:C,MUSD!A:A,ListaUsinas!E1575))</f>
        <v/>
      </c>
      <c r="N1575" s="81" t="s">
        <v>6108</v>
      </c>
      <c r="O1575" s="50"/>
      <c r="P1575" s="79"/>
      <c r="Q1575" s="79"/>
      <c r="R1575" s="79"/>
      <c r="S1575" s="79"/>
      <c r="T1575" s="79"/>
      <c r="U1575" s="79"/>
      <c r="V1575" s="79"/>
      <c r="W1575" s="78"/>
      <c r="Y1575" s="1"/>
      <c r="Z1575" s="1"/>
      <c r="AA1575" s="1"/>
      <c r="AB1575" s="1"/>
      <c r="AC1575" s="1"/>
      <c r="AD1575" s="1"/>
      <c r="AE1575" s="1"/>
      <c r="AF1575" s="1"/>
      <c r="AG1575" s="1"/>
      <c r="AH1575" s="1"/>
    </row>
    <row r="1576" spans="1:35" x14ac:dyDescent="0.25">
      <c r="A1576" s="3" t="s">
        <v>6601</v>
      </c>
      <c r="B1576" s="48" t="s">
        <v>5113</v>
      </c>
      <c r="C1576" s="8" t="s">
        <v>5241</v>
      </c>
      <c r="D1576" s="14" t="s">
        <v>5240</v>
      </c>
      <c r="E1576" s="14" t="str">
        <f t="shared" si="24"/>
        <v>054136</v>
      </c>
      <c r="F1576" s="3" t="s">
        <v>4827</v>
      </c>
      <c r="G1576" s="3" t="s">
        <v>6600</v>
      </c>
      <c r="H1576" s="3" t="s">
        <v>7</v>
      </c>
      <c r="I1576" s="3" t="str">
        <f>IFERROR(VLOOKUP(E1576,[2]Sheet1!$C:$D,2,0),"TIPO III - Não classificada")</f>
        <v>TIPO III - Não classificada</v>
      </c>
      <c r="J1576" s="3"/>
      <c r="K1576" s="86">
        <v>47665</v>
      </c>
      <c r="L1576" s="117" t="str">
        <f>IF(SUMIFS('MUSD26-30'!B:B,'MUSD26-30'!A:A,ListaUsinas!E1576)=0,"",SUMIFS('MUSD26-30'!B:B,'MUSD26-30'!A:A,ListaUsinas!E1576))</f>
        <v/>
      </c>
      <c r="M1576" s="117" t="str">
        <f>IF(SUMIFS(MUSD!C:C,MUSD!A:A,ListaUsinas!E1576)=0,"",SUMIFS(MUSD!C:C,MUSD!A:A,ListaUsinas!E1576))</f>
        <v/>
      </c>
      <c r="N1576" s="81" t="s">
        <v>6108</v>
      </c>
      <c r="O1576" s="50"/>
      <c r="P1576" s="79"/>
      <c r="Q1576" s="79"/>
      <c r="R1576" s="79"/>
      <c r="S1576" s="79"/>
      <c r="T1576" s="79"/>
      <c r="U1576" s="79"/>
      <c r="V1576" s="79"/>
      <c r="W1576" s="78"/>
      <c r="Y1576" s="1"/>
      <c r="Z1576" s="1"/>
      <c r="AA1576" s="1"/>
      <c r="AB1576" s="1"/>
      <c r="AC1576" s="1"/>
      <c r="AD1576" s="1"/>
      <c r="AE1576" s="1"/>
      <c r="AF1576" s="1"/>
      <c r="AG1576" s="1"/>
      <c r="AH1576" s="1"/>
    </row>
    <row r="1577" spans="1:35" x14ac:dyDescent="0.25">
      <c r="A1577" s="3" t="s">
        <v>6601</v>
      </c>
      <c r="B1577" s="48" t="s">
        <v>5113</v>
      </c>
      <c r="C1577" s="8" t="s">
        <v>5243</v>
      </c>
      <c r="D1577" s="14" t="s">
        <v>5242</v>
      </c>
      <c r="E1577" s="14" t="str">
        <f t="shared" si="24"/>
        <v>054137</v>
      </c>
      <c r="F1577" s="3" t="s">
        <v>4827</v>
      </c>
      <c r="G1577" s="3" t="s">
        <v>6600</v>
      </c>
      <c r="H1577" s="3" t="s">
        <v>7</v>
      </c>
      <c r="I1577" s="3" t="str">
        <f>IFERROR(VLOOKUP(E1577,[2]Sheet1!$C:$D,2,0),"TIPO III - Não classificada")</f>
        <v>TIPO III - Não classificada</v>
      </c>
      <c r="J1577" s="3"/>
      <c r="K1577" s="86">
        <v>47818</v>
      </c>
      <c r="L1577" s="117" t="str">
        <f>IF(SUMIFS('MUSD26-30'!B:B,'MUSD26-30'!A:A,ListaUsinas!E1577)=0,"",SUMIFS('MUSD26-30'!B:B,'MUSD26-30'!A:A,ListaUsinas!E1577))</f>
        <v/>
      </c>
      <c r="M1577" s="117" t="str">
        <f>IF(SUMIFS(MUSD!C:C,MUSD!A:A,ListaUsinas!E1577)=0,"",SUMIFS(MUSD!C:C,MUSD!A:A,ListaUsinas!E1577))</f>
        <v/>
      </c>
      <c r="N1577" s="81" t="s">
        <v>6108</v>
      </c>
      <c r="O1577" s="50"/>
      <c r="P1577" s="79"/>
      <c r="Q1577" s="79"/>
      <c r="R1577" s="79"/>
      <c r="S1577" s="79"/>
      <c r="T1577" s="79"/>
      <c r="U1577" s="79"/>
      <c r="V1577" s="79"/>
      <c r="W1577" s="78"/>
      <c r="Y1577" s="1"/>
      <c r="Z1577" s="1"/>
      <c r="AA1577" s="1"/>
      <c r="AB1577" s="1"/>
      <c r="AC1577" s="1"/>
      <c r="AD1577" s="1"/>
      <c r="AE1577" s="1"/>
      <c r="AF1577" s="1"/>
      <c r="AG1577" s="1"/>
      <c r="AH1577" s="1"/>
    </row>
    <row r="1578" spans="1:35" x14ac:dyDescent="0.25">
      <c r="A1578" s="3" t="s">
        <v>6601</v>
      </c>
      <c r="B1578" s="48" t="s">
        <v>5113</v>
      </c>
      <c r="C1578" s="8" t="s">
        <v>5245</v>
      </c>
      <c r="D1578" s="14" t="s">
        <v>5244</v>
      </c>
      <c r="E1578" s="14" t="str">
        <f t="shared" si="24"/>
        <v>054141</v>
      </c>
      <c r="F1578" s="3" t="s">
        <v>4827</v>
      </c>
      <c r="G1578" s="3" t="s">
        <v>6600</v>
      </c>
      <c r="H1578" s="3" t="s">
        <v>7</v>
      </c>
      <c r="I1578" s="3" t="str">
        <f>IFERROR(VLOOKUP(E1578,[2]Sheet1!$C:$D,2,0),"TIPO III - Não classificada")</f>
        <v>TIPO III - Não classificada</v>
      </c>
      <c r="J1578" s="3"/>
      <c r="K1578" s="86">
        <v>47818</v>
      </c>
      <c r="L1578" s="117" t="str">
        <f>IF(SUMIFS('MUSD26-30'!B:B,'MUSD26-30'!A:A,ListaUsinas!E1578)=0,"",SUMIFS('MUSD26-30'!B:B,'MUSD26-30'!A:A,ListaUsinas!E1578))</f>
        <v/>
      </c>
      <c r="M1578" s="117" t="str">
        <f>IF(SUMIFS(MUSD!C:C,MUSD!A:A,ListaUsinas!E1578)=0,"",SUMIFS(MUSD!C:C,MUSD!A:A,ListaUsinas!E1578))</f>
        <v/>
      </c>
      <c r="N1578" s="81" t="s">
        <v>6108</v>
      </c>
      <c r="O1578" s="50"/>
      <c r="P1578" s="79"/>
      <c r="Q1578" s="79"/>
      <c r="R1578" s="79"/>
      <c r="S1578" s="79"/>
      <c r="T1578" s="79"/>
      <c r="U1578" s="79"/>
      <c r="V1578" s="79"/>
      <c r="W1578" s="78"/>
      <c r="Y1578" s="1"/>
      <c r="Z1578" s="1"/>
      <c r="AA1578" s="1"/>
      <c r="AB1578" s="1"/>
      <c r="AC1578" s="1"/>
      <c r="AD1578" s="1"/>
      <c r="AE1578" s="1"/>
      <c r="AF1578" s="1"/>
      <c r="AG1578" s="1"/>
      <c r="AH1578" s="1"/>
    </row>
    <row r="1579" spans="1:35" x14ac:dyDescent="0.25">
      <c r="A1579" s="3" t="s">
        <v>6601</v>
      </c>
      <c r="B1579" s="48" t="s">
        <v>5113</v>
      </c>
      <c r="C1579" s="8" t="s">
        <v>5247</v>
      </c>
      <c r="D1579" s="14" t="s">
        <v>5246</v>
      </c>
      <c r="E1579" s="14" t="str">
        <f t="shared" si="24"/>
        <v>054154</v>
      </c>
      <c r="F1579" s="3" t="s">
        <v>4827</v>
      </c>
      <c r="G1579" s="3" t="s">
        <v>6600</v>
      </c>
      <c r="H1579" s="3" t="s">
        <v>7</v>
      </c>
      <c r="I1579" s="3" t="str">
        <f>IFERROR(VLOOKUP(E1579,[2]Sheet1!$C:$D,2,0),"TIPO III - Não classificada")</f>
        <v>TIPO III - Não classificada</v>
      </c>
      <c r="J1579" s="3"/>
      <c r="K1579" s="86">
        <v>47818</v>
      </c>
      <c r="L1579" s="117" t="str">
        <f>IF(SUMIFS('MUSD26-30'!B:B,'MUSD26-30'!A:A,ListaUsinas!E1579)=0,"",SUMIFS('MUSD26-30'!B:B,'MUSD26-30'!A:A,ListaUsinas!E1579))</f>
        <v/>
      </c>
      <c r="M1579" s="117" t="str">
        <f>IF(SUMIFS(MUSD!C:C,MUSD!A:A,ListaUsinas!E1579)=0,"",SUMIFS(MUSD!C:C,MUSD!A:A,ListaUsinas!E1579))</f>
        <v/>
      </c>
      <c r="N1579" s="81" t="s">
        <v>6108</v>
      </c>
      <c r="O1579" s="50"/>
      <c r="P1579" s="79"/>
      <c r="Q1579" s="79"/>
      <c r="R1579" s="79"/>
      <c r="S1579" s="79"/>
      <c r="T1579" s="79"/>
      <c r="U1579" s="79"/>
      <c r="V1579" s="79"/>
      <c r="W1579" s="78"/>
      <c r="Y1579" s="1"/>
      <c r="Z1579" s="1"/>
      <c r="AA1579" s="1"/>
      <c r="AB1579" s="1"/>
      <c r="AC1579" s="1"/>
      <c r="AD1579" s="1"/>
      <c r="AE1579" s="1"/>
      <c r="AF1579" s="1"/>
      <c r="AG1579" s="1"/>
      <c r="AH1579" s="1"/>
    </row>
    <row r="1580" spans="1:35" x14ac:dyDescent="0.25">
      <c r="A1580" s="3" t="s">
        <v>6601</v>
      </c>
      <c r="B1580" s="48" t="s">
        <v>5113</v>
      </c>
      <c r="C1580" s="8" t="s">
        <v>5249</v>
      </c>
      <c r="D1580" s="14" t="s">
        <v>5248</v>
      </c>
      <c r="E1580" s="14" t="str">
        <f t="shared" si="24"/>
        <v>054155</v>
      </c>
      <c r="F1580" s="3" t="s">
        <v>4827</v>
      </c>
      <c r="G1580" s="3" t="s">
        <v>6600</v>
      </c>
      <c r="H1580" s="3" t="s">
        <v>7</v>
      </c>
      <c r="I1580" s="3" t="str">
        <f>IFERROR(VLOOKUP(E1580,[2]Sheet1!$C:$D,2,0),"TIPO III - Não classificada")</f>
        <v>TIPO III - Não classificada</v>
      </c>
      <c r="J1580" s="3"/>
      <c r="K1580" s="86">
        <v>47818</v>
      </c>
      <c r="L1580" s="117" t="str">
        <f>IF(SUMIFS('MUSD26-30'!B:B,'MUSD26-30'!A:A,ListaUsinas!E1580)=0,"",SUMIFS('MUSD26-30'!B:B,'MUSD26-30'!A:A,ListaUsinas!E1580))</f>
        <v/>
      </c>
      <c r="M1580" s="117" t="str">
        <f>IF(SUMIFS(MUSD!C:C,MUSD!A:A,ListaUsinas!E1580)=0,"",SUMIFS(MUSD!C:C,MUSD!A:A,ListaUsinas!E1580))</f>
        <v/>
      </c>
      <c r="N1580" s="81" t="s">
        <v>6108</v>
      </c>
      <c r="O1580" s="50"/>
      <c r="P1580" s="79"/>
      <c r="Q1580" s="79"/>
      <c r="R1580" s="79"/>
      <c r="S1580" s="79"/>
      <c r="T1580" s="79"/>
      <c r="U1580" s="79"/>
      <c r="V1580" s="79"/>
      <c r="W1580" s="78"/>
      <c r="Y1580" s="1"/>
      <c r="Z1580" s="1"/>
      <c r="AA1580" s="1"/>
      <c r="AB1580" s="1"/>
      <c r="AC1580" s="1"/>
      <c r="AD1580" s="1"/>
      <c r="AE1580" s="1"/>
      <c r="AF1580" s="1"/>
      <c r="AG1580" s="1"/>
      <c r="AH1580" s="1"/>
    </row>
    <row r="1581" spans="1:35" x14ac:dyDescent="0.25">
      <c r="A1581" s="3" t="s">
        <v>6601</v>
      </c>
      <c r="B1581" s="48" t="s">
        <v>5113</v>
      </c>
      <c r="C1581" s="8" t="s">
        <v>5251</v>
      </c>
      <c r="D1581" s="14" t="s">
        <v>5250</v>
      </c>
      <c r="E1581" s="14" t="str">
        <f t="shared" si="24"/>
        <v>054156</v>
      </c>
      <c r="F1581" s="3" t="s">
        <v>4827</v>
      </c>
      <c r="G1581" s="3" t="s">
        <v>6600</v>
      </c>
      <c r="H1581" s="3" t="s">
        <v>7</v>
      </c>
      <c r="I1581" s="3" t="str">
        <f>IFERROR(VLOOKUP(E1581,[2]Sheet1!$C:$D,2,0),"TIPO III - Não classificada")</f>
        <v>TIPO III - Não classificada</v>
      </c>
      <c r="J1581" s="3"/>
      <c r="K1581" s="86">
        <v>47665</v>
      </c>
      <c r="L1581" s="117" t="str">
        <f>IF(SUMIFS('MUSD26-30'!B:B,'MUSD26-30'!A:A,ListaUsinas!E1581)=0,"",SUMIFS('MUSD26-30'!B:B,'MUSD26-30'!A:A,ListaUsinas!E1581))</f>
        <v/>
      </c>
      <c r="M1581" s="117" t="str">
        <f>IF(SUMIFS(MUSD!C:C,MUSD!A:A,ListaUsinas!E1581)=0,"",SUMIFS(MUSD!C:C,MUSD!A:A,ListaUsinas!E1581))</f>
        <v/>
      </c>
      <c r="N1581" s="81" t="s">
        <v>6108</v>
      </c>
      <c r="O1581" s="50"/>
      <c r="P1581" s="79"/>
      <c r="Q1581" s="79"/>
      <c r="R1581" s="79"/>
      <c r="S1581" s="79"/>
      <c r="T1581" s="79"/>
      <c r="U1581" s="79"/>
      <c r="V1581" s="79"/>
      <c r="W1581" s="78"/>
      <c r="Y1581" s="1"/>
      <c r="Z1581" s="1"/>
      <c r="AA1581" s="1"/>
      <c r="AB1581" s="1"/>
      <c r="AC1581" s="1"/>
      <c r="AD1581" s="1"/>
      <c r="AE1581" s="1"/>
      <c r="AF1581" s="1"/>
      <c r="AG1581" s="1"/>
      <c r="AH1581" s="1"/>
    </row>
    <row r="1582" spans="1:35" x14ac:dyDescent="0.25">
      <c r="A1582" s="3" t="s">
        <v>6601</v>
      </c>
      <c r="B1582" s="48" t="s">
        <v>5113</v>
      </c>
      <c r="C1582" s="8" t="s">
        <v>5253</v>
      </c>
      <c r="D1582" s="14" t="s">
        <v>5252</v>
      </c>
      <c r="E1582" s="14" t="str">
        <f t="shared" si="24"/>
        <v>054352</v>
      </c>
      <c r="F1582" s="3" t="s">
        <v>4857</v>
      </c>
      <c r="G1582" s="3" t="s">
        <v>6600</v>
      </c>
      <c r="H1582" s="3" t="s">
        <v>7</v>
      </c>
      <c r="I1582" s="3" t="str">
        <f>IFERROR(VLOOKUP(E1582,[2]Sheet1!$C:$D,2,0),"TIPO III - Não classificada")</f>
        <v>TIPO III - Não classificada</v>
      </c>
      <c r="J1582" s="3"/>
      <c r="K1582" s="86">
        <v>47362</v>
      </c>
      <c r="L1582" s="117" t="str">
        <f>IF(SUMIFS('MUSD26-30'!B:B,'MUSD26-30'!A:A,ListaUsinas!E1582)=0,"",SUMIFS('MUSD26-30'!B:B,'MUSD26-30'!A:A,ListaUsinas!E1582))</f>
        <v/>
      </c>
      <c r="M1582" s="117" t="str">
        <f>IF(SUMIFS(MUSD!C:C,MUSD!A:A,ListaUsinas!E1582)=0,"",SUMIFS(MUSD!C:C,MUSD!A:A,ListaUsinas!E1582))</f>
        <v/>
      </c>
      <c r="N1582" s="81" t="s">
        <v>8526</v>
      </c>
      <c r="O1582" s="50"/>
      <c r="P1582" s="79"/>
      <c r="Q1582" s="79"/>
      <c r="R1582" s="79"/>
      <c r="S1582" s="79"/>
      <c r="T1582" s="79"/>
      <c r="U1582" s="79"/>
      <c r="V1582" s="79"/>
      <c r="W1582" s="78"/>
      <c r="Y1582" s="1"/>
      <c r="Z1582" s="1"/>
      <c r="AA1582" s="1"/>
      <c r="AB1582" s="1"/>
      <c r="AC1582" s="1"/>
      <c r="AD1582" s="1"/>
      <c r="AE1582" s="1"/>
      <c r="AF1582" s="1"/>
      <c r="AG1582" s="1"/>
      <c r="AH1582" s="1"/>
    </row>
    <row r="1583" spans="1:35" x14ac:dyDescent="0.25">
      <c r="A1583" s="3" t="s">
        <v>6601</v>
      </c>
      <c r="B1583" s="48" t="s">
        <v>5113</v>
      </c>
      <c r="C1583" s="8" t="s">
        <v>1315</v>
      </c>
      <c r="D1583" s="14" t="s">
        <v>5254</v>
      </c>
      <c r="E1583" s="14" t="str">
        <f t="shared" si="24"/>
        <v>055175</v>
      </c>
      <c r="F1583" s="3" t="s">
        <v>4857</v>
      </c>
      <c r="G1583" s="3" t="s">
        <v>6600</v>
      </c>
      <c r="H1583" s="3" t="s">
        <v>7</v>
      </c>
      <c r="I1583" s="3" t="str">
        <f>IFERROR(VLOOKUP(E1583,[2]Sheet1!$C:$D,2,0),"TIPO III - Não classificada")</f>
        <v>TIPO III - Não classificada</v>
      </c>
      <c r="J1583" s="3"/>
      <c r="K1583" s="86">
        <v>48030</v>
      </c>
      <c r="L1583" s="117" t="str">
        <f>IF(SUMIFS('MUSD26-30'!B:B,'MUSD26-30'!A:A,ListaUsinas!E1583)=0,"",SUMIFS('MUSD26-30'!B:B,'MUSD26-30'!A:A,ListaUsinas!E1583))</f>
        <v/>
      </c>
      <c r="M1583" s="117" t="str">
        <f>IF(SUMIFS(MUSD!C:C,MUSD!A:A,ListaUsinas!E1583)=0,"",SUMIFS(MUSD!C:C,MUSD!A:A,ListaUsinas!E1583))</f>
        <v/>
      </c>
      <c r="N1583" s="81" t="s">
        <v>8526</v>
      </c>
      <c r="O1583" s="50"/>
      <c r="P1583" s="79"/>
      <c r="Q1583" s="79"/>
      <c r="R1583" s="79"/>
      <c r="S1583" s="79"/>
      <c r="T1583" s="79"/>
      <c r="U1583" s="79"/>
      <c r="V1583" s="79"/>
      <c r="W1583" s="78"/>
      <c r="Y1583" s="1"/>
      <c r="Z1583" s="1"/>
      <c r="AA1583" s="1"/>
      <c r="AB1583" s="1"/>
      <c r="AC1583" s="1"/>
      <c r="AD1583" s="1"/>
      <c r="AE1583" s="1"/>
      <c r="AF1583" s="1"/>
      <c r="AG1583" s="1"/>
      <c r="AH1583" s="1"/>
    </row>
    <row r="1584" spans="1:35" x14ac:dyDescent="0.25">
      <c r="A1584" s="3" t="s">
        <v>6601</v>
      </c>
      <c r="B1584" s="48" t="s">
        <v>5112</v>
      </c>
      <c r="C1584" s="8" t="s">
        <v>5256</v>
      </c>
      <c r="D1584" s="14" t="s">
        <v>5255</v>
      </c>
      <c r="E1584" s="14" t="str">
        <f t="shared" si="24"/>
        <v>055187</v>
      </c>
      <c r="F1584" s="3" t="s">
        <v>4564</v>
      </c>
      <c r="G1584" s="3" t="s">
        <v>6600</v>
      </c>
      <c r="H1584" s="3" t="s">
        <v>7</v>
      </c>
      <c r="I1584" s="3" t="str">
        <f>IFERROR(VLOOKUP(E1584,[2]Sheet1!$C:$D,2,0),"TIPO III - Não classificada")</f>
        <v>TIPO III - Não classificada</v>
      </c>
      <c r="J1584" s="3"/>
      <c r="K1584" s="86">
        <v>47665</v>
      </c>
      <c r="L1584" s="117" t="str">
        <f>IF(SUMIFS('MUSD26-30'!B:B,'MUSD26-30'!A:A,ListaUsinas!E1584)=0,"",SUMIFS('MUSD26-30'!B:B,'MUSD26-30'!A:A,ListaUsinas!E1584))</f>
        <v/>
      </c>
      <c r="M1584" s="117" t="str">
        <f>IF(SUMIFS(MUSD!C:C,MUSD!A:A,ListaUsinas!E1584)=0,"",SUMIFS(MUSD!C:C,MUSD!A:A,ListaUsinas!E1584))</f>
        <v/>
      </c>
      <c r="N1584" s="46" t="s">
        <v>8642</v>
      </c>
      <c r="O1584" s="50"/>
      <c r="P1584" s="79"/>
      <c r="Q1584" s="79"/>
      <c r="R1584" s="79"/>
      <c r="S1584" s="79"/>
      <c r="T1584" s="79"/>
      <c r="U1584" s="79"/>
      <c r="V1584" s="79"/>
      <c r="W1584" s="78"/>
      <c r="Y1584" s="1"/>
      <c r="Z1584" s="1"/>
      <c r="AA1584" s="1"/>
      <c r="AB1584" s="1"/>
      <c r="AC1584" s="1"/>
      <c r="AD1584" s="1"/>
      <c r="AE1584" s="1"/>
      <c r="AF1584" s="1"/>
      <c r="AG1584" s="1"/>
      <c r="AH1584" s="20"/>
    </row>
    <row r="1585" spans="1:34" x14ac:dyDescent="0.25">
      <c r="A1585" s="3" t="s">
        <v>6601</v>
      </c>
      <c r="B1585" s="48" t="s">
        <v>3929</v>
      </c>
      <c r="C1585" s="8" t="s">
        <v>5262</v>
      </c>
      <c r="D1585" s="14" t="s">
        <v>5261</v>
      </c>
      <c r="E1585" s="14" t="str">
        <f t="shared" si="24"/>
        <v>055556</v>
      </c>
      <c r="F1585" s="3" t="s">
        <v>3938</v>
      </c>
      <c r="G1585" s="3" t="s">
        <v>6633</v>
      </c>
      <c r="H1585" s="3" t="s">
        <v>7</v>
      </c>
      <c r="I1585" s="3" t="str">
        <f>IFERROR(VLOOKUP(E1585,[2]Sheet1!$C:$D,2,0),"TIPO III - Não classificada")</f>
        <v>TIPO III</v>
      </c>
      <c r="J1585" s="3">
        <v>46524</v>
      </c>
      <c r="K1585" s="86">
        <v>47362</v>
      </c>
      <c r="L1585" s="117">
        <f>IF(SUMIFS('MUSD26-30'!B:B,'MUSD26-30'!A:A,ListaUsinas!E1585)=0,"",SUMIFS('MUSD26-30'!B:B,'MUSD26-30'!A:A,ListaUsinas!E1585))</f>
        <v>9.5730000000000004</v>
      </c>
      <c r="M1585" s="117">
        <f>IF(SUMIFS(MUSD!C:C,MUSD!A:A,ListaUsinas!E1585)=0,"",SUMIFS(MUSD!C:C,MUSD!A:A,ListaUsinas!E1585))</f>
        <v>2.4</v>
      </c>
      <c r="N1585" s="46" t="s">
        <v>8529</v>
      </c>
      <c r="O1585" s="50"/>
      <c r="P1585" s="79"/>
      <c r="Q1585" s="79"/>
      <c r="R1585" s="79"/>
      <c r="S1585" s="79"/>
      <c r="T1585" s="79"/>
      <c r="U1585" s="79"/>
      <c r="V1585" s="79"/>
      <c r="W1585" s="78"/>
      <c r="Y1585" s="1"/>
      <c r="Z1585" s="1"/>
      <c r="AA1585" s="1"/>
      <c r="AB1585" s="1"/>
      <c r="AC1585" s="1"/>
      <c r="AD1585" s="1"/>
      <c r="AE1585" s="1"/>
      <c r="AF1585" s="1"/>
      <c r="AG1585" s="1"/>
      <c r="AH1585" s="1"/>
    </row>
    <row r="1586" spans="1:34" x14ac:dyDescent="0.25">
      <c r="A1586" s="3" t="s">
        <v>6601</v>
      </c>
      <c r="B1586" s="48" t="s">
        <v>5112</v>
      </c>
      <c r="C1586" s="8" t="s">
        <v>5264</v>
      </c>
      <c r="D1586" s="14" t="s">
        <v>5263</v>
      </c>
      <c r="E1586" s="14" t="str">
        <f t="shared" si="24"/>
        <v>056664</v>
      </c>
      <c r="F1586" s="3" t="s">
        <v>4678</v>
      </c>
      <c r="G1586" s="3" t="s">
        <v>6599</v>
      </c>
      <c r="H1586" s="3" t="s">
        <v>7</v>
      </c>
      <c r="I1586" s="3" t="str">
        <f>IFERROR(VLOOKUP(E1586,[2]Sheet1!$C:$D,2,0),"TIPO III - Não classificada")</f>
        <v>TIPO III</v>
      </c>
      <c r="J1586" s="3"/>
      <c r="K1586" s="86">
        <v>46204</v>
      </c>
      <c r="L1586" s="117">
        <f>IF(SUMIFS('MUSD26-30'!B:B,'MUSD26-30'!A:A,ListaUsinas!E1586)=0,"",SUMIFS('MUSD26-30'!B:B,'MUSD26-30'!A:A,ListaUsinas!E1586))</f>
        <v>10.9</v>
      </c>
      <c r="M1586" s="117" t="str">
        <f>IF(SUMIFS(MUSD!C:C,MUSD!A:A,ListaUsinas!E1586)=0,"",SUMIFS(MUSD!C:C,MUSD!A:A,ListaUsinas!E1586))</f>
        <v/>
      </c>
      <c r="N1586" s="46" t="s">
        <v>8560</v>
      </c>
      <c r="O1586" s="50"/>
      <c r="P1586" s="79"/>
      <c r="Q1586" s="79"/>
      <c r="R1586" s="79"/>
      <c r="S1586" s="79"/>
      <c r="T1586" s="79"/>
      <c r="U1586" s="79"/>
      <c r="V1586" s="79"/>
      <c r="W1586" s="78"/>
      <c r="Y1586" s="1"/>
      <c r="Z1586" s="1"/>
      <c r="AA1586" s="1"/>
      <c r="AB1586" s="1"/>
      <c r="AC1586" s="1"/>
      <c r="AD1586" s="1"/>
      <c r="AE1586" s="1"/>
      <c r="AF1586" s="1"/>
      <c r="AG1586" s="1"/>
      <c r="AH1586" s="1"/>
    </row>
    <row r="1587" spans="1:34" x14ac:dyDescent="0.25">
      <c r="A1587" s="3" t="s">
        <v>6601</v>
      </c>
      <c r="B1587" s="48" t="s">
        <v>3929</v>
      </c>
      <c r="C1587" s="8" t="s">
        <v>5266</v>
      </c>
      <c r="D1587" s="14" t="s">
        <v>5265</v>
      </c>
      <c r="E1587" s="14" t="str">
        <f t="shared" si="24"/>
        <v>056903</v>
      </c>
      <c r="F1587" s="3" t="s">
        <v>3938</v>
      </c>
      <c r="G1587" s="3" t="s">
        <v>6600</v>
      </c>
      <c r="H1587" s="3" t="s">
        <v>7</v>
      </c>
      <c r="I1587" s="3" t="str">
        <f>IFERROR(VLOOKUP(E1587,[2]Sheet1!$C:$D,2,0),"TIPO III - Não classificada")</f>
        <v>TIPO III - Não classificada</v>
      </c>
      <c r="J1587" s="3"/>
      <c r="K1587" s="86">
        <v>47665</v>
      </c>
      <c r="L1587" s="117">
        <f>IF(SUMIFS('MUSD26-30'!B:B,'MUSD26-30'!A:A,ListaUsinas!E1587)=0,"",SUMIFS('MUSD26-30'!B:B,'MUSD26-30'!A:A,ListaUsinas!E1587))</f>
        <v>30</v>
      </c>
      <c r="M1587" s="117">
        <f>IF(SUMIFS(MUSD!C:C,MUSD!A:A,ListaUsinas!E1587)=0,"",SUMIFS(MUSD!C:C,MUSD!A:A,ListaUsinas!E1587))</f>
        <v>30</v>
      </c>
      <c r="N1587" s="46" t="s">
        <v>8649</v>
      </c>
      <c r="O1587" s="50"/>
      <c r="P1587" s="79"/>
      <c r="Q1587" s="79"/>
      <c r="R1587" s="79"/>
      <c r="S1587" s="79"/>
      <c r="T1587" s="79"/>
      <c r="U1587" s="79"/>
      <c r="V1587" s="79"/>
      <c r="W1587" s="78"/>
      <c r="Y1587" s="1"/>
      <c r="Z1587" s="1"/>
      <c r="AA1587" s="1"/>
      <c r="AB1587" s="1"/>
      <c r="AC1587" s="1"/>
      <c r="AD1587" s="1"/>
      <c r="AE1587" s="1"/>
      <c r="AF1587" s="1"/>
      <c r="AG1587" s="1"/>
      <c r="AH1587" s="1"/>
    </row>
    <row r="1588" spans="1:34" x14ac:dyDescent="0.25">
      <c r="A1588" s="3" t="s">
        <v>6601</v>
      </c>
      <c r="B1588" s="48" t="s">
        <v>3929</v>
      </c>
      <c r="C1588" s="8" t="s">
        <v>5268</v>
      </c>
      <c r="D1588" s="14" t="s">
        <v>5267</v>
      </c>
      <c r="E1588" s="14" t="str">
        <f t="shared" si="24"/>
        <v>056925</v>
      </c>
      <c r="F1588" s="3" t="s">
        <v>3938</v>
      </c>
      <c r="G1588" s="3" t="s">
        <v>6600</v>
      </c>
      <c r="H1588" s="3" t="s">
        <v>7</v>
      </c>
      <c r="I1588" s="3" t="str">
        <f>IFERROR(VLOOKUP(E1588,[2]Sheet1!$C:$D,2,0),"TIPO III - Não classificada")</f>
        <v>TIPO III - Não classificada</v>
      </c>
      <c r="J1588" s="3"/>
      <c r="K1588" s="86">
        <v>47665</v>
      </c>
      <c r="L1588" s="117">
        <f>IF(SUMIFS('MUSD26-30'!B:B,'MUSD26-30'!A:A,ListaUsinas!E1588)=0,"",SUMIFS('MUSD26-30'!B:B,'MUSD26-30'!A:A,ListaUsinas!E1588))</f>
        <v>30</v>
      </c>
      <c r="M1588" s="117">
        <f>IF(SUMIFS(MUSD!C:C,MUSD!A:A,ListaUsinas!E1588)=0,"",SUMIFS(MUSD!C:C,MUSD!A:A,ListaUsinas!E1588))</f>
        <v>30</v>
      </c>
      <c r="N1588" s="46" t="s">
        <v>8649</v>
      </c>
      <c r="O1588" s="50"/>
      <c r="P1588" s="79"/>
      <c r="Q1588" s="79"/>
      <c r="R1588" s="79"/>
      <c r="S1588" s="79"/>
      <c r="T1588" s="79"/>
      <c r="U1588" s="79"/>
      <c r="V1588" s="79"/>
      <c r="W1588" s="78"/>
      <c r="Y1588" s="1"/>
      <c r="Z1588" s="1"/>
      <c r="AA1588" s="1"/>
      <c r="AB1588" s="1"/>
      <c r="AC1588" s="1"/>
      <c r="AD1588" s="1"/>
      <c r="AE1588" s="1"/>
      <c r="AF1588" s="1"/>
      <c r="AG1588" s="1"/>
      <c r="AH1588" s="1"/>
    </row>
    <row r="1589" spans="1:34" x14ac:dyDescent="0.25">
      <c r="A1589" s="3" t="s">
        <v>6601</v>
      </c>
      <c r="B1589" s="48" t="s">
        <v>3929</v>
      </c>
      <c r="C1589" s="8" t="s">
        <v>5270</v>
      </c>
      <c r="D1589" s="14" t="s">
        <v>5269</v>
      </c>
      <c r="E1589" s="14" t="str">
        <f t="shared" si="24"/>
        <v>056926</v>
      </c>
      <c r="F1589" s="3" t="s">
        <v>3938</v>
      </c>
      <c r="G1589" s="3" t="s">
        <v>6600</v>
      </c>
      <c r="H1589" s="3" t="s">
        <v>7</v>
      </c>
      <c r="I1589" s="3" t="str">
        <f>IFERROR(VLOOKUP(E1589,[2]Sheet1!$C:$D,2,0),"TIPO III - Não classificada")</f>
        <v>TIPO III - Não classificada</v>
      </c>
      <c r="J1589" s="3"/>
      <c r="K1589" s="86">
        <v>47665</v>
      </c>
      <c r="L1589" s="117">
        <f>IF(SUMIFS('MUSD26-30'!B:B,'MUSD26-30'!A:A,ListaUsinas!E1589)=0,"",SUMIFS('MUSD26-30'!B:B,'MUSD26-30'!A:A,ListaUsinas!E1589))</f>
        <v>30</v>
      </c>
      <c r="M1589" s="117">
        <f>IF(SUMIFS(MUSD!C:C,MUSD!A:A,ListaUsinas!E1589)=0,"",SUMIFS(MUSD!C:C,MUSD!A:A,ListaUsinas!E1589))</f>
        <v>30</v>
      </c>
      <c r="N1589" s="46" t="s">
        <v>8649</v>
      </c>
      <c r="O1589" s="50"/>
      <c r="P1589" s="79"/>
      <c r="Q1589" s="79"/>
      <c r="R1589" s="79"/>
      <c r="S1589" s="79"/>
      <c r="T1589" s="79"/>
      <c r="U1589" s="79"/>
      <c r="V1589" s="79"/>
      <c r="W1589" s="78"/>
      <c r="Y1589" s="1"/>
      <c r="Z1589" s="1"/>
      <c r="AA1589" s="1"/>
      <c r="AB1589" s="1"/>
      <c r="AC1589" s="1"/>
      <c r="AD1589" s="1"/>
      <c r="AE1589" s="1"/>
      <c r="AF1589" s="1"/>
      <c r="AG1589" s="1"/>
      <c r="AH1589" s="1"/>
    </row>
    <row r="1590" spans="1:34" x14ac:dyDescent="0.25">
      <c r="A1590" s="3" t="s">
        <v>6601</v>
      </c>
      <c r="B1590" s="48" t="s">
        <v>3929</v>
      </c>
      <c r="C1590" s="8" t="s">
        <v>5272</v>
      </c>
      <c r="D1590" s="14" t="s">
        <v>5271</v>
      </c>
      <c r="E1590" s="14" t="str">
        <f t="shared" si="24"/>
        <v>056927</v>
      </c>
      <c r="F1590" s="3" t="s">
        <v>3938</v>
      </c>
      <c r="G1590" s="3" t="s">
        <v>6600</v>
      </c>
      <c r="H1590" s="3" t="s">
        <v>7</v>
      </c>
      <c r="I1590" s="3" t="str">
        <f>IFERROR(VLOOKUP(E1590,[2]Sheet1!$C:$D,2,0),"TIPO III - Não classificada")</f>
        <v>TIPO III - Não classificada</v>
      </c>
      <c r="J1590" s="3"/>
      <c r="K1590" s="86">
        <v>47665</v>
      </c>
      <c r="L1590" s="117">
        <f>IF(SUMIFS('MUSD26-30'!B:B,'MUSD26-30'!A:A,ListaUsinas!E1590)=0,"",SUMIFS('MUSD26-30'!B:B,'MUSD26-30'!A:A,ListaUsinas!E1590))</f>
        <v>30</v>
      </c>
      <c r="M1590" s="117">
        <f>IF(SUMIFS(MUSD!C:C,MUSD!A:A,ListaUsinas!E1590)=0,"",SUMIFS(MUSD!C:C,MUSD!A:A,ListaUsinas!E1590))</f>
        <v>30</v>
      </c>
      <c r="N1590" s="46" t="s">
        <v>8649</v>
      </c>
      <c r="O1590" s="50"/>
      <c r="P1590" s="79"/>
      <c r="Q1590" s="79"/>
      <c r="R1590" s="79"/>
      <c r="S1590" s="79"/>
      <c r="T1590" s="79"/>
      <c r="U1590" s="79"/>
      <c r="V1590" s="79"/>
      <c r="W1590" s="78"/>
      <c r="Y1590" s="1"/>
      <c r="Z1590" s="1"/>
      <c r="AA1590" s="1"/>
      <c r="AB1590" s="1"/>
      <c r="AC1590" s="1"/>
      <c r="AD1590" s="1"/>
      <c r="AE1590" s="1"/>
      <c r="AF1590" s="1"/>
      <c r="AG1590" s="1"/>
      <c r="AH1590" s="1"/>
    </row>
    <row r="1591" spans="1:34" x14ac:dyDescent="0.25">
      <c r="A1591" s="3" t="s">
        <v>6601</v>
      </c>
      <c r="B1591" s="48" t="s">
        <v>3929</v>
      </c>
      <c r="C1591" s="8" t="s">
        <v>5274</v>
      </c>
      <c r="D1591" s="14" t="s">
        <v>5273</v>
      </c>
      <c r="E1591" s="14" t="str">
        <f t="shared" si="24"/>
        <v>056928</v>
      </c>
      <c r="F1591" s="3" t="s">
        <v>3938</v>
      </c>
      <c r="G1591" s="3" t="s">
        <v>6600</v>
      </c>
      <c r="H1591" s="3" t="s">
        <v>7</v>
      </c>
      <c r="I1591" s="3" t="str">
        <f>IFERROR(VLOOKUP(E1591,[2]Sheet1!$C:$D,2,0),"TIPO III - Não classificada")</f>
        <v>TIPO III - Não classificada</v>
      </c>
      <c r="J1591" s="3"/>
      <c r="K1591" s="86">
        <v>47665</v>
      </c>
      <c r="L1591" s="117">
        <f>IF(SUMIFS('MUSD26-30'!B:B,'MUSD26-30'!A:A,ListaUsinas!E1591)=0,"",SUMIFS('MUSD26-30'!B:B,'MUSD26-30'!A:A,ListaUsinas!E1591))</f>
        <v>30</v>
      </c>
      <c r="M1591" s="117">
        <f>IF(SUMIFS(MUSD!C:C,MUSD!A:A,ListaUsinas!E1591)=0,"",SUMIFS(MUSD!C:C,MUSD!A:A,ListaUsinas!E1591))</f>
        <v>30</v>
      </c>
      <c r="N1591" s="46" t="s">
        <v>8649</v>
      </c>
      <c r="O1591" s="50"/>
      <c r="P1591" s="79"/>
      <c r="Q1591" s="79"/>
      <c r="R1591" s="79"/>
      <c r="S1591" s="79"/>
      <c r="T1591" s="79"/>
      <c r="U1591" s="79"/>
      <c r="V1591" s="79"/>
      <c r="W1591" s="78"/>
      <c r="Y1591" s="1"/>
      <c r="Z1591" s="1"/>
      <c r="AA1591" s="1"/>
      <c r="AB1591" s="1"/>
      <c r="AC1591" s="1"/>
      <c r="AD1591" s="1"/>
      <c r="AE1591" s="1"/>
      <c r="AF1591" s="1"/>
      <c r="AG1591" s="1"/>
      <c r="AH1591" s="1"/>
    </row>
    <row r="1592" spans="1:34" x14ac:dyDescent="0.25">
      <c r="A1592" s="3" t="s">
        <v>6601</v>
      </c>
      <c r="B1592" s="48" t="s">
        <v>3929</v>
      </c>
      <c r="C1592" s="8" t="s">
        <v>5276</v>
      </c>
      <c r="D1592" s="14" t="s">
        <v>5275</v>
      </c>
      <c r="E1592" s="14" t="str">
        <f t="shared" si="24"/>
        <v>057136</v>
      </c>
      <c r="F1592" s="3" t="s">
        <v>3938</v>
      </c>
      <c r="G1592" s="3" t="s">
        <v>6600</v>
      </c>
      <c r="H1592" s="3" t="s">
        <v>7</v>
      </c>
      <c r="I1592" s="3" t="str">
        <f>IFERROR(VLOOKUP(E1592,[2]Sheet1!$C:$D,2,0),"TIPO III - Não classificada")</f>
        <v>TIPO III - Não classificada</v>
      </c>
      <c r="J1592" s="3"/>
      <c r="K1592" s="86">
        <v>47665</v>
      </c>
      <c r="L1592" s="117">
        <f>IF(SUMIFS('MUSD26-30'!B:B,'MUSD26-30'!A:A,ListaUsinas!E1592)=0,"",SUMIFS('MUSD26-30'!B:B,'MUSD26-30'!A:A,ListaUsinas!E1592))</f>
        <v>30</v>
      </c>
      <c r="M1592" s="117">
        <f>IF(SUMIFS(MUSD!C:C,MUSD!A:A,ListaUsinas!E1592)=0,"",SUMIFS(MUSD!C:C,MUSD!A:A,ListaUsinas!E1592))</f>
        <v>30</v>
      </c>
      <c r="N1592" s="46" t="s">
        <v>8649</v>
      </c>
      <c r="O1592" s="50"/>
      <c r="P1592" s="79"/>
      <c r="Q1592" s="79"/>
      <c r="R1592" s="79"/>
      <c r="S1592" s="79"/>
      <c r="T1592" s="79"/>
      <c r="U1592" s="79"/>
      <c r="V1592" s="79"/>
      <c r="W1592" s="78"/>
      <c r="Y1592" s="1"/>
      <c r="Z1592" s="1"/>
      <c r="AA1592" s="1"/>
      <c r="AB1592" s="1"/>
      <c r="AC1592" s="1"/>
      <c r="AD1592" s="1"/>
      <c r="AE1592" s="1"/>
      <c r="AF1592" s="1"/>
      <c r="AG1592" s="1"/>
      <c r="AH1592" s="1"/>
    </row>
    <row r="1593" spans="1:34" x14ac:dyDescent="0.25">
      <c r="A1593" s="3" t="s">
        <v>6601</v>
      </c>
      <c r="B1593" s="48" t="s">
        <v>3929</v>
      </c>
      <c r="C1593" s="8" t="s">
        <v>5278</v>
      </c>
      <c r="D1593" s="14" t="s">
        <v>5277</v>
      </c>
      <c r="E1593" s="14" t="str">
        <f t="shared" si="24"/>
        <v>057146</v>
      </c>
      <c r="F1593" s="3" t="s">
        <v>3938</v>
      </c>
      <c r="G1593" s="3" t="s">
        <v>6600</v>
      </c>
      <c r="H1593" s="3" t="s">
        <v>7</v>
      </c>
      <c r="I1593" s="3" t="str">
        <f>IFERROR(VLOOKUP(E1593,[2]Sheet1!$C:$D,2,0),"TIPO III - Não classificada")</f>
        <v>TIPO III - Não classificada</v>
      </c>
      <c r="J1593" s="3"/>
      <c r="K1593" s="86">
        <v>47665</v>
      </c>
      <c r="L1593" s="117">
        <f>IF(SUMIFS('MUSD26-30'!B:B,'MUSD26-30'!A:A,ListaUsinas!E1593)=0,"",SUMIFS('MUSD26-30'!B:B,'MUSD26-30'!A:A,ListaUsinas!E1593))</f>
        <v>30</v>
      </c>
      <c r="M1593" s="117">
        <f>IF(SUMIFS(MUSD!C:C,MUSD!A:A,ListaUsinas!E1593)=0,"",SUMIFS(MUSD!C:C,MUSD!A:A,ListaUsinas!E1593))</f>
        <v>30</v>
      </c>
      <c r="N1593" s="46" t="s">
        <v>8649</v>
      </c>
      <c r="O1593" s="50"/>
      <c r="P1593" s="79"/>
      <c r="Q1593" s="79"/>
      <c r="R1593" s="79"/>
      <c r="S1593" s="79"/>
      <c r="T1593" s="79"/>
      <c r="U1593" s="79"/>
      <c r="V1593" s="79"/>
      <c r="W1593" s="78"/>
      <c r="Y1593" s="1"/>
      <c r="Z1593" s="1"/>
      <c r="AA1593" s="1"/>
      <c r="AB1593" s="1"/>
      <c r="AC1593" s="1"/>
      <c r="AD1593" s="1"/>
      <c r="AE1593" s="1"/>
      <c r="AF1593" s="1"/>
      <c r="AG1593" s="1"/>
      <c r="AH1593" s="1"/>
    </row>
    <row r="1594" spans="1:34" x14ac:dyDescent="0.25">
      <c r="A1594" s="3" t="s">
        <v>6601</v>
      </c>
      <c r="B1594" s="48" t="s">
        <v>3929</v>
      </c>
      <c r="C1594" s="8" t="s">
        <v>5280</v>
      </c>
      <c r="D1594" s="14" t="s">
        <v>5279</v>
      </c>
      <c r="E1594" s="14" t="str">
        <f t="shared" si="24"/>
        <v>057147</v>
      </c>
      <c r="F1594" s="3" t="s">
        <v>3938</v>
      </c>
      <c r="G1594" s="3" t="s">
        <v>6600</v>
      </c>
      <c r="H1594" s="3" t="s">
        <v>7</v>
      </c>
      <c r="I1594" s="3" t="str">
        <f>IFERROR(VLOOKUP(E1594,[2]Sheet1!$C:$D,2,0),"TIPO III - Não classificada")</f>
        <v>TIPO III - Não classificada</v>
      </c>
      <c r="J1594" s="3"/>
      <c r="K1594" s="86">
        <v>47665</v>
      </c>
      <c r="L1594" s="117">
        <f>IF(SUMIFS('MUSD26-30'!B:B,'MUSD26-30'!A:A,ListaUsinas!E1594)=0,"",SUMIFS('MUSD26-30'!B:B,'MUSD26-30'!A:A,ListaUsinas!E1594))</f>
        <v>30</v>
      </c>
      <c r="M1594" s="117">
        <f>IF(SUMIFS(MUSD!C:C,MUSD!A:A,ListaUsinas!E1594)=0,"",SUMIFS(MUSD!C:C,MUSD!A:A,ListaUsinas!E1594))</f>
        <v>30</v>
      </c>
      <c r="N1594" s="46" t="s">
        <v>8649</v>
      </c>
      <c r="O1594" s="50"/>
      <c r="P1594" s="79"/>
      <c r="Q1594" s="79"/>
      <c r="R1594" s="79"/>
      <c r="S1594" s="79"/>
      <c r="T1594" s="79"/>
      <c r="U1594" s="79"/>
      <c r="V1594" s="79"/>
      <c r="W1594" s="78"/>
      <c r="Y1594" s="1"/>
      <c r="Z1594" s="1"/>
      <c r="AA1594" s="1"/>
      <c r="AB1594" s="1"/>
      <c r="AC1594" s="1"/>
      <c r="AD1594" s="1"/>
      <c r="AE1594" s="1"/>
      <c r="AF1594" s="1"/>
      <c r="AG1594" s="1"/>
      <c r="AH1594" s="1"/>
    </row>
    <row r="1595" spans="1:34" x14ac:dyDescent="0.25">
      <c r="A1595" s="3" t="s">
        <v>6601</v>
      </c>
      <c r="B1595" s="48" t="s">
        <v>3929</v>
      </c>
      <c r="C1595" s="8" t="s">
        <v>1276</v>
      </c>
      <c r="D1595" s="14" t="s">
        <v>5281</v>
      </c>
      <c r="E1595" s="14" t="str">
        <f t="shared" si="24"/>
        <v>057148</v>
      </c>
      <c r="F1595" s="3" t="s">
        <v>3938</v>
      </c>
      <c r="G1595" s="3" t="s">
        <v>6633</v>
      </c>
      <c r="H1595" s="3" t="s">
        <v>7</v>
      </c>
      <c r="I1595" s="3" t="str">
        <f>IFERROR(VLOOKUP(E1595,[2]Sheet1!$C:$D,2,0),"TIPO III - Não classificada")</f>
        <v>TIPO III - Não classificada</v>
      </c>
      <c r="J1595" s="3"/>
      <c r="K1595" s="86">
        <v>48030</v>
      </c>
      <c r="L1595" s="117" t="str">
        <f>IF(SUMIFS('MUSD26-30'!B:B,'MUSD26-30'!A:A,ListaUsinas!E1595)=0,"",SUMIFS('MUSD26-30'!B:B,'MUSD26-30'!A:A,ListaUsinas!E1595))</f>
        <v/>
      </c>
      <c r="M1595" s="117" t="str">
        <f>IF(SUMIFS(MUSD!C:C,MUSD!A:A,ListaUsinas!E1595)=0,"",SUMIFS(MUSD!C:C,MUSD!A:A,ListaUsinas!E1595))</f>
        <v/>
      </c>
      <c r="N1595" s="46" t="s">
        <v>8597</v>
      </c>
      <c r="O1595" s="50"/>
      <c r="P1595" s="79"/>
      <c r="Q1595" s="79"/>
      <c r="R1595" s="79"/>
      <c r="S1595" s="79"/>
      <c r="T1595" s="79"/>
      <c r="U1595" s="79"/>
      <c r="V1595" s="79"/>
      <c r="W1595" s="78"/>
      <c r="Y1595" s="1"/>
      <c r="Z1595" s="1"/>
      <c r="AA1595" s="1"/>
      <c r="AB1595" s="1"/>
      <c r="AC1595" s="1"/>
      <c r="AD1595" s="1"/>
      <c r="AE1595" s="1"/>
      <c r="AF1595" s="1"/>
      <c r="AG1595" s="1"/>
      <c r="AH1595" s="1"/>
    </row>
    <row r="1596" spans="1:34" x14ac:dyDescent="0.25">
      <c r="A1596" s="3" t="s">
        <v>6601</v>
      </c>
      <c r="B1596" s="48" t="s">
        <v>3929</v>
      </c>
      <c r="C1596" s="8" t="s">
        <v>5283</v>
      </c>
      <c r="D1596" s="14" t="s">
        <v>5282</v>
      </c>
      <c r="E1596" s="14" t="str">
        <f t="shared" si="24"/>
        <v>057149</v>
      </c>
      <c r="F1596" s="3" t="s">
        <v>3938</v>
      </c>
      <c r="G1596" s="3" t="s">
        <v>6600</v>
      </c>
      <c r="H1596" s="3" t="s">
        <v>7</v>
      </c>
      <c r="I1596" s="3" t="str">
        <f>IFERROR(VLOOKUP(E1596,[2]Sheet1!$C:$D,2,0),"TIPO III - Não classificada")</f>
        <v>TIPO III - Não classificada</v>
      </c>
      <c r="J1596" s="3"/>
      <c r="K1596" s="86">
        <v>47665</v>
      </c>
      <c r="L1596" s="117">
        <f>IF(SUMIFS('MUSD26-30'!B:B,'MUSD26-30'!A:A,ListaUsinas!E1596)=0,"",SUMIFS('MUSD26-30'!B:B,'MUSD26-30'!A:A,ListaUsinas!E1596))</f>
        <v>30</v>
      </c>
      <c r="M1596" s="117">
        <f>IF(SUMIFS(MUSD!C:C,MUSD!A:A,ListaUsinas!E1596)=0,"",SUMIFS(MUSD!C:C,MUSD!A:A,ListaUsinas!E1596))</f>
        <v>30</v>
      </c>
      <c r="N1596" s="46" t="s">
        <v>8649</v>
      </c>
      <c r="O1596" s="50"/>
      <c r="P1596" s="79"/>
      <c r="Q1596" s="79"/>
      <c r="R1596" s="79"/>
      <c r="S1596" s="79"/>
      <c r="T1596" s="79"/>
      <c r="U1596" s="79"/>
      <c r="V1596" s="79"/>
      <c r="W1596" s="78"/>
      <c r="Y1596" s="1"/>
      <c r="Z1596" s="1"/>
      <c r="AA1596" s="1"/>
      <c r="AB1596" s="1"/>
      <c r="AC1596" s="1"/>
      <c r="AD1596" s="1"/>
      <c r="AE1596" s="1"/>
      <c r="AF1596" s="1"/>
      <c r="AG1596" s="1"/>
      <c r="AH1596" s="1"/>
    </row>
    <row r="1597" spans="1:34" x14ac:dyDescent="0.25">
      <c r="A1597" s="3" t="s">
        <v>6601</v>
      </c>
      <c r="B1597" s="48" t="s">
        <v>3929</v>
      </c>
      <c r="C1597" s="8" t="s">
        <v>5285</v>
      </c>
      <c r="D1597" s="14" t="s">
        <v>5284</v>
      </c>
      <c r="E1597" s="14" t="str">
        <f t="shared" si="24"/>
        <v>057150</v>
      </c>
      <c r="F1597" s="3" t="s">
        <v>3938</v>
      </c>
      <c r="G1597" s="3" t="s">
        <v>6600</v>
      </c>
      <c r="H1597" s="3" t="s">
        <v>7</v>
      </c>
      <c r="I1597" s="3" t="str">
        <f>IFERROR(VLOOKUP(E1597,[2]Sheet1!$C:$D,2,0),"TIPO III - Não classificada")</f>
        <v>TIPO III - Não classificada</v>
      </c>
      <c r="J1597" s="3"/>
      <c r="K1597" s="86">
        <v>47665</v>
      </c>
      <c r="L1597" s="117">
        <f>IF(SUMIFS('MUSD26-30'!B:B,'MUSD26-30'!A:A,ListaUsinas!E1597)=0,"",SUMIFS('MUSD26-30'!B:B,'MUSD26-30'!A:A,ListaUsinas!E1597))</f>
        <v>30</v>
      </c>
      <c r="M1597" s="117">
        <f>IF(SUMIFS(MUSD!C:C,MUSD!A:A,ListaUsinas!E1597)=0,"",SUMIFS(MUSD!C:C,MUSD!A:A,ListaUsinas!E1597))</f>
        <v>30</v>
      </c>
      <c r="N1597" s="46" t="s">
        <v>8649</v>
      </c>
      <c r="O1597" s="50"/>
      <c r="P1597" s="79"/>
      <c r="Q1597" s="79"/>
      <c r="R1597" s="79"/>
      <c r="S1597" s="79"/>
      <c r="T1597" s="79"/>
      <c r="U1597" s="79"/>
      <c r="V1597" s="79"/>
      <c r="W1597" s="78"/>
      <c r="Y1597" s="1"/>
      <c r="Z1597" s="1"/>
      <c r="AA1597" s="1"/>
      <c r="AB1597" s="1"/>
      <c r="AC1597" s="1"/>
      <c r="AD1597" s="1"/>
      <c r="AE1597" s="1"/>
      <c r="AF1597" s="1"/>
      <c r="AG1597" s="1"/>
      <c r="AH1597" s="1"/>
    </row>
    <row r="1598" spans="1:34" x14ac:dyDescent="0.25">
      <c r="A1598" s="3" t="s">
        <v>6601</v>
      </c>
      <c r="B1598" s="48" t="s">
        <v>3929</v>
      </c>
      <c r="C1598" s="8" t="s">
        <v>5287</v>
      </c>
      <c r="D1598" s="14" t="s">
        <v>5286</v>
      </c>
      <c r="E1598" s="14" t="str">
        <f t="shared" si="24"/>
        <v>057151</v>
      </c>
      <c r="F1598" s="3" t="s">
        <v>3938</v>
      </c>
      <c r="G1598" s="3" t="s">
        <v>6600</v>
      </c>
      <c r="H1598" s="3" t="s">
        <v>7</v>
      </c>
      <c r="I1598" s="3" t="str">
        <f>IFERROR(VLOOKUP(E1598,[2]Sheet1!$C:$D,2,0),"TIPO III - Não classificada")</f>
        <v>TIPO III - Não classificada</v>
      </c>
      <c r="J1598" s="3"/>
      <c r="K1598" s="86">
        <v>47665</v>
      </c>
      <c r="L1598" s="117">
        <f>IF(SUMIFS('MUSD26-30'!B:B,'MUSD26-30'!A:A,ListaUsinas!E1598)=0,"",SUMIFS('MUSD26-30'!B:B,'MUSD26-30'!A:A,ListaUsinas!E1598))</f>
        <v>30</v>
      </c>
      <c r="M1598" s="117">
        <f>IF(SUMIFS(MUSD!C:C,MUSD!A:A,ListaUsinas!E1598)=0,"",SUMIFS(MUSD!C:C,MUSD!A:A,ListaUsinas!E1598))</f>
        <v>30</v>
      </c>
      <c r="N1598" s="46" t="s">
        <v>8649</v>
      </c>
      <c r="O1598" s="50"/>
      <c r="P1598" s="79"/>
      <c r="Q1598" s="79"/>
      <c r="R1598" s="79"/>
      <c r="S1598" s="79"/>
      <c r="T1598" s="79"/>
      <c r="U1598" s="79"/>
      <c r="V1598" s="79"/>
      <c r="W1598" s="78"/>
      <c r="Y1598" s="1"/>
      <c r="Z1598" s="1"/>
      <c r="AA1598" s="1"/>
      <c r="AB1598" s="1"/>
      <c r="AC1598" s="1"/>
      <c r="AD1598" s="1"/>
      <c r="AE1598" s="1"/>
      <c r="AF1598" s="1"/>
      <c r="AG1598" s="1"/>
      <c r="AH1598" s="1"/>
    </row>
    <row r="1599" spans="1:34" x14ac:dyDescent="0.25">
      <c r="A1599" s="3" t="s">
        <v>6601</v>
      </c>
      <c r="B1599" s="48" t="s">
        <v>3929</v>
      </c>
      <c r="C1599" s="8" t="s">
        <v>5289</v>
      </c>
      <c r="D1599" s="14" t="s">
        <v>5288</v>
      </c>
      <c r="E1599" s="14" t="str">
        <f t="shared" ref="E1599:E1659" si="25">MID(D1599,11,6)</f>
        <v>057152</v>
      </c>
      <c r="F1599" s="3" t="s">
        <v>3938</v>
      </c>
      <c r="G1599" s="3" t="s">
        <v>6600</v>
      </c>
      <c r="H1599" s="3" t="s">
        <v>7</v>
      </c>
      <c r="I1599" s="3" t="str">
        <f>IFERROR(VLOOKUP(E1599,[2]Sheet1!$C:$D,2,0),"TIPO III - Não classificada")</f>
        <v>TIPO III - Não classificada</v>
      </c>
      <c r="J1599" s="3"/>
      <c r="K1599" s="86">
        <v>47665</v>
      </c>
      <c r="L1599" s="117">
        <f>IF(SUMIFS('MUSD26-30'!B:B,'MUSD26-30'!A:A,ListaUsinas!E1599)=0,"",SUMIFS('MUSD26-30'!B:B,'MUSD26-30'!A:A,ListaUsinas!E1599))</f>
        <v>30</v>
      </c>
      <c r="M1599" s="117">
        <f>IF(SUMIFS(MUSD!C:C,MUSD!A:A,ListaUsinas!E1599)=0,"",SUMIFS(MUSD!C:C,MUSD!A:A,ListaUsinas!E1599))</f>
        <v>30</v>
      </c>
      <c r="N1599" s="46" t="s">
        <v>8649</v>
      </c>
      <c r="O1599" s="50"/>
      <c r="P1599" s="79"/>
      <c r="Q1599" s="79"/>
      <c r="R1599" s="79"/>
      <c r="S1599" s="79"/>
      <c r="T1599" s="79"/>
      <c r="U1599" s="79"/>
      <c r="V1599" s="79"/>
      <c r="W1599" s="78"/>
      <c r="Y1599" s="1"/>
      <c r="Z1599" s="1"/>
      <c r="AA1599" s="1"/>
      <c r="AB1599" s="1"/>
      <c r="AC1599" s="1"/>
      <c r="AD1599" s="1"/>
      <c r="AE1599" s="1"/>
      <c r="AF1599" s="1"/>
      <c r="AG1599" s="1"/>
      <c r="AH1599" s="1"/>
    </row>
    <row r="1600" spans="1:34" x14ac:dyDescent="0.25">
      <c r="A1600" s="3" t="s">
        <v>6601</v>
      </c>
      <c r="B1600" s="48" t="s">
        <v>5113</v>
      </c>
      <c r="C1600" s="8" t="s">
        <v>5291</v>
      </c>
      <c r="D1600" s="14" t="s">
        <v>5290</v>
      </c>
      <c r="E1600" s="14" t="str">
        <f t="shared" si="25"/>
        <v>057316</v>
      </c>
      <c r="F1600" s="3" t="s">
        <v>5006</v>
      </c>
      <c r="G1600" s="3" t="s">
        <v>6600</v>
      </c>
      <c r="H1600" s="3" t="s">
        <v>7</v>
      </c>
      <c r="I1600" s="3" t="str">
        <f>IFERROR(VLOOKUP(E1600,[2]Sheet1!$C:$D,2,0),"TIPO III - Não classificada")</f>
        <v>TIPO III - Não classificada</v>
      </c>
      <c r="J1600" s="3"/>
      <c r="K1600" s="86">
        <v>47665</v>
      </c>
      <c r="L1600" s="117">
        <f>IF(SUMIFS('MUSD26-30'!B:B,'MUSD26-30'!A:A,ListaUsinas!E1600)=0,"",SUMIFS('MUSD26-30'!B:B,'MUSD26-30'!A:A,ListaUsinas!E1600))</f>
        <v>27.52</v>
      </c>
      <c r="M1600" s="117" t="str">
        <f>IF(SUMIFS(MUSD!C:C,MUSD!A:A,ListaUsinas!E1600)=0,"",SUMIFS(MUSD!C:C,MUSD!A:A,ListaUsinas!E1600))</f>
        <v/>
      </c>
      <c r="N1600" s="46" t="s">
        <v>8650</v>
      </c>
      <c r="O1600" s="50"/>
      <c r="P1600" s="79"/>
      <c r="Q1600" s="79"/>
      <c r="R1600" s="79"/>
      <c r="S1600" s="79"/>
      <c r="T1600" s="79"/>
      <c r="U1600" s="79"/>
      <c r="V1600" s="79"/>
      <c r="W1600" s="78"/>
      <c r="Y1600" s="1"/>
      <c r="Z1600" s="1"/>
      <c r="AA1600" s="1"/>
      <c r="AB1600" s="1"/>
      <c r="AC1600" s="1"/>
      <c r="AD1600" s="1"/>
      <c r="AE1600" s="1"/>
      <c r="AF1600" s="1"/>
      <c r="AG1600" s="1"/>
      <c r="AH1600" s="1"/>
    </row>
    <row r="1601" spans="1:34" x14ac:dyDescent="0.25">
      <c r="A1601" s="3" t="s">
        <v>6601</v>
      </c>
      <c r="B1601" s="48" t="s">
        <v>5113</v>
      </c>
      <c r="C1601" s="8" t="s">
        <v>4801</v>
      </c>
      <c r="D1601" s="14" t="s">
        <v>5292</v>
      </c>
      <c r="E1601" s="14" t="str">
        <f t="shared" si="25"/>
        <v>057317</v>
      </c>
      <c r="F1601" s="3" t="s">
        <v>4827</v>
      </c>
      <c r="G1601" s="3" t="s">
        <v>6600</v>
      </c>
      <c r="H1601" s="3" t="s">
        <v>7</v>
      </c>
      <c r="I1601" s="3" t="str">
        <f>IFERROR(VLOOKUP(E1601,[2]Sheet1!$C:$D,2,0),"TIPO III - Não classificada")</f>
        <v>TIPO III - Não classificada</v>
      </c>
      <c r="J1601" s="3"/>
      <c r="K1601" s="86">
        <v>47665</v>
      </c>
      <c r="L1601" s="117" t="str">
        <f>IF(SUMIFS('MUSD26-30'!B:B,'MUSD26-30'!A:A,ListaUsinas!E1601)=0,"",SUMIFS('MUSD26-30'!B:B,'MUSD26-30'!A:A,ListaUsinas!E1601))</f>
        <v/>
      </c>
      <c r="M1601" s="117" t="str">
        <f>IF(SUMIFS(MUSD!C:C,MUSD!A:A,ListaUsinas!E1601)=0,"",SUMIFS(MUSD!C:C,MUSD!A:A,ListaUsinas!E1601))</f>
        <v/>
      </c>
      <c r="N1601" s="81" t="s">
        <v>6070</v>
      </c>
      <c r="O1601" s="50"/>
      <c r="P1601" s="79"/>
      <c r="Q1601" s="79"/>
      <c r="R1601" s="79"/>
      <c r="S1601" s="79"/>
      <c r="T1601" s="79"/>
      <c r="U1601" s="79"/>
      <c r="V1601" s="79"/>
      <c r="W1601" s="78"/>
      <c r="Y1601" s="1"/>
      <c r="Z1601" s="1"/>
      <c r="AA1601" s="1"/>
      <c r="AB1601" s="1"/>
      <c r="AC1601" s="1"/>
      <c r="AD1601" s="1"/>
      <c r="AE1601" s="1"/>
      <c r="AF1601" s="1"/>
      <c r="AG1601" s="1"/>
      <c r="AH1601" s="1"/>
    </row>
    <row r="1602" spans="1:34" x14ac:dyDescent="0.25">
      <c r="A1602" s="3" t="s">
        <v>6601</v>
      </c>
      <c r="B1602" s="48" t="s">
        <v>3929</v>
      </c>
      <c r="C1602" s="8" t="s">
        <v>5296</v>
      </c>
      <c r="D1602" s="14" t="s">
        <v>5295</v>
      </c>
      <c r="E1602" s="14" t="str">
        <f t="shared" si="25"/>
        <v>061648</v>
      </c>
      <c r="F1602" s="3" t="s">
        <v>1909</v>
      </c>
      <c r="G1602" s="3" t="s">
        <v>6633</v>
      </c>
      <c r="H1602" s="3" t="s">
        <v>7</v>
      </c>
      <c r="I1602" s="3" t="str">
        <f>IFERROR(VLOOKUP(E1602,[2]Sheet1!$C:$D,2,0),"TIPO III - Não classificada")</f>
        <v>TIPO III - Não classificada</v>
      </c>
      <c r="J1602" s="3"/>
      <c r="K1602" s="86">
        <v>47362</v>
      </c>
      <c r="L1602" s="117" t="str">
        <f>IF(SUMIFS('MUSD26-30'!B:B,'MUSD26-30'!A:A,ListaUsinas!E1602)=0,"",SUMIFS('MUSD26-30'!B:B,'MUSD26-30'!A:A,ListaUsinas!E1602))</f>
        <v/>
      </c>
      <c r="M1602" s="117" t="str">
        <f>IF(SUMIFS(MUSD!C:C,MUSD!A:A,ListaUsinas!E1602)=0,"",SUMIFS(MUSD!C:C,MUSD!A:A,ListaUsinas!E1602))</f>
        <v/>
      </c>
      <c r="N1602" s="46" t="s">
        <v>8651</v>
      </c>
      <c r="O1602" s="50"/>
      <c r="P1602" s="79"/>
      <c r="Q1602" s="79"/>
      <c r="R1602" s="79"/>
      <c r="S1602" s="79"/>
      <c r="T1602" s="79"/>
      <c r="U1602" s="79"/>
      <c r="V1602" s="79"/>
      <c r="W1602" s="78"/>
      <c r="Y1602" s="1"/>
      <c r="Z1602" s="1"/>
      <c r="AA1602" s="1"/>
      <c r="AB1602" s="1"/>
      <c r="AC1602" s="1"/>
      <c r="AD1602" s="1"/>
      <c r="AE1602" s="1"/>
      <c r="AF1602" s="1"/>
      <c r="AG1602" s="1"/>
      <c r="AH1602" s="1"/>
    </row>
    <row r="1603" spans="1:34" x14ac:dyDescent="0.25">
      <c r="A1603" s="3" t="s">
        <v>6601</v>
      </c>
      <c r="B1603" s="48" t="s">
        <v>5113</v>
      </c>
      <c r="C1603" s="8" t="s">
        <v>6354</v>
      </c>
      <c r="D1603" s="14" t="s">
        <v>5297</v>
      </c>
      <c r="E1603" s="14" t="str">
        <f t="shared" si="25"/>
        <v>071983</v>
      </c>
      <c r="F1603" s="3" t="s">
        <v>5006</v>
      </c>
      <c r="G1603" s="3" t="s">
        <v>6600</v>
      </c>
      <c r="H1603" s="3" t="s">
        <v>7</v>
      </c>
      <c r="I1603" s="3" t="str">
        <f>IFERROR(VLOOKUP(E1603,[2]Sheet1!$C:$D,2,0),"TIPO III - Não classificada")</f>
        <v>TIPO III - Não classificada</v>
      </c>
      <c r="J1603" s="3"/>
      <c r="K1603" s="86">
        <v>47665</v>
      </c>
      <c r="L1603" s="117">
        <f>IF(SUMIFS('MUSD26-30'!B:B,'MUSD26-30'!A:A,ListaUsinas!E1603)=0,"",SUMIFS('MUSD26-30'!B:B,'MUSD26-30'!A:A,ListaUsinas!E1603))</f>
        <v>20</v>
      </c>
      <c r="M1603" s="117" t="str">
        <f>IF(SUMIFS(MUSD!C:C,MUSD!A:A,ListaUsinas!E1603)=0,"",SUMIFS(MUSD!C:C,MUSD!A:A,ListaUsinas!E1603))</f>
        <v/>
      </c>
      <c r="N1603" s="46" t="s">
        <v>8609</v>
      </c>
      <c r="O1603" s="50"/>
      <c r="P1603" s="79"/>
      <c r="Q1603" s="79"/>
      <c r="R1603" s="79"/>
      <c r="S1603" s="79"/>
      <c r="T1603" s="79"/>
      <c r="U1603" s="79"/>
      <c r="V1603" s="79"/>
      <c r="W1603" s="78"/>
      <c r="Y1603" s="1"/>
      <c r="Z1603" s="1"/>
      <c r="AA1603" s="1"/>
      <c r="AB1603" s="1"/>
      <c r="AC1603" s="1"/>
      <c r="AD1603" s="1"/>
      <c r="AE1603" s="1"/>
      <c r="AF1603" s="1"/>
      <c r="AG1603" s="1"/>
      <c r="AH1603" s="1"/>
    </row>
    <row r="1604" spans="1:34" x14ac:dyDescent="0.25">
      <c r="A1604" s="3" t="s">
        <v>6601</v>
      </c>
      <c r="B1604" s="48" t="s">
        <v>5113</v>
      </c>
      <c r="C1604" s="8" t="s">
        <v>5299</v>
      </c>
      <c r="D1604" s="14" t="s">
        <v>5298</v>
      </c>
      <c r="E1604" s="14" t="str">
        <f t="shared" si="25"/>
        <v>072125</v>
      </c>
      <c r="F1604" s="3" t="s">
        <v>5006</v>
      </c>
      <c r="G1604" s="3" t="s">
        <v>6633</v>
      </c>
      <c r="H1604" s="3" t="s">
        <v>7</v>
      </c>
      <c r="I1604" s="3" t="str">
        <f>IFERROR(VLOOKUP(E1604,[2]Sheet1!$C:$D,2,0),"TIPO III - Não classificada")</f>
        <v>TIPO III - Não classificada</v>
      </c>
      <c r="J1604" s="3"/>
      <c r="K1604" s="86">
        <v>47362</v>
      </c>
      <c r="L1604" s="117" t="str">
        <f>IF(SUMIFS('MUSD26-30'!B:B,'MUSD26-30'!A:A,ListaUsinas!E1604)=0,"",SUMIFS('MUSD26-30'!B:B,'MUSD26-30'!A:A,ListaUsinas!E1604))</f>
        <v/>
      </c>
      <c r="M1604" s="117" t="str">
        <f>IF(SUMIFS(MUSD!C:C,MUSD!A:A,ListaUsinas!E1604)=0,"",SUMIFS(MUSD!C:C,MUSD!A:A,ListaUsinas!E1604))</f>
        <v/>
      </c>
      <c r="N1604" s="46" t="s">
        <v>8644</v>
      </c>
      <c r="O1604" s="50"/>
      <c r="P1604" s="79"/>
      <c r="Q1604" s="79"/>
      <c r="R1604" s="79"/>
      <c r="S1604" s="79"/>
      <c r="T1604" s="79"/>
      <c r="U1604" s="79"/>
      <c r="V1604" s="79"/>
      <c r="W1604" s="78"/>
      <c r="Y1604" s="1"/>
      <c r="Z1604" s="1"/>
      <c r="AA1604" s="1"/>
      <c r="AB1604" s="1"/>
      <c r="AC1604" s="1"/>
      <c r="AD1604" s="1"/>
      <c r="AE1604" s="1"/>
      <c r="AF1604" s="1"/>
      <c r="AG1604" s="1"/>
      <c r="AH1604" s="1"/>
    </row>
    <row r="1605" spans="1:34" x14ac:dyDescent="0.25">
      <c r="A1605" s="3" t="s">
        <v>6601</v>
      </c>
      <c r="B1605" s="48" t="s">
        <v>5112</v>
      </c>
      <c r="C1605" s="8" t="s">
        <v>4657</v>
      </c>
      <c r="D1605" s="14" t="s">
        <v>4658</v>
      </c>
      <c r="E1605" s="14" t="str">
        <f t="shared" si="25"/>
        <v>030982</v>
      </c>
      <c r="F1605" s="3" t="s">
        <v>4678</v>
      </c>
      <c r="G1605" s="3" t="s">
        <v>6599</v>
      </c>
      <c r="H1605" s="3" t="s">
        <v>7</v>
      </c>
      <c r="I1605" s="3" t="str">
        <f>IFERROR(VLOOKUP(E1605,[2]Sheet1!$C:$D,2,0),"TIPO III - Não classificada")</f>
        <v>TIPO III - Não classificada</v>
      </c>
      <c r="J1605" s="3"/>
      <c r="K1605" s="86">
        <v>46296</v>
      </c>
      <c r="L1605" s="117" t="str">
        <f>IF(SUMIFS('MUSD26-30'!B:B,'MUSD26-30'!A:A,ListaUsinas!E1605)=0,"",SUMIFS('MUSD26-30'!B:B,'MUSD26-30'!A:A,ListaUsinas!E1605))</f>
        <v/>
      </c>
      <c r="M1605" s="117" t="str">
        <f>IF(SUMIFS(MUSD!C:C,MUSD!A:A,ListaUsinas!E1605)=0,"",SUMIFS(MUSD!C:C,MUSD!A:A,ListaUsinas!E1605))</f>
        <v/>
      </c>
      <c r="N1605" s="46" t="s">
        <v>8652</v>
      </c>
      <c r="O1605" s="50"/>
      <c r="P1605" s="79"/>
      <c r="Q1605" s="79"/>
      <c r="R1605" s="79"/>
      <c r="S1605" s="79"/>
      <c r="T1605" s="79"/>
      <c r="U1605" s="79"/>
      <c r="V1605" s="79"/>
      <c r="W1605" s="78"/>
      <c r="Y1605" s="1"/>
      <c r="Z1605" s="1"/>
      <c r="AA1605" s="1"/>
      <c r="AB1605" s="1"/>
      <c r="AC1605" s="1"/>
      <c r="AD1605" s="1"/>
      <c r="AE1605" s="1"/>
      <c r="AF1605" s="1"/>
      <c r="AG1605" s="1"/>
      <c r="AH1605" s="1"/>
    </row>
    <row r="1606" spans="1:34" x14ac:dyDescent="0.25">
      <c r="A1606" s="3" t="s">
        <v>6601</v>
      </c>
      <c r="B1606" s="48" t="s">
        <v>5112</v>
      </c>
      <c r="C1606" s="8" t="s">
        <v>34</v>
      </c>
      <c r="D1606" s="14" t="s">
        <v>6083</v>
      </c>
      <c r="E1606" s="14" t="str">
        <f t="shared" si="25"/>
        <v>030173</v>
      </c>
      <c r="F1606" s="3" t="s">
        <v>4564</v>
      </c>
      <c r="G1606" s="3" t="s">
        <v>6633</v>
      </c>
      <c r="H1606" s="3" t="s">
        <v>7</v>
      </c>
      <c r="I1606" s="3" t="str">
        <f>IFERROR(VLOOKUP(E1606,[2]Sheet1!$C:$D,2,0),"TIPO III - Não classificada")</f>
        <v>TIPO III - Não classificada</v>
      </c>
      <c r="J1606" s="3"/>
      <c r="K1606" s="86">
        <v>46082</v>
      </c>
      <c r="L1606" s="117" t="str">
        <f>IF(SUMIFS('MUSD26-30'!B:B,'MUSD26-30'!A:A,ListaUsinas!E1606)=0,"",SUMIFS('MUSD26-30'!B:B,'MUSD26-30'!A:A,ListaUsinas!E1606))</f>
        <v/>
      </c>
      <c r="M1606" s="117" t="str">
        <f>IF(SUMIFS(MUSD!C:C,MUSD!A:A,ListaUsinas!E1606)=0,"",SUMIFS(MUSD!C:C,MUSD!A:A,ListaUsinas!E1606))</f>
        <v/>
      </c>
      <c r="N1606" s="46" t="s">
        <v>8642</v>
      </c>
      <c r="O1606" s="50"/>
      <c r="P1606" s="79"/>
      <c r="Q1606" s="79"/>
      <c r="R1606" s="79"/>
      <c r="S1606" s="79"/>
      <c r="T1606" s="79"/>
      <c r="U1606" s="79"/>
      <c r="V1606" s="79"/>
      <c r="W1606" s="78"/>
      <c r="Y1606" s="1"/>
      <c r="Z1606" s="1"/>
      <c r="AA1606" s="1"/>
      <c r="AB1606" s="1"/>
      <c r="AC1606" s="1"/>
      <c r="AD1606" s="1"/>
      <c r="AE1606" s="1"/>
      <c r="AF1606" s="1"/>
      <c r="AG1606" s="1"/>
      <c r="AH1606" s="20"/>
    </row>
    <row r="1607" spans="1:34" x14ac:dyDescent="0.25">
      <c r="A1607" s="3" t="s">
        <v>6634</v>
      </c>
      <c r="B1607" s="48" t="s">
        <v>3929</v>
      </c>
      <c r="C1607" s="8" t="s">
        <v>5484</v>
      </c>
      <c r="D1607" s="14" t="s">
        <v>5439</v>
      </c>
      <c r="E1607" s="14" t="str">
        <f t="shared" si="25"/>
        <v>033197</v>
      </c>
      <c r="F1607" s="3" t="s">
        <v>489</v>
      </c>
      <c r="G1607" s="3" t="s">
        <v>6600</v>
      </c>
      <c r="H1607" s="3" t="s">
        <v>6</v>
      </c>
      <c r="I1607" s="3" t="str">
        <f>IFERROR(VLOOKUP(E1607,[2]Sheet1!$C:$D,2,0),"TIPO III - Não classificada")</f>
        <v>TIPO III</v>
      </c>
      <c r="J1607" s="3">
        <v>46406</v>
      </c>
      <c r="K1607" s="86">
        <v>46327</v>
      </c>
      <c r="L1607" s="117">
        <f>IF(SUMIFS('MUSD26-30'!B:B,'MUSD26-30'!A:A,ListaUsinas!E1607)=0,"",SUMIFS('MUSD26-30'!B:B,'MUSD26-30'!A:A,ListaUsinas!E1607))</f>
        <v>30</v>
      </c>
      <c r="M1607" s="117">
        <f>IF(SUMIFS(MUSD!C:C,MUSD!A:A,ListaUsinas!E1607)=0,"",SUMIFS(MUSD!C:C,MUSD!A:A,ListaUsinas!E1607))</f>
        <v>30</v>
      </c>
      <c r="N1607" s="46" t="s">
        <v>7926</v>
      </c>
      <c r="O1607" s="50"/>
      <c r="P1607" s="79"/>
      <c r="Q1607" s="79"/>
      <c r="R1607" s="79"/>
      <c r="S1607" s="79"/>
      <c r="T1607" s="79"/>
      <c r="U1607" s="79"/>
      <c r="V1607" s="79"/>
      <c r="W1607" s="78"/>
      <c r="Y1607" s="1"/>
      <c r="Z1607" s="1"/>
      <c r="AA1607" s="1"/>
      <c r="AB1607" s="1"/>
      <c r="AC1607" s="1"/>
      <c r="AD1607" s="1"/>
      <c r="AE1607" s="1"/>
      <c r="AF1607" s="1"/>
      <c r="AG1607" s="1"/>
      <c r="AH1607" s="1"/>
    </row>
    <row r="1608" spans="1:34" x14ac:dyDescent="0.25">
      <c r="A1608" s="3" t="s">
        <v>6634</v>
      </c>
      <c r="B1608" s="48" t="s">
        <v>3929</v>
      </c>
      <c r="C1608" s="8" t="s">
        <v>5485</v>
      </c>
      <c r="D1608" s="14" t="s">
        <v>5440</v>
      </c>
      <c r="E1608" s="14" t="str">
        <f t="shared" si="25"/>
        <v>033196</v>
      </c>
      <c r="F1608" s="3" t="s">
        <v>489</v>
      </c>
      <c r="G1608" s="3" t="s">
        <v>6600</v>
      </c>
      <c r="H1608" s="3" t="s">
        <v>6</v>
      </c>
      <c r="I1608" s="3" t="str">
        <f>IFERROR(VLOOKUP(E1608,[2]Sheet1!$C:$D,2,0),"TIPO III - Não classificada")</f>
        <v>TIPO III</v>
      </c>
      <c r="J1608" s="3">
        <v>46406</v>
      </c>
      <c r="K1608" s="86">
        <v>46327</v>
      </c>
      <c r="L1608" s="117">
        <f>IF(SUMIFS('MUSD26-30'!B:B,'MUSD26-30'!A:A,ListaUsinas!E1608)=0,"",SUMIFS('MUSD26-30'!B:B,'MUSD26-30'!A:A,ListaUsinas!E1608))</f>
        <v>30</v>
      </c>
      <c r="M1608" s="117">
        <f>IF(SUMIFS(MUSD!C:C,MUSD!A:A,ListaUsinas!E1608)=0,"",SUMIFS(MUSD!C:C,MUSD!A:A,ListaUsinas!E1608))</f>
        <v>30</v>
      </c>
      <c r="N1608" s="46" t="s">
        <v>7926</v>
      </c>
      <c r="O1608" s="50"/>
      <c r="P1608" s="79"/>
      <c r="Q1608" s="79"/>
      <c r="R1608" s="79"/>
      <c r="S1608" s="79"/>
      <c r="T1608" s="79"/>
      <c r="U1608" s="79"/>
      <c r="V1608" s="79"/>
      <c r="W1608" s="78"/>
      <c r="Y1608" s="1"/>
      <c r="Z1608" s="1"/>
      <c r="AA1608" s="1"/>
      <c r="AB1608" s="1"/>
      <c r="AC1608" s="1"/>
      <c r="AD1608" s="1"/>
      <c r="AE1608" s="1"/>
      <c r="AF1608" s="1"/>
      <c r="AG1608" s="1"/>
      <c r="AH1608" s="1"/>
    </row>
    <row r="1609" spans="1:34" x14ac:dyDescent="0.25">
      <c r="A1609" s="3" t="s">
        <v>6634</v>
      </c>
      <c r="B1609" s="48" t="s">
        <v>3929</v>
      </c>
      <c r="C1609" s="8" t="s">
        <v>5486</v>
      </c>
      <c r="D1609" s="14" t="s">
        <v>5441</v>
      </c>
      <c r="E1609" s="14" t="str">
        <f t="shared" si="25"/>
        <v>033194</v>
      </c>
      <c r="F1609" s="3" t="s">
        <v>489</v>
      </c>
      <c r="G1609" s="3" t="s">
        <v>6600</v>
      </c>
      <c r="H1609" s="3" t="s">
        <v>6</v>
      </c>
      <c r="I1609" s="3" t="str">
        <f>IFERROR(VLOOKUP(E1609,[2]Sheet1!$C:$D,2,0),"TIPO III - Não classificada")</f>
        <v>TIPO III</v>
      </c>
      <c r="J1609" s="3">
        <v>46406</v>
      </c>
      <c r="K1609" s="86">
        <v>46327</v>
      </c>
      <c r="L1609" s="117">
        <f>IF(SUMIFS('MUSD26-30'!B:B,'MUSD26-30'!A:A,ListaUsinas!E1609)=0,"",SUMIFS('MUSD26-30'!B:B,'MUSD26-30'!A:A,ListaUsinas!E1609))</f>
        <v>30</v>
      </c>
      <c r="M1609" s="117">
        <f>IF(SUMIFS(MUSD!C:C,MUSD!A:A,ListaUsinas!E1609)=0,"",SUMIFS(MUSD!C:C,MUSD!A:A,ListaUsinas!E1609))</f>
        <v>30</v>
      </c>
      <c r="N1609" s="46" t="s">
        <v>7926</v>
      </c>
      <c r="O1609" s="50"/>
      <c r="P1609" s="79"/>
      <c r="Q1609" s="79"/>
      <c r="R1609" s="79"/>
      <c r="S1609" s="79"/>
      <c r="T1609" s="79"/>
      <c r="U1609" s="79"/>
      <c r="V1609" s="79"/>
      <c r="W1609" s="78"/>
      <c r="Y1609" s="1"/>
      <c r="Z1609" s="1"/>
      <c r="AA1609" s="1"/>
      <c r="AB1609" s="1"/>
      <c r="AC1609" s="1"/>
      <c r="AD1609" s="1"/>
      <c r="AE1609" s="1"/>
      <c r="AF1609" s="1"/>
      <c r="AG1609" s="1"/>
      <c r="AH1609" s="1"/>
    </row>
    <row r="1610" spans="1:34" x14ac:dyDescent="0.25">
      <c r="A1610" s="3" t="s">
        <v>6634</v>
      </c>
      <c r="B1610" s="48" t="s">
        <v>3929</v>
      </c>
      <c r="C1610" s="8" t="s">
        <v>5487</v>
      </c>
      <c r="D1610" s="14" t="s">
        <v>5442</v>
      </c>
      <c r="E1610" s="14" t="str">
        <f t="shared" si="25"/>
        <v>049814</v>
      </c>
      <c r="F1610" s="3" t="s">
        <v>489</v>
      </c>
      <c r="G1610" s="3" t="s">
        <v>6600</v>
      </c>
      <c r="H1610" s="3" t="s">
        <v>6</v>
      </c>
      <c r="I1610" s="3" t="str">
        <f>IFERROR(VLOOKUP(E1610,[2]Sheet1!$C:$D,2,0),"TIPO III - Não classificada")</f>
        <v>TIPO III</v>
      </c>
      <c r="J1610" s="3">
        <v>46408</v>
      </c>
      <c r="K1610" s="86">
        <v>46327</v>
      </c>
      <c r="L1610" s="117">
        <f>IF(SUMIFS('MUSD26-30'!B:B,'MUSD26-30'!A:A,ListaUsinas!E1610)=0,"",SUMIFS('MUSD26-30'!B:B,'MUSD26-30'!A:A,ListaUsinas!E1610))</f>
        <v>45</v>
      </c>
      <c r="M1610" s="117">
        <f>IF(SUMIFS(MUSD!C:C,MUSD!A:A,ListaUsinas!E1610)=0,"",SUMIFS(MUSD!C:C,MUSD!A:A,ListaUsinas!E1610))</f>
        <v>45</v>
      </c>
      <c r="N1610" s="46" t="s">
        <v>7926</v>
      </c>
      <c r="O1610" s="50"/>
      <c r="P1610" s="79"/>
      <c r="Q1610" s="79"/>
      <c r="R1610" s="79"/>
      <c r="S1610" s="79"/>
      <c r="T1610" s="79"/>
      <c r="U1610" s="79"/>
      <c r="V1610" s="79"/>
      <c r="W1610" s="78"/>
      <c r="Y1610" s="1"/>
      <c r="Z1610" s="1"/>
      <c r="AA1610" s="1"/>
      <c r="AB1610" s="1"/>
      <c r="AC1610" s="1"/>
      <c r="AD1610" s="1"/>
      <c r="AE1610" s="1"/>
      <c r="AF1610" s="1"/>
      <c r="AG1610" s="1"/>
      <c r="AH1610" s="1"/>
    </row>
    <row r="1611" spans="1:34" x14ac:dyDescent="0.25">
      <c r="A1611" s="3" t="s">
        <v>6634</v>
      </c>
      <c r="B1611" s="48" t="s">
        <v>3929</v>
      </c>
      <c r="C1611" s="8" t="s">
        <v>5488</v>
      </c>
      <c r="D1611" s="14" t="s">
        <v>5443</v>
      </c>
      <c r="E1611" s="14" t="str">
        <f t="shared" si="25"/>
        <v>049815</v>
      </c>
      <c r="F1611" s="3" t="s">
        <v>489</v>
      </c>
      <c r="G1611" s="3" t="s">
        <v>6600</v>
      </c>
      <c r="H1611" s="3" t="s">
        <v>6</v>
      </c>
      <c r="I1611" s="3" t="str">
        <f>IFERROR(VLOOKUP(E1611,[2]Sheet1!$C:$D,2,0),"TIPO III - Não classificada")</f>
        <v>TIPO III</v>
      </c>
      <c r="J1611" s="3">
        <v>46408</v>
      </c>
      <c r="K1611" s="86">
        <v>46327</v>
      </c>
      <c r="L1611" s="117">
        <f>IF(SUMIFS('MUSD26-30'!B:B,'MUSD26-30'!A:A,ListaUsinas!E1611)=0,"",SUMIFS('MUSD26-30'!B:B,'MUSD26-30'!A:A,ListaUsinas!E1611))</f>
        <v>15</v>
      </c>
      <c r="M1611" s="117">
        <f>IF(SUMIFS(MUSD!C:C,MUSD!A:A,ListaUsinas!E1611)=0,"",SUMIFS(MUSD!C:C,MUSD!A:A,ListaUsinas!E1611))</f>
        <v>15</v>
      </c>
      <c r="N1611" s="46" t="s">
        <v>7926</v>
      </c>
      <c r="O1611" s="50"/>
      <c r="P1611" s="79"/>
      <c r="Q1611" s="79"/>
      <c r="R1611" s="79"/>
      <c r="S1611" s="79"/>
      <c r="T1611" s="79"/>
      <c r="U1611" s="79"/>
      <c r="V1611" s="79"/>
      <c r="W1611" s="78"/>
      <c r="Y1611" s="1"/>
      <c r="Z1611" s="1"/>
      <c r="AA1611" s="1"/>
      <c r="AB1611" s="1"/>
      <c r="AC1611" s="1"/>
      <c r="AD1611" s="1"/>
      <c r="AE1611" s="1"/>
      <c r="AF1611" s="1"/>
      <c r="AG1611" s="1"/>
      <c r="AH1611" s="1"/>
    </row>
    <row r="1612" spans="1:34" x14ac:dyDescent="0.25">
      <c r="A1612" s="3" t="s">
        <v>6601</v>
      </c>
      <c r="B1612" s="48" t="s">
        <v>3929</v>
      </c>
      <c r="C1612" s="8" t="s">
        <v>5489</v>
      </c>
      <c r="D1612" s="14" t="s">
        <v>5444</v>
      </c>
      <c r="E1612" s="14" t="str">
        <f t="shared" si="25"/>
        <v>046755</v>
      </c>
      <c r="F1612" s="3" t="s">
        <v>489</v>
      </c>
      <c r="G1612" s="3" t="s">
        <v>6633</v>
      </c>
      <c r="H1612" s="3" t="s">
        <v>7</v>
      </c>
      <c r="I1612" s="3" t="str">
        <f>IFERROR(VLOOKUP(E1612,[2]Sheet1!$C:$D,2,0),"TIPO III - Não classificada")</f>
        <v>TIPO III - Não classificada</v>
      </c>
      <c r="J1612" s="3">
        <v>46412</v>
      </c>
      <c r="K1612" s="86">
        <v>48030</v>
      </c>
      <c r="L1612" s="117">
        <f>IF(SUMIFS('MUSD26-30'!B:B,'MUSD26-30'!A:A,ListaUsinas!E1612)=0,"",SUMIFS('MUSD26-30'!B:B,'MUSD26-30'!A:A,ListaUsinas!E1612))</f>
        <v>60</v>
      </c>
      <c r="M1612" s="117">
        <f>IF(SUMIFS(MUSD!C:C,MUSD!A:A,ListaUsinas!E1612)=0,"",SUMIFS(MUSD!C:C,MUSD!A:A,ListaUsinas!E1612))</f>
        <v>60</v>
      </c>
      <c r="N1612" s="46" t="s">
        <v>8160</v>
      </c>
      <c r="O1612" s="50"/>
      <c r="P1612" s="79"/>
      <c r="Q1612" s="79"/>
      <c r="R1612" s="79"/>
      <c r="S1612" s="79"/>
      <c r="T1612" s="79"/>
      <c r="U1612" s="79"/>
      <c r="V1612" s="79"/>
      <c r="W1612" s="78"/>
      <c r="Y1612" s="1"/>
      <c r="Z1612" s="1"/>
      <c r="AA1612" s="1"/>
      <c r="AB1612" s="1"/>
      <c r="AC1612" s="1"/>
      <c r="AD1612" s="1"/>
      <c r="AE1612" s="1"/>
      <c r="AF1612" s="1"/>
      <c r="AG1612" s="1"/>
      <c r="AH1612" s="1"/>
    </row>
    <row r="1613" spans="1:34" x14ac:dyDescent="0.25">
      <c r="A1613" s="3" t="s">
        <v>6601</v>
      </c>
      <c r="B1613" s="48" t="s">
        <v>3929</v>
      </c>
      <c r="C1613" s="8" t="s">
        <v>5490</v>
      </c>
      <c r="D1613" s="14" t="s">
        <v>5445</v>
      </c>
      <c r="E1613" s="14" t="str">
        <f t="shared" si="25"/>
        <v>046756</v>
      </c>
      <c r="F1613" s="3" t="s">
        <v>489</v>
      </c>
      <c r="G1613" s="3" t="s">
        <v>6633</v>
      </c>
      <c r="H1613" s="3" t="s">
        <v>7</v>
      </c>
      <c r="I1613" s="3" t="str">
        <f>IFERROR(VLOOKUP(E1613,[2]Sheet1!$C:$D,2,0),"TIPO III - Não classificada")</f>
        <v>TIPO III - Não classificada</v>
      </c>
      <c r="J1613" s="3">
        <v>46412</v>
      </c>
      <c r="K1613" s="86">
        <v>46327</v>
      </c>
      <c r="L1613" s="117">
        <f>IF(SUMIFS('MUSD26-30'!B:B,'MUSD26-30'!A:A,ListaUsinas!E1613)=0,"",SUMIFS('MUSD26-30'!B:B,'MUSD26-30'!A:A,ListaUsinas!E1613))</f>
        <v>210</v>
      </c>
      <c r="M1613" s="117">
        <f>IF(SUMIFS(MUSD!C:C,MUSD!A:A,ListaUsinas!E1613)=0,"",SUMIFS(MUSD!C:C,MUSD!A:A,ListaUsinas!E1613))</f>
        <v>210</v>
      </c>
      <c r="N1613" s="46" t="s">
        <v>8160</v>
      </c>
      <c r="O1613" s="50"/>
      <c r="P1613" s="79"/>
      <c r="Q1613" s="79"/>
      <c r="R1613" s="79"/>
      <c r="S1613" s="79"/>
      <c r="T1613" s="79"/>
      <c r="U1613" s="79"/>
      <c r="V1613" s="79"/>
      <c r="W1613" s="78"/>
      <c r="Y1613" s="1"/>
      <c r="Z1613" s="1"/>
      <c r="AA1613" s="1"/>
      <c r="AB1613" s="1"/>
      <c r="AC1613" s="1"/>
      <c r="AD1613" s="1"/>
      <c r="AE1613" s="1"/>
      <c r="AF1613" s="1"/>
      <c r="AG1613" s="1"/>
      <c r="AH1613" s="1"/>
    </row>
    <row r="1614" spans="1:34" x14ac:dyDescent="0.25">
      <c r="A1614" s="3" t="s">
        <v>6601</v>
      </c>
      <c r="B1614" s="48" t="s">
        <v>5112</v>
      </c>
      <c r="C1614" s="8" t="s">
        <v>5934</v>
      </c>
      <c r="D1614" s="14" t="s">
        <v>6086</v>
      </c>
      <c r="E1614" s="14" t="str">
        <f t="shared" si="25"/>
        <v>034299</v>
      </c>
      <c r="F1614" s="14" t="s">
        <v>4275</v>
      </c>
      <c r="G1614" s="3" t="s">
        <v>6600</v>
      </c>
      <c r="H1614" s="3" t="s">
        <v>7</v>
      </c>
      <c r="I1614" s="3" t="str">
        <f>IFERROR(VLOOKUP(E1614,[2]Sheet1!$C:$D,2,0),"TIPO III - Não classificada")</f>
        <v>TIPO III - Não classificada</v>
      </c>
      <c r="J1614" s="3"/>
      <c r="K1614" s="86">
        <v>47665</v>
      </c>
      <c r="L1614" s="117" t="str">
        <f>IF(SUMIFS('MUSD26-30'!B:B,'MUSD26-30'!A:A,ListaUsinas!E1614)=0,"",SUMIFS('MUSD26-30'!B:B,'MUSD26-30'!A:A,ListaUsinas!E1614))</f>
        <v/>
      </c>
      <c r="M1614" s="117" t="str">
        <f>IF(SUMIFS(MUSD!C:C,MUSD!A:A,ListaUsinas!E1614)=0,"",SUMIFS(MUSD!C:C,MUSD!A:A,ListaUsinas!E1614))</f>
        <v/>
      </c>
      <c r="N1614" s="81" t="s">
        <v>8502</v>
      </c>
      <c r="O1614" s="50"/>
      <c r="P1614" s="79"/>
      <c r="Q1614" s="79"/>
      <c r="R1614" s="79"/>
      <c r="S1614" s="79"/>
      <c r="T1614" s="79"/>
      <c r="U1614" s="79"/>
      <c r="V1614" s="79"/>
      <c r="W1614" s="78"/>
      <c r="Y1614" s="1"/>
      <c r="Z1614" s="1"/>
      <c r="AA1614" s="1"/>
      <c r="AB1614" s="1"/>
      <c r="AC1614" s="1"/>
      <c r="AD1614" s="1"/>
      <c r="AE1614" s="1"/>
      <c r="AF1614" s="1"/>
      <c r="AG1614" s="1"/>
      <c r="AH1614" s="1"/>
    </row>
    <row r="1615" spans="1:34" x14ac:dyDescent="0.25">
      <c r="A1615" s="3" t="s">
        <v>6601</v>
      </c>
      <c r="B1615" s="48" t="s">
        <v>3929</v>
      </c>
      <c r="C1615" s="8" t="s">
        <v>5936</v>
      </c>
      <c r="D1615" s="14" t="s">
        <v>6088</v>
      </c>
      <c r="E1615" s="14" t="str">
        <f t="shared" si="25"/>
        <v>038340</v>
      </c>
      <c r="F1615" s="14" t="s">
        <v>3934</v>
      </c>
      <c r="G1615" s="3" t="s">
        <v>6599</v>
      </c>
      <c r="H1615" s="3" t="s">
        <v>7</v>
      </c>
      <c r="I1615" s="3" t="str">
        <f>IFERROR(VLOOKUP(E1615,[2]Sheet1!$C:$D,2,0),"TIPO III - Não classificada")</f>
        <v>TIPO III - Não classificada</v>
      </c>
      <c r="J1615" s="3"/>
      <c r="K1615" s="86">
        <v>46722</v>
      </c>
      <c r="L1615" s="117" t="str">
        <f>IF(SUMIFS('MUSD26-30'!B:B,'MUSD26-30'!A:A,ListaUsinas!E1615)=0,"",SUMIFS('MUSD26-30'!B:B,'MUSD26-30'!A:A,ListaUsinas!E1615))</f>
        <v/>
      </c>
      <c r="M1615" s="117" t="str">
        <f>IF(SUMIFS(MUSD!C:C,MUSD!A:A,ListaUsinas!E1615)=0,"",SUMIFS(MUSD!C:C,MUSD!A:A,ListaUsinas!E1615))</f>
        <v/>
      </c>
      <c r="N1615" s="46" t="s">
        <v>8529</v>
      </c>
      <c r="O1615" s="50"/>
      <c r="P1615" s="79"/>
      <c r="Q1615" s="79"/>
      <c r="R1615" s="79"/>
      <c r="S1615" s="79"/>
      <c r="T1615" s="79"/>
      <c r="U1615" s="79"/>
      <c r="V1615" s="79"/>
      <c r="W1615" s="78"/>
      <c r="Y1615" s="1"/>
      <c r="Z1615" s="1"/>
      <c r="AA1615" s="1"/>
      <c r="AB1615" s="1"/>
      <c r="AC1615" s="1"/>
      <c r="AD1615" s="1"/>
      <c r="AE1615" s="1"/>
      <c r="AF1615" s="1"/>
      <c r="AG1615" s="1"/>
      <c r="AH1615" s="1"/>
    </row>
    <row r="1616" spans="1:34" x14ac:dyDescent="0.25">
      <c r="A1616" s="3" t="s">
        <v>6601</v>
      </c>
      <c r="B1616" s="48" t="s">
        <v>5113</v>
      </c>
      <c r="C1616" s="8" t="s">
        <v>5938</v>
      </c>
      <c r="D1616" s="14" t="s">
        <v>6089</v>
      </c>
      <c r="E1616" s="14" t="str">
        <f t="shared" si="25"/>
        <v>050745</v>
      </c>
      <c r="F1616" s="14" t="s">
        <v>4857</v>
      </c>
      <c r="G1616" s="3" t="s">
        <v>6600</v>
      </c>
      <c r="H1616" s="3" t="s">
        <v>7</v>
      </c>
      <c r="I1616" s="3" t="str">
        <f>IFERROR(VLOOKUP(E1616,[2]Sheet1!$C:$D,2,0),"TIPO III - Não classificada")</f>
        <v>TIPO III - Não classificada</v>
      </c>
      <c r="J1616" s="3"/>
      <c r="K1616" s="86">
        <v>47665</v>
      </c>
      <c r="L1616" s="117" t="str">
        <f>IF(SUMIFS('MUSD26-30'!B:B,'MUSD26-30'!A:A,ListaUsinas!E1616)=0,"",SUMIFS('MUSD26-30'!B:B,'MUSD26-30'!A:A,ListaUsinas!E1616))</f>
        <v/>
      </c>
      <c r="M1616" s="117" t="str">
        <f>IF(SUMIFS(MUSD!C:C,MUSD!A:A,ListaUsinas!E1616)=0,"",SUMIFS(MUSD!C:C,MUSD!A:A,ListaUsinas!E1616))</f>
        <v/>
      </c>
      <c r="N1616" s="81" t="s">
        <v>8526</v>
      </c>
      <c r="O1616" s="50"/>
      <c r="P1616" s="79"/>
      <c r="Q1616" s="79"/>
      <c r="R1616" s="79"/>
      <c r="S1616" s="79"/>
      <c r="T1616" s="79"/>
      <c r="U1616" s="79"/>
      <c r="V1616" s="79"/>
      <c r="W1616" s="78"/>
      <c r="Y1616" s="1"/>
      <c r="Z1616" s="1"/>
      <c r="AA1616" s="1"/>
      <c r="AB1616" s="1"/>
      <c r="AC1616" s="1"/>
      <c r="AD1616" s="1"/>
      <c r="AE1616" s="1"/>
      <c r="AF1616" s="1"/>
      <c r="AG1616" s="1"/>
      <c r="AH1616" s="1"/>
    </row>
    <row r="1617" spans="1:34" x14ac:dyDescent="0.25">
      <c r="A1617" s="3" t="s">
        <v>6601</v>
      </c>
      <c r="B1617" s="48" t="s">
        <v>5113</v>
      </c>
      <c r="C1617" s="8" t="s">
        <v>5940</v>
      </c>
      <c r="D1617" s="14" t="s">
        <v>6091</v>
      </c>
      <c r="E1617" s="14" t="str">
        <f t="shared" si="25"/>
        <v>052128</v>
      </c>
      <c r="F1617" s="14" t="s">
        <v>4922</v>
      </c>
      <c r="G1617" s="3" t="s">
        <v>6633</v>
      </c>
      <c r="H1617" s="3" t="s">
        <v>7</v>
      </c>
      <c r="I1617" s="3" t="str">
        <f>IFERROR(VLOOKUP(E1617,[2]Sheet1!$C:$D,2,0),"TIPO III - Não classificada")</f>
        <v>TIPO III - Não classificada</v>
      </c>
      <c r="J1617" s="3"/>
      <c r="K1617" s="86">
        <v>47665</v>
      </c>
      <c r="L1617" s="117" t="str">
        <f>IF(SUMIFS('MUSD26-30'!B:B,'MUSD26-30'!A:A,ListaUsinas!E1617)=0,"",SUMIFS('MUSD26-30'!B:B,'MUSD26-30'!A:A,ListaUsinas!E1617))</f>
        <v/>
      </c>
      <c r="M1617" s="117" t="str">
        <f>IF(SUMIFS(MUSD!C:C,MUSD!A:A,ListaUsinas!E1617)=0,"",SUMIFS(MUSD!C:C,MUSD!A:A,ListaUsinas!E1617))</f>
        <v/>
      </c>
      <c r="N1617" s="46" t="s">
        <v>8529</v>
      </c>
      <c r="O1617" s="50"/>
      <c r="P1617" s="79"/>
      <c r="Q1617" s="79"/>
      <c r="R1617" s="79"/>
      <c r="S1617" s="79"/>
      <c r="T1617" s="79"/>
      <c r="U1617" s="79"/>
      <c r="V1617" s="79"/>
      <c r="W1617" s="78"/>
      <c r="Y1617" s="1"/>
      <c r="Z1617" s="1"/>
      <c r="AA1617" s="1"/>
      <c r="AB1617" s="1"/>
      <c r="AC1617" s="1"/>
      <c r="AD1617" s="1"/>
      <c r="AE1617" s="1"/>
      <c r="AF1617" s="1"/>
      <c r="AG1617" s="1"/>
      <c r="AH1617" s="1"/>
    </row>
    <row r="1618" spans="1:34" x14ac:dyDescent="0.25">
      <c r="A1618" s="3" t="s">
        <v>6601</v>
      </c>
      <c r="B1618" s="48" t="s">
        <v>3929</v>
      </c>
      <c r="C1618" s="8" t="s">
        <v>5945</v>
      </c>
      <c r="D1618" s="14" t="s">
        <v>6092</v>
      </c>
      <c r="E1618" s="14" t="str">
        <f t="shared" si="25"/>
        <v>073212</v>
      </c>
      <c r="F1618" s="14" t="s">
        <v>4564</v>
      </c>
      <c r="G1618" s="3" t="s">
        <v>6600</v>
      </c>
      <c r="H1618" s="3" t="s">
        <v>7</v>
      </c>
      <c r="I1618" s="3" t="str">
        <f>IFERROR(VLOOKUP(E1618,[2]Sheet1!$C:$D,2,0),"TIPO III - Não classificada")</f>
        <v>TIPO III - Não classificada</v>
      </c>
      <c r="J1618" s="3"/>
      <c r="K1618" s="86">
        <v>47665</v>
      </c>
      <c r="L1618" s="117" t="str">
        <f>IF(SUMIFS('MUSD26-30'!B:B,'MUSD26-30'!A:A,ListaUsinas!E1618)=0,"",SUMIFS('MUSD26-30'!B:B,'MUSD26-30'!A:A,ListaUsinas!E1618))</f>
        <v/>
      </c>
      <c r="M1618" s="117" t="str">
        <f>IF(SUMIFS(MUSD!C:C,MUSD!A:A,ListaUsinas!E1618)=0,"",SUMIFS(MUSD!C:C,MUSD!A:A,ListaUsinas!E1618))</f>
        <v/>
      </c>
      <c r="N1618" s="46" t="s">
        <v>8642</v>
      </c>
      <c r="O1618" s="50"/>
      <c r="P1618" s="79"/>
      <c r="Q1618" s="79"/>
      <c r="R1618" s="79"/>
      <c r="S1618" s="79"/>
      <c r="T1618" s="79"/>
      <c r="U1618" s="79"/>
      <c r="V1618" s="79"/>
      <c r="W1618" s="78"/>
      <c r="Y1618" s="1"/>
      <c r="Z1618" s="1"/>
      <c r="AA1618" s="1"/>
      <c r="AB1618" s="1"/>
      <c r="AC1618" s="1"/>
      <c r="AD1618" s="1"/>
      <c r="AE1618" s="1"/>
      <c r="AF1618" s="1"/>
      <c r="AG1618" s="1"/>
      <c r="AH1618" s="20"/>
    </row>
    <row r="1619" spans="1:34" x14ac:dyDescent="0.25">
      <c r="A1619" s="3" t="s">
        <v>6601</v>
      </c>
      <c r="B1619" s="48" t="s">
        <v>3929</v>
      </c>
      <c r="C1619" s="8" t="s">
        <v>5946</v>
      </c>
      <c r="D1619" s="14" t="s">
        <v>6093</v>
      </c>
      <c r="E1619" s="14" t="str">
        <f t="shared" si="25"/>
        <v>073414</v>
      </c>
      <c r="F1619" s="14" t="s">
        <v>489</v>
      </c>
      <c r="G1619" s="3" t="s">
        <v>6633</v>
      </c>
      <c r="H1619" s="3" t="s">
        <v>7</v>
      </c>
      <c r="I1619" s="3" t="str">
        <f>IFERROR(VLOOKUP(E1619,[2]Sheet1!$C:$D,2,0),"TIPO III - Não classificada")</f>
        <v>TIPO III - Não classificada</v>
      </c>
      <c r="J1619" s="3"/>
      <c r="K1619" s="86">
        <v>47908</v>
      </c>
      <c r="L1619" s="117">
        <f>IF(SUMIFS('MUSD26-30'!B:B,'MUSD26-30'!A:A,ListaUsinas!E1619)=0,"",SUMIFS('MUSD26-30'!B:B,'MUSD26-30'!A:A,ListaUsinas!E1619))</f>
        <v>20</v>
      </c>
      <c r="M1619" s="117">
        <f>IF(SUMIFS(MUSD!C:C,MUSD!A:A,ListaUsinas!E1619)=0,"",SUMIFS(MUSD!C:C,MUSD!A:A,ListaUsinas!E1619))</f>
        <v>20</v>
      </c>
      <c r="N1619" s="46" t="s">
        <v>7927</v>
      </c>
      <c r="O1619" s="50"/>
      <c r="P1619" s="79"/>
      <c r="Q1619" s="79"/>
      <c r="R1619" s="79"/>
      <c r="S1619" s="79"/>
      <c r="T1619" s="79"/>
      <c r="U1619" s="79"/>
      <c r="V1619" s="79"/>
      <c r="W1619" s="78"/>
      <c r="Y1619" s="1"/>
      <c r="Z1619" s="1"/>
      <c r="AA1619" s="1"/>
      <c r="AB1619" s="1"/>
      <c r="AC1619" s="1"/>
      <c r="AD1619" s="1"/>
      <c r="AE1619" s="1"/>
      <c r="AF1619" s="1"/>
      <c r="AG1619" s="1"/>
      <c r="AH1619" s="1"/>
    </row>
    <row r="1620" spans="1:34" x14ac:dyDescent="0.25">
      <c r="A1620" s="3" t="s">
        <v>6601</v>
      </c>
      <c r="B1620" s="48" t="s">
        <v>3929</v>
      </c>
      <c r="C1620" s="8" t="s">
        <v>5948</v>
      </c>
      <c r="D1620" s="14" t="s">
        <v>6095</v>
      </c>
      <c r="E1620" s="14" t="str">
        <f t="shared" si="25"/>
        <v>052434</v>
      </c>
      <c r="F1620" s="14" t="s">
        <v>489</v>
      </c>
      <c r="G1620" s="3" t="s">
        <v>6633</v>
      </c>
      <c r="H1620" s="3" t="s">
        <v>7</v>
      </c>
      <c r="I1620" s="3" t="str">
        <f>IFERROR(VLOOKUP(E1620,[2]Sheet1!$C:$D,2,0),"TIPO III - Não classificada")</f>
        <v>TIPO III - Não classificada</v>
      </c>
      <c r="J1620" s="3"/>
      <c r="K1620" s="86">
        <v>47362</v>
      </c>
      <c r="L1620" s="117">
        <f>IF(SUMIFS('MUSD26-30'!B:B,'MUSD26-30'!A:A,ListaUsinas!E1620)=0,"",SUMIFS('MUSD26-30'!B:B,'MUSD26-30'!A:A,ListaUsinas!E1620))</f>
        <v>80</v>
      </c>
      <c r="M1620" s="117">
        <f>IF(SUMIFS(MUSD!C:C,MUSD!A:A,ListaUsinas!E1620)=0,"",SUMIFS(MUSD!C:C,MUSD!A:A,ListaUsinas!E1620))</f>
        <v>80</v>
      </c>
      <c r="N1620" s="46" t="s">
        <v>7928</v>
      </c>
      <c r="O1620" s="50"/>
      <c r="P1620" s="79"/>
      <c r="Q1620" s="79"/>
      <c r="R1620" s="79"/>
      <c r="S1620" s="79"/>
      <c r="T1620" s="79"/>
      <c r="U1620" s="79"/>
      <c r="V1620" s="79"/>
      <c r="W1620" s="78"/>
      <c r="Y1620" s="1"/>
      <c r="Z1620" s="1"/>
      <c r="AA1620" s="1"/>
      <c r="AB1620" s="1"/>
      <c r="AC1620" s="1"/>
      <c r="AD1620" s="1"/>
      <c r="AE1620" s="1"/>
      <c r="AF1620" s="1"/>
      <c r="AG1620" s="1"/>
      <c r="AH1620" s="1"/>
    </row>
    <row r="1621" spans="1:34" x14ac:dyDescent="0.25">
      <c r="A1621" s="3" t="s">
        <v>6601</v>
      </c>
      <c r="B1621" s="48" t="s">
        <v>5112</v>
      </c>
      <c r="C1621" s="8" t="s">
        <v>6134</v>
      </c>
      <c r="D1621" s="14" t="s">
        <v>6135</v>
      </c>
      <c r="E1621" s="14" t="str">
        <f t="shared" si="25"/>
        <v>074637</v>
      </c>
      <c r="F1621" s="3" t="s">
        <v>4512</v>
      </c>
      <c r="G1621" s="3" t="s">
        <v>6599</v>
      </c>
      <c r="H1621" s="3" t="s">
        <v>7</v>
      </c>
      <c r="I1621" s="3" t="str">
        <f>IFERROR(VLOOKUP(E1621,[2]Sheet1!$C:$D,2,0),"TIPO III - Não classificada")</f>
        <v>TIPO III - Não classificada</v>
      </c>
      <c r="J1621" s="3"/>
      <c r="K1621" s="86">
        <v>46357</v>
      </c>
      <c r="L1621" s="117" t="str">
        <f>IF(SUMIFS('MUSD26-30'!B:B,'MUSD26-30'!A:A,ListaUsinas!E1621)=0,"",SUMIFS('MUSD26-30'!B:B,'MUSD26-30'!A:A,ListaUsinas!E1621))</f>
        <v/>
      </c>
      <c r="M1621" s="117" t="str">
        <f>IF(SUMIFS(MUSD!C:C,MUSD!A:A,ListaUsinas!E1621)=0,"",SUMIFS(MUSD!C:C,MUSD!A:A,ListaUsinas!E1621))</f>
        <v/>
      </c>
      <c r="N1621" s="46" t="s">
        <v>8653</v>
      </c>
      <c r="O1621" s="50"/>
      <c r="P1621" s="79"/>
      <c r="Q1621" s="79"/>
      <c r="R1621" s="79"/>
      <c r="S1621" s="79"/>
      <c r="T1621" s="79"/>
      <c r="U1621" s="79"/>
      <c r="V1621" s="79"/>
      <c r="W1621" s="78"/>
      <c r="Y1621" s="1"/>
      <c r="Z1621" s="1"/>
      <c r="AA1621" s="1"/>
      <c r="AB1621" s="1"/>
      <c r="AC1621" s="1"/>
      <c r="AD1621" s="1"/>
      <c r="AE1621" s="1"/>
      <c r="AF1621" s="1"/>
      <c r="AG1621" s="1"/>
      <c r="AH1621" s="1"/>
    </row>
    <row r="1622" spans="1:34" x14ac:dyDescent="0.25">
      <c r="A1622" s="3" t="s">
        <v>6634</v>
      </c>
      <c r="B1622" s="48" t="s">
        <v>3929</v>
      </c>
      <c r="C1622" s="8" t="s">
        <v>6156</v>
      </c>
      <c r="D1622" s="14" t="s">
        <v>6161</v>
      </c>
      <c r="E1622" s="14" t="str">
        <f t="shared" si="25"/>
        <v>029682</v>
      </c>
      <c r="F1622" s="3" t="s">
        <v>3939</v>
      </c>
      <c r="G1622" s="3" t="s">
        <v>6599</v>
      </c>
      <c r="H1622" s="3" t="s">
        <v>6</v>
      </c>
      <c r="I1622" s="3" t="str">
        <f>IFERROR(VLOOKUP(E1622,[2]Sheet1!$C:$D,2,0),"TIPO III - Não classificada")</f>
        <v>TIPO III - Não classificada</v>
      </c>
      <c r="J1622" s="3">
        <v>47130</v>
      </c>
      <c r="K1622" s="86">
        <v>46844</v>
      </c>
      <c r="L1622" s="117" t="str">
        <f>IF(SUMIFS('MUSD26-30'!B:B,'MUSD26-30'!A:A,ListaUsinas!E1622)=0,"",SUMIFS('MUSD26-30'!B:B,'MUSD26-30'!A:A,ListaUsinas!E1622))</f>
        <v/>
      </c>
      <c r="M1622" s="117">
        <f>IF(SUMIFS(MUSD!C:C,MUSD!A:A,ListaUsinas!E1622)=0,"",SUMIFS(MUSD!C:C,MUSD!A:A,ListaUsinas!E1622))</f>
        <v>30</v>
      </c>
      <c r="N1622" s="46" t="s">
        <v>8529</v>
      </c>
      <c r="O1622" s="50"/>
      <c r="P1622" s="79"/>
      <c r="Q1622" s="79"/>
      <c r="R1622" s="79"/>
      <c r="S1622" s="79"/>
      <c r="T1622" s="79"/>
      <c r="U1622" s="79"/>
      <c r="V1622" s="79"/>
      <c r="W1622" s="78"/>
      <c r="Y1622" s="1"/>
      <c r="Z1622" s="1"/>
      <c r="AA1622" s="1"/>
      <c r="AB1622" s="1"/>
      <c r="AC1622" s="1"/>
      <c r="AD1622" s="1"/>
      <c r="AE1622" s="1"/>
      <c r="AF1622" s="1"/>
      <c r="AG1622" s="1"/>
      <c r="AH1622" s="1"/>
    </row>
    <row r="1623" spans="1:34" x14ac:dyDescent="0.25">
      <c r="A1623" s="3" t="s">
        <v>6601</v>
      </c>
      <c r="B1623" s="48" t="s">
        <v>3929</v>
      </c>
      <c r="C1623" s="8" t="s">
        <v>6157</v>
      </c>
      <c r="D1623" s="14" t="s">
        <v>6162</v>
      </c>
      <c r="E1623" s="14" t="str">
        <f t="shared" si="25"/>
        <v>051691</v>
      </c>
      <c r="F1623" s="3" t="s">
        <v>4827</v>
      </c>
      <c r="G1623" s="3" t="s">
        <v>6599</v>
      </c>
      <c r="H1623" s="3" t="s">
        <v>7</v>
      </c>
      <c r="I1623" s="3" t="str">
        <f>IFERROR(VLOOKUP(E1623,[2]Sheet1!$C:$D,2,0),"TIPO III - Não classificada")</f>
        <v>TIPO II-B</v>
      </c>
      <c r="J1623" s="3"/>
      <c r="K1623" s="86">
        <v>46419</v>
      </c>
      <c r="L1623" s="117" t="str">
        <f>IF(SUMIFS('MUSD26-30'!B:B,'MUSD26-30'!A:A,ListaUsinas!E1623)=0,"",SUMIFS('MUSD26-30'!B:B,'MUSD26-30'!A:A,ListaUsinas!E1623))</f>
        <v/>
      </c>
      <c r="M1623" s="117" t="str">
        <f>IF(SUMIFS(MUSD!C:C,MUSD!A:A,ListaUsinas!E1623)=0,"",SUMIFS(MUSD!C:C,MUSD!A:A,ListaUsinas!E1623))</f>
        <v/>
      </c>
      <c r="N1623" s="46"/>
      <c r="O1623" s="50"/>
      <c r="P1623" s="79"/>
      <c r="Q1623" s="79"/>
      <c r="R1623" s="79"/>
      <c r="S1623" s="79"/>
      <c r="T1623" s="79"/>
      <c r="U1623" s="79"/>
      <c r="V1623" s="79"/>
      <c r="W1623" s="78"/>
      <c r="Y1623" s="1"/>
      <c r="Z1623" s="1"/>
      <c r="AA1623" s="1"/>
      <c r="AB1623" s="1"/>
      <c r="AC1623" s="1"/>
      <c r="AD1623" s="1"/>
      <c r="AE1623" s="1"/>
      <c r="AF1623" s="1"/>
      <c r="AG1623" s="1"/>
      <c r="AH1623" s="1"/>
    </row>
    <row r="1624" spans="1:34" x14ac:dyDescent="0.25">
      <c r="A1624" s="3" t="s">
        <v>6601</v>
      </c>
      <c r="B1624" s="48" t="s">
        <v>3929</v>
      </c>
      <c r="C1624" s="8" t="s">
        <v>717</v>
      </c>
      <c r="D1624" s="14" t="s">
        <v>718</v>
      </c>
      <c r="E1624" s="14" t="str">
        <f t="shared" si="25"/>
        <v>047430</v>
      </c>
      <c r="F1624" s="3" t="s">
        <v>1861</v>
      </c>
      <c r="G1624" s="3" t="s">
        <v>6600</v>
      </c>
      <c r="H1624" s="3" t="s">
        <v>7</v>
      </c>
      <c r="I1624" s="3" t="str">
        <f>IFERROR(VLOOKUP(E1624,[2]Sheet1!$C:$D,2,0),"TIPO III - Não classificada")</f>
        <v>TIPO III - Não classificada</v>
      </c>
      <c r="J1624" s="3"/>
      <c r="K1624" s="86">
        <v>47665</v>
      </c>
      <c r="L1624" s="117" t="str">
        <f>IF(SUMIFS('MUSD26-30'!B:B,'MUSD26-30'!A:A,ListaUsinas!E1624)=0,"",SUMIFS('MUSD26-30'!B:B,'MUSD26-30'!A:A,ListaUsinas!E1624))</f>
        <v/>
      </c>
      <c r="M1624" s="117" t="str">
        <f>IF(SUMIFS(MUSD!C:C,MUSD!A:A,ListaUsinas!E1624)=0,"",SUMIFS(MUSD!C:C,MUSD!A:A,ListaUsinas!E1624))</f>
        <v/>
      </c>
      <c r="N1624" s="46" t="s">
        <v>8530</v>
      </c>
      <c r="O1624" s="50"/>
      <c r="P1624" s="79"/>
      <c r="Q1624" s="79"/>
      <c r="R1624" s="79"/>
      <c r="S1624" s="79"/>
      <c r="T1624" s="79"/>
      <c r="U1624" s="79"/>
      <c r="V1624" s="79"/>
      <c r="W1624" s="78"/>
      <c r="Y1624" s="1"/>
      <c r="Z1624" s="1"/>
      <c r="AA1624" s="1"/>
      <c r="AB1624" s="1"/>
      <c r="AC1624" s="1"/>
      <c r="AD1624" s="1"/>
      <c r="AE1624" s="1"/>
      <c r="AF1624" s="1"/>
      <c r="AG1624" s="1"/>
      <c r="AH1624" s="1"/>
    </row>
    <row r="1625" spans="1:34" x14ac:dyDescent="0.25">
      <c r="A1625" s="3" t="s">
        <v>6601</v>
      </c>
      <c r="B1625" s="48" t="s">
        <v>5112</v>
      </c>
      <c r="C1625" s="8" t="s">
        <v>4643</v>
      </c>
      <c r="D1625" s="14" t="s">
        <v>4644</v>
      </c>
      <c r="E1625" s="14" t="str">
        <f t="shared" si="25"/>
        <v>035554</v>
      </c>
      <c r="F1625" s="3" t="s">
        <v>4678</v>
      </c>
      <c r="G1625" s="3" t="s">
        <v>6600</v>
      </c>
      <c r="H1625" s="3" t="s">
        <v>7</v>
      </c>
      <c r="I1625" s="3" t="str">
        <f>IFERROR(VLOOKUP(E1625,[2]Sheet1!$C:$D,2,0),"TIPO III - Não classificada")</f>
        <v>TIPO III - Não classificada</v>
      </c>
      <c r="J1625" s="3"/>
      <c r="K1625" s="43">
        <v>47665</v>
      </c>
      <c r="L1625" s="117" t="str">
        <f>IF(SUMIFS('MUSD26-30'!B:B,'MUSD26-30'!A:A,ListaUsinas!E1625)=0,"",SUMIFS('MUSD26-30'!B:B,'MUSD26-30'!A:A,ListaUsinas!E1625))</f>
        <v/>
      </c>
      <c r="M1625" s="117" t="str">
        <f>IF(SUMIFS(MUSD!C:C,MUSD!A:A,ListaUsinas!E1625)=0,"",SUMIFS(MUSD!C:C,MUSD!A:A,ListaUsinas!E1625))</f>
        <v/>
      </c>
      <c r="N1625" s="46" t="s">
        <v>8560</v>
      </c>
      <c r="O1625" s="50"/>
      <c r="P1625" s="79"/>
      <c r="Q1625" s="79"/>
      <c r="R1625" s="79"/>
      <c r="S1625" s="79"/>
      <c r="T1625" s="79"/>
      <c r="U1625" s="79"/>
      <c r="V1625" s="79"/>
      <c r="W1625" s="78"/>
      <c r="Y1625" s="1"/>
      <c r="Z1625" s="1"/>
      <c r="AA1625" s="1"/>
      <c r="AB1625" s="1"/>
      <c r="AC1625" s="1"/>
      <c r="AD1625" s="1"/>
      <c r="AE1625" s="1"/>
      <c r="AF1625" s="1"/>
      <c r="AG1625" s="1"/>
      <c r="AH1625" s="1"/>
    </row>
    <row r="1626" spans="1:34" x14ac:dyDescent="0.25">
      <c r="A1626" s="3" t="s">
        <v>6635</v>
      </c>
      <c r="B1626" s="48" t="s">
        <v>3929</v>
      </c>
      <c r="C1626" s="46" t="s">
        <v>442</v>
      </c>
      <c r="D1626" s="18" t="s">
        <v>443</v>
      </c>
      <c r="E1626" s="14" t="str">
        <f t="shared" si="25"/>
        <v>000475</v>
      </c>
      <c r="F1626" s="3" t="s">
        <v>489</v>
      </c>
      <c r="G1626" s="3" t="s">
        <v>940</v>
      </c>
      <c r="H1626" s="3" t="s">
        <v>7</v>
      </c>
      <c r="I1626" s="3" t="str">
        <f>IFERROR(VLOOKUP(E1626,[2]Sheet1!$C:$D,2,0),"TIPO III - Não classificada")</f>
        <v>TIPO III</v>
      </c>
      <c r="J1626" s="3">
        <v>46883</v>
      </c>
      <c r="K1626" s="86"/>
      <c r="L1626" s="117">
        <f>IF(SUMIFS('MUSD26-30'!B:B,'MUSD26-30'!A:A,ListaUsinas!E1626)=0,"",SUMIFS('MUSD26-30'!B:B,'MUSD26-30'!A:A,ListaUsinas!E1626))</f>
        <v>0.92</v>
      </c>
      <c r="M1626" s="117">
        <f>IF(SUMIFS(MUSD!C:C,MUSD!A:A,ListaUsinas!E1626)=0,"",SUMIFS(MUSD!C:C,MUSD!A:A,ListaUsinas!E1626))</f>
        <v>0.92</v>
      </c>
      <c r="N1626" s="46" t="s">
        <v>8161</v>
      </c>
      <c r="O1626" s="50"/>
      <c r="P1626" s="79"/>
      <c r="Q1626" s="79"/>
      <c r="R1626" s="79"/>
      <c r="S1626" s="79"/>
      <c r="T1626" s="79"/>
      <c r="U1626" s="79"/>
      <c r="V1626" s="79"/>
      <c r="W1626" s="78"/>
      <c r="Y1626" s="1"/>
      <c r="Z1626" s="1"/>
      <c r="AA1626" s="1"/>
      <c r="AB1626" s="1"/>
      <c r="AC1626" s="1"/>
      <c r="AD1626" s="1"/>
      <c r="AE1626" s="1"/>
      <c r="AF1626" s="1"/>
      <c r="AG1626" s="1"/>
      <c r="AH1626" s="1"/>
    </row>
    <row r="1627" spans="1:34" x14ac:dyDescent="0.25">
      <c r="A1627" s="3" t="s">
        <v>6635</v>
      </c>
      <c r="B1627" s="48" t="s">
        <v>3929</v>
      </c>
      <c r="C1627" s="81" t="s">
        <v>230</v>
      </c>
      <c r="D1627" s="14" t="s">
        <v>449</v>
      </c>
      <c r="E1627" s="14" t="str">
        <f t="shared" si="25"/>
        <v>030781</v>
      </c>
      <c r="F1627" s="3" t="s">
        <v>489</v>
      </c>
      <c r="G1627" s="3" t="s">
        <v>940</v>
      </c>
      <c r="H1627" s="3" t="s">
        <v>7</v>
      </c>
      <c r="I1627" s="3" t="str">
        <f>IFERROR(VLOOKUP(E1627,[2]Sheet1!$C:$D,2,0),"TIPO III - Não classificada")</f>
        <v>TIPO III - Não classificada</v>
      </c>
      <c r="J1627" s="3">
        <v>348</v>
      </c>
      <c r="K1627" s="86"/>
      <c r="L1627" s="117">
        <f>IF(SUMIFS('MUSD26-30'!B:B,'MUSD26-30'!A:A,ListaUsinas!E1627)=0,"",SUMIFS('MUSD26-30'!B:B,'MUSD26-30'!A:A,ListaUsinas!E1627))</f>
        <v>1</v>
      </c>
      <c r="M1627" s="117">
        <f>IF(SUMIFS(MUSD!C:C,MUSD!A:A,ListaUsinas!E1627)=0,"",SUMIFS(MUSD!C:C,MUSD!A:A,ListaUsinas!E1627))</f>
        <v>1</v>
      </c>
      <c r="N1627" s="46" t="s">
        <v>8161</v>
      </c>
      <c r="O1627" s="50"/>
      <c r="P1627" s="79"/>
      <c r="Q1627" s="79"/>
      <c r="R1627" s="79"/>
      <c r="S1627" s="79"/>
      <c r="T1627" s="79"/>
      <c r="U1627" s="79"/>
      <c r="V1627" s="79"/>
      <c r="W1627" s="78"/>
      <c r="Y1627" s="1"/>
      <c r="Z1627" s="1"/>
      <c r="AA1627" s="1"/>
      <c r="AB1627" s="1"/>
      <c r="AC1627" s="1"/>
      <c r="AD1627" s="1"/>
      <c r="AE1627" s="1"/>
      <c r="AF1627" s="1"/>
      <c r="AG1627" s="1"/>
      <c r="AH1627" s="1"/>
    </row>
    <row r="1628" spans="1:34" x14ac:dyDescent="0.25">
      <c r="A1628" s="3" t="s">
        <v>6635</v>
      </c>
      <c r="B1628" s="48" t="s">
        <v>3929</v>
      </c>
      <c r="C1628" s="81" t="s">
        <v>453</v>
      </c>
      <c r="D1628" s="14" t="s">
        <v>454</v>
      </c>
      <c r="E1628" s="14" t="str">
        <f t="shared" si="25"/>
        <v>030954</v>
      </c>
      <c r="F1628" s="3" t="s">
        <v>489</v>
      </c>
      <c r="G1628" s="3" t="s">
        <v>940</v>
      </c>
      <c r="H1628" s="3" t="s">
        <v>7</v>
      </c>
      <c r="I1628" s="3" t="str">
        <f>IFERROR(VLOOKUP(E1628,[2]Sheet1!$C:$D,2,0),"TIPO III - Não classificada")</f>
        <v>TIPO III - Não classificada</v>
      </c>
      <c r="J1628" s="3">
        <v>1532</v>
      </c>
      <c r="K1628" s="86"/>
      <c r="L1628" s="117">
        <f>IF(SUMIFS('MUSD26-30'!B:B,'MUSD26-30'!A:A,ListaUsinas!E1628)=0,"",SUMIFS('MUSD26-30'!B:B,'MUSD26-30'!A:A,ListaUsinas!E1628))</f>
        <v>1</v>
      </c>
      <c r="M1628" s="117">
        <f>IF(SUMIFS(MUSD!C:C,MUSD!A:A,ListaUsinas!E1628)=0,"",SUMIFS(MUSD!C:C,MUSD!A:A,ListaUsinas!E1628))</f>
        <v>1</v>
      </c>
      <c r="N1628" s="46" t="s">
        <v>8161</v>
      </c>
      <c r="O1628" s="50"/>
      <c r="P1628" s="79"/>
      <c r="Q1628" s="79"/>
      <c r="R1628" s="79"/>
      <c r="S1628" s="79"/>
      <c r="T1628" s="79"/>
      <c r="U1628" s="79"/>
      <c r="V1628" s="79"/>
      <c r="W1628" s="78"/>
      <c r="Y1628" s="1"/>
      <c r="Z1628" s="1"/>
      <c r="AA1628" s="1"/>
      <c r="AB1628" s="1"/>
      <c r="AC1628" s="1"/>
      <c r="AD1628" s="1"/>
      <c r="AE1628" s="1"/>
      <c r="AF1628" s="1"/>
      <c r="AG1628" s="1"/>
      <c r="AH1628" s="1"/>
    </row>
    <row r="1629" spans="1:34" x14ac:dyDescent="0.25">
      <c r="A1629" s="3" t="s">
        <v>6635</v>
      </c>
      <c r="B1629" s="48" t="s">
        <v>3929</v>
      </c>
      <c r="C1629" s="46" t="s">
        <v>455</v>
      </c>
      <c r="D1629" s="14" t="s">
        <v>456</v>
      </c>
      <c r="E1629" s="14" t="str">
        <f t="shared" si="25"/>
        <v>030404</v>
      </c>
      <c r="F1629" s="3" t="s">
        <v>489</v>
      </c>
      <c r="G1629" s="3" t="s">
        <v>940</v>
      </c>
      <c r="H1629" s="3" t="s">
        <v>7</v>
      </c>
      <c r="I1629" s="3" t="str">
        <f>IFERROR(VLOOKUP(E1629,[2]Sheet1!$C:$D,2,0),"TIPO III - Não classificada")</f>
        <v>TIPO III - Não classificada</v>
      </c>
      <c r="J1629" s="3">
        <v>1570</v>
      </c>
      <c r="K1629" s="86"/>
      <c r="L1629" s="117">
        <f>IF(SUMIFS('MUSD26-30'!B:B,'MUSD26-30'!A:A,ListaUsinas!E1629)=0,"",SUMIFS('MUSD26-30'!B:B,'MUSD26-30'!A:A,ListaUsinas!E1629))</f>
        <v>1</v>
      </c>
      <c r="M1629" s="117">
        <f>IF(SUMIFS(MUSD!C:C,MUSD!A:A,ListaUsinas!E1629)=0,"",SUMIFS(MUSD!C:C,MUSD!A:A,ListaUsinas!E1629))</f>
        <v>1</v>
      </c>
      <c r="N1629" s="46" t="s">
        <v>8161</v>
      </c>
      <c r="O1629" s="50"/>
      <c r="P1629" s="79"/>
      <c r="Q1629" s="79"/>
      <c r="R1629" s="79"/>
      <c r="S1629" s="79"/>
      <c r="T1629" s="79"/>
      <c r="U1629" s="79"/>
      <c r="V1629" s="79"/>
      <c r="W1629" s="78"/>
      <c r="Y1629" s="1"/>
      <c r="Z1629" s="1"/>
      <c r="AA1629" s="1"/>
      <c r="AB1629" s="1"/>
      <c r="AC1629" s="1"/>
      <c r="AD1629" s="1"/>
      <c r="AE1629" s="1"/>
      <c r="AF1629" s="1"/>
      <c r="AG1629" s="1"/>
      <c r="AH1629" s="1"/>
    </row>
    <row r="1630" spans="1:34" x14ac:dyDescent="0.25">
      <c r="A1630" s="3" t="s">
        <v>6635</v>
      </c>
      <c r="B1630" s="48" t="s">
        <v>3929</v>
      </c>
      <c r="C1630" s="46" t="s">
        <v>457</v>
      </c>
      <c r="D1630" s="14" t="s">
        <v>458</v>
      </c>
      <c r="E1630" s="14" t="str">
        <f t="shared" si="25"/>
        <v>030689</v>
      </c>
      <c r="F1630" s="3" t="s">
        <v>489</v>
      </c>
      <c r="G1630" s="3" t="s">
        <v>940</v>
      </c>
      <c r="H1630" s="3" t="s">
        <v>7</v>
      </c>
      <c r="I1630" s="3" t="str">
        <f>IFERROR(VLOOKUP(E1630,[2]Sheet1!$C:$D,2,0),"TIPO III - Não classificada")</f>
        <v>TIPO III - Não classificada</v>
      </c>
      <c r="J1630" s="3">
        <v>1570</v>
      </c>
      <c r="K1630" s="86"/>
      <c r="L1630" s="117">
        <f>IF(SUMIFS('MUSD26-30'!B:B,'MUSD26-30'!A:A,ListaUsinas!E1630)=0,"",SUMIFS('MUSD26-30'!B:B,'MUSD26-30'!A:A,ListaUsinas!E1630))</f>
        <v>1</v>
      </c>
      <c r="M1630" s="117">
        <f>IF(SUMIFS(MUSD!C:C,MUSD!A:A,ListaUsinas!E1630)=0,"",SUMIFS(MUSD!C:C,MUSD!A:A,ListaUsinas!E1630))</f>
        <v>1</v>
      </c>
      <c r="N1630" s="46" t="s">
        <v>8161</v>
      </c>
      <c r="O1630" s="50"/>
      <c r="P1630" s="79"/>
      <c r="Q1630" s="79"/>
      <c r="R1630" s="79"/>
      <c r="S1630" s="79"/>
      <c r="T1630" s="79"/>
      <c r="U1630" s="79"/>
      <c r="V1630" s="79"/>
      <c r="W1630" s="78"/>
      <c r="Y1630" s="1"/>
      <c r="Z1630" s="1"/>
      <c r="AA1630" s="1"/>
      <c r="AB1630" s="1"/>
      <c r="AC1630" s="1"/>
      <c r="AD1630" s="1"/>
      <c r="AE1630" s="1"/>
      <c r="AF1630" s="1"/>
      <c r="AG1630" s="1"/>
      <c r="AH1630" s="1"/>
    </row>
    <row r="1631" spans="1:34" x14ac:dyDescent="0.25">
      <c r="A1631" s="3" t="s">
        <v>6635</v>
      </c>
      <c r="B1631" s="48" t="s">
        <v>3929</v>
      </c>
      <c r="C1631" s="46" t="s">
        <v>462</v>
      </c>
      <c r="D1631" s="14" t="s">
        <v>463</v>
      </c>
      <c r="E1631" s="14" t="str">
        <f t="shared" si="25"/>
        <v>030757</v>
      </c>
      <c r="F1631" s="3" t="s">
        <v>489</v>
      </c>
      <c r="G1631" s="3" t="s">
        <v>940</v>
      </c>
      <c r="H1631" s="3" t="s">
        <v>7</v>
      </c>
      <c r="I1631" s="3" t="str">
        <f>IFERROR(VLOOKUP(E1631,[2]Sheet1!$C:$D,2,0),"TIPO III - Não classificada")</f>
        <v>TIPO III</v>
      </c>
      <c r="J1631" s="3">
        <v>4031</v>
      </c>
      <c r="K1631" s="86"/>
      <c r="L1631" s="117">
        <f>IF(SUMIFS('MUSD26-30'!B:B,'MUSD26-30'!A:A,ListaUsinas!E1631)=0,"",SUMIFS('MUSD26-30'!B:B,'MUSD26-30'!A:A,ListaUsinas!E1631))</f>
        <v>3.9</v>
      </c>
      <c r="M1631" s="117">
        <f>IF(SUMIFS(MUSD!C:C,MUSD!A:A,ListaUsinas!E1631)=0,"",SUMIFS(MUSD!C:C,MUSD!A:A,ListaUsinas!E1631))</f>
        <v>3.9</v>
      </c>
      <c r="N1631" s="46" t="s">
        <v>8161</v>
      </c>
      <c r="O1631" s="50"/>
      <c r="P1631" s="79"/>
      <c r="Q1631" s="79"/>
      <c r="R1631" s="79"/>
      <c r="S1631" s="79"/>
      <c r="T1631" s="79"/>
      <c r="U1631" s="79"/>
      <c r="V1631" s="79"/>
      <c r="W1631" s="78"/>
      <c r="Y1631" s="1"/>
      <c r="Z1631" s="1"/>
      <c r="AA1631" s="1"/>
      <c r="AB1631" s="1"/>
      <c r="AC1631" s="1"/>
      <c r="AD1631" s="1"/>
      <c r="AE1631" s="1"/>
      <c r="AF1631" s="1"/>
      <c r="AG1631" s="1"/>
      <c r="AH1631" s="1"/>
    </row>
    <row r="1632" spans="1:34" x14ac:dyDescent="0.25">
      <c r="A1632" s="3" t="s">
        <v>6635</v>
      </c>
      <c r="B1632" s="48" t="s">
        <v>3929</v>
      </c>
      <c r="C1632" s="46" t="s">
        <v>464</v>
      </c>
      <c r="D1632" s="14" t="s">
        <v>465</v>
      </c>
      <c r="E1632" s="14" t="str">
        <f t="shared" si="25"/>
        <v>031144</v>
      </c>
      <c r="F1632" s="3" t="s">
        <v>489</v>
      </c>
      <c r="G1632" s="3" t="s">
        <v>940</v>
      </c>
      <c r="H1632" s="3" t="s">
        <v>7</v>
      </c>
      <c r="I1632" s="3" t="str">
        <f>IFERROR(VLOOKUP(E1632,[2]Sheet1!$C:$D,2,0),"TIPO III - Não classificada")</f>
        <v>TIPO III</v>
      </c>
      <c r="J1632" s="3">
        <v>46923</v>
      </c>
      <c r="K1632" s="86"/>
      <c r="L1632" s="117">
        <f>IF(SUMIFS('MUSD26-30'!B:B,'MUSD26-30'!A:A,ListaUsinas!E1632)=0,"",SUMIFS('MUSD26-30'!B:B,'MUSD26-30'!A:A,ListaUsinas!E1632))</f>
        <v>3</v>
      </c>
      <c r="M1632" s="117">
        <f>IF(SUMIFS(MUSD!C:C,MUSD!A:A,ListaUsinas!E1632)=0,"",SUMIFS(MUSD!C:C,MUSD!A:A,ListaUsinas!E1632))</f>
        <v>3</v>
      </c>
      <c r="N1632" s="46" t="s">
        <v>8161</v>
      </c>
      <c r="O1632" s="50"/>
      <c r="P1632" s="79"/>
      <c r="Q1632" s="79"/>
      <c r="R1632" s="79"/>
      <c r="S1632" s="79"/>
      <c r="T1632" s="79"/>
      <c r="U1632" s="79"/>
      <c r="V1632" s="79"/>
      <c r="W1632" s="78"/>
      <c r="Y1632" s="1"/>
      <c r="Z1632" s="1"/>
      <c r="AA1632" s="1"/>
      <c r="AB1632" s="1"/>
      <c r="AC1632" s="1"/>
      <c r="AD1632" s="1"/>
      <c r="AE1632" s="1"/>
      <c r="AF1632" s="1"/>
      <c r="AG1632" s="1"/>
      <c r="AH1632" s="1"/>
    </row>
    <row r="1633" spans="1:34" x14ac:dyDescent="0.25">
      <c r="A1633" s="3" t="s">
        <v>6635</v>
      </c>
      <c r="B1633" s="48" t="s">
        <v>3929</v>
      </c>
      <c r="C1633" s="46" t="s">
        <v>468</v>
      </c>
      <c r="D1633" s="14" t="s">
        <v>469</v>
      </c>
      <c r="E1633" s="14" t="str">
        <f t="shared" si="25"/>
        <v>031007</v>
      </c>
      <c r="F1633" s="3" t="s">
        <v>489</v>
      </c>
      <c r="G1633" s="3" t="s">
        <v>940</v>
      </c>
      <c r="H1633" s="3" t="s">
        <v>7</v>
      </c>
      <c r="I1633" s="3" t="str">
        <f>IFERROR(VLOOKUP(E1633,[2]Sheet1!$C:$D,2,0),"TIPO III - Não classificada")</f>
        <v>TIPO III - Não classificada</v>
      </c>
      <c r="J1633" s="3">
        <v>46923</v>
      </c>
      <c r="K1633" s="86"/>
      <c r="L1633" s="117">
        <f>IF(SUMIFS('MUSD26-30'!B:B,'MUSD26-30'!A:A,ListaUsinas!E1633)=0,"",SUMIFS('MUSD26-30'!B:B,'MUSD26-30'!A:A,ListaUsinas!E1633))</f>
        <v>1</v>
      </c>
      <c r="M1633" s="117">
        <f>IF(SUMIFS(MUSD!C:C,MUSD!A:A,ListaUsinas!E1633)=0,"",SUMIFS(MUSD!C:C,MUSD!A:A,ListaUsinas!E1633))</f>
        <v>1</v>
      </c>
      <c r="N1633" s="46" t="s">
        <v>8161</v>
      </c>
      <c r="O1633" s="50"/>
      <c r="P1633" s="79"/>
      <c r="Q1633" s="79"/>
      <c r="R1633" s="79"/>
      <c r="S1633" s="79"/>
      <c r="T1633" s="79"/>
      <c r="U1633" s="79"/>
      <c r="V1633" s="79"/>
      <c r="W1633" s="78"/>
      <c r="Y1633" s="1"/>
      <c r="Z1633" s="1"/>
      <c r="AA1633" s="1"/>
      <c r="AB1633" s="1"/>
      <c r="AC1633" s="1"/>
      <c r="AD1633" s="1"/>
      <c r="AE1633" s="1"/>
      <c r="AF1633" s="1"/>
      <c r="AG1633" s="1"/>
      <c r="AH1633" s="1"/>
    </row>
    <row r="1634" spans="1:34" x14ac:dyDescent="0.25">
      <c r="A1634" s="3" t="s">
        <v>6635</v>
      </c>
      <c r="B1634" s="48" t="s">
        <v>3929</v>
      </c>
      <c r="C1634" s="46" t="s">
        <v>470</v>
      </c>
      <c r="D1634" s="14" t="s">
        <v>471</v>
      </c>
      <c r="E1634" s="14" t="str">
        <f t="shared" si="25"/>
        <v>030935</v>
      </c>
      <c r="F1634" s="3" t="s">
        <v>489</v>
      </c>
      <c r="G1634" s="3" t="s">
        <v>940</v>
      </c>
      <c r="H1634" s="3" t="s">
        <v>7</v>
      </c>
      <c r="I1634" s="3" t="str">
        <f>IFERROR(VLOOKUP(E1634,[2]Sheet1!$C:$D,2,0),"TIPO III - Não classificada")</f>
        <v>TIPO III - Não classificada</v>
      </c>
      <c r="J1634" s="3">
        <v>46923</v>
      </c>
      <c r="K1634" s="86"/>
      <c r="L1634" s="117">
        <f>IF(SUMIFS('MUSD26-30'!B:B,'MUSD26-30'!A:A,ListaUsinas!E1634)=0,"",SUMIFS('MUSD26-30'!B:B,'MUSD26-30'!A:A,ListaUsinas!E1634))</f>
        <v>1</v>
      </c>
      <c r="M1634" s="117">
        <f>IF(SUMIFS(MUSD!C:C,MUSD!A:A,ListaUsinas!E1634)=0,"",SUMIFS(MUSD!C:C,MUSD!A:A,ListaUsinas!E1634))</f>
        <v>1</v>
      </c>
      <c r="N1634" s="46" t="s">
        <v>8161</v>
      </c>
      <c r="O1634" s="50"/>
      <c r="P1634" s="79"/>
      <c r="Q1634" s="79"/>
      <c r="R1634" s="79"/>
      <c r="S1634" s="79"/>
      <c r="T1634" s="79"/>
      <c r="U1634" s="79"/>
      <c r="V1634" s="79"/>
      <c r="W1634" s="78"/>
      <c r="Y1634" s="1"/>
      <c r="Z1634" s="1"/>
      <c r="AA1634" s="1"/>
      <c r="AB1634" s="1"/>
      <c r="AC1634" s="1"/>
      <c r="AD1634" s="1"/>
      <c r="AE1634" s="1"/>
      <c r="AF1634" s="1"/>
      <c r="AG1634" s="1"/>
      <c r="AH1634" s="1"/>
    </row>
    <row r="1635" spans="1:34" x14ac:dyDescent="0.25">
      <c r="A1635" s="3" t="s">
        <v>6635</v>
      </c>
      <c r="B1635" s="48" t="s">
        <v>3929</v>
      </c>
      <c r="C1635" s="81" t="s">
        <v>472</v>
      </c>
      <c r="D1635" s="5" t="s">
        <v>473</v>
      </c>
      <c r="E1635" s="14" t="str">
        <f t="shared" si="25"/>
        <v>031089</v>
      </c>
      <c r="F1635" s="3" t="s">
        <v>489</v>
      </c>
      <c r="G1635" s="3" t="s">
        <v>940</v>
      </c>
      <c r="H1635" s="3" t="s">
        <v>7</v>
      </c>
      <c r="I1635" s="3" t="str">
        <f>IFERROR(VLOOKUP(E1635,[2]Sheet1!$C:$D,2,0),"TIPO III - Não classificada")</f>
        <v>TIPO III</v>
      </c>
      <c r="J1635" s="3">
        <v>46932</v>
      </c>
      <c r="K1635" s="86"/>
      <c r="L1635" s="117">
        <f>IF(SUMIFS('MUSD26-30'!B:B,'MUSD26-30'!A:A,ListaUsinas!E1635)=0,"",SUMIFS('MUSD26-30'!B:B,'MUSD26-30'!A:A,ListaUsinas!E1635))</f>
        <v>1</v>
      </c>
      <c r="M1635" s="117">
        <f>IF(SUMIFS(MUSD!C:C,MUSD!A:A,ListaUsinas!E1635)=0,"",SUMIFS(MUSD!C:C,MUSD!A:A,ListaUsinas!E1635))</f>
        <v>1</v>
      </c>
      <c r="N1635" s="46" t="s">
        <v>8161</v>
      </c>
      <c r="O1635" s="50"/>
      <c r="P1635" s="79"/>
      <c r="Q1635" s="79"/>
      <c r="R1635" s="79"/>
      <c r="S1635" s="79"/>
      <c r="T1635" s="79"/>
      <c r="U1635" s="79"/>
      <c r="V1635" s="79"/>
      <c r="W1635" s="78"/>
      <c r="Y1635" s="1"/>
      <c r="Z1635" s="1"/>
      <c r="AA1635" s="1"/>
      <c r="AB1635" s="1"/>
      <c r="AC1635" s="1"/>
      <c r="AD1635" s="1"/>
      <c r="AE1635" s="1"/>
      <c r="AF1635" s="1"/>
      <c r="AG1635" s="1"/>
      <c r="AH1635" s="1"/>
    </row>
    <row r="1636" spans="1:34" x14ac:dyDescent="0.25">
      <c r="A1636" s="3" t="s">
        <v>6635</v>
      </c>
      <c r="B1636" s="48" t="s">
        <v>3929</v>
      </c>
      <c r="C1636" s="46" t="s">
        <v>474</v>
      </c>
      <c r="D1636" s="18" t="s">
        <v>475</v>
      </c>
      <c r="E1636" s="14" t="str">
        <f t="shared" si="25"/>
        <v>031804</v>
      </c>
      <c r="F1636" s="3" t="s">
        <v>489</v>
      </c>
      <c r="G1636" s="3" t="s">
        <v>940</v>
      </c>
      <c r="H1636" s="3" t="s">
        <v>7</v>
      </c>
      <c r="I1636" s="3" t="str">
        <f>IFERROR(VLOOKUP(E1636,[2]Sheet1!$C:$D,2,0),"TIPO III - Não classificada")</f>
        <v>TIPO III</v>
      </c>
      <c r="J1636" s="3">
        <v>46941</v>
      </c>
      <c r="K1636" s="86"/>
      <c r="L1636" s="117">
        <f>IF(SUMIFS('MUSD26-30'!B:B,'MUSD26-30'!A:A,ListaUsinas!E1636)=0,"",SUMIFS('MUSD26-30'!B:B,'MUSD26-30'!A:A,ListaUsinas!E1636))</f>
        <v>0.5</v>
      </c>
      <c r="M1636" s="117">
        <f>IF(SUMIFS(MUSD!C:C,MUSD!A:A,ListaUsinas!E1636)=0,"",SUMIFS(MUSD!C:C,MUSD!A:A,ListaUsinas!E1636))</f>
        <v>0.5</v>
      </c>
      <c r="N1636" s="46" t="s">
        <v>8161</v>
      </c>
      <c r="O1636" s="50"/>
      <c r="P1636" s="79"/>
      <c r="Q1636" s="79"/>
      <c r="R1636" s="79"/>
      <c r="S1636" s="79"/>
      <c r="T1636" s="79"/>
      <c r="U1636" s="79"/>
      <c r="V1636" s="79"/>
      <c r="W1636" s="78"/>
      <c r="Y1636" s="1"/>
      <c r="Z1636" s="1"/>
      <c r="AA1636" s="1"/>
      <c r="AB1636" s="1"/>
      <c r="AC1636" s="1"/>
      <c r="AD1636" s="1"/>
      <c r="AE1636" s="1"/>
      <c r="AF1636" s="1"/>
      <c r="AG1636" s="1"/>
      <c r="AH1636" s="1"/>
    </row>
    <row r="1637" spans="1:34" x14ac:dyDescent="0.25">
      <c r="A1637" s="3" t="s">
        <v>6635</v>
      </c>
      <c r="B1637" s="48" t="s">
        <v>3929</v>
      </c>
      <c r="C1637" s="46" t="s">
        <v>476</v>
      </c>
      <c r="D1637" s="14" t="s">
        <v>477</v>
      </c>
      <c r="E1637" s="14" t="str">
        <f t="shared" si="25"/>
        <v>030245</v>
      </c>
      <c r="F1637" s="3" t="s">
        <v>489</v>
      </c>
      <c r="G1637" s="3" t="s">
        <v>940</v>
      </c>
      <c r="H1637" s="3" t="s">
        <v>7</v>
      </c>
      <c r="I1637" s="3" t="str">
        <f>IFERROR(VLOOKUP(E1637,[2]Sheet1!$C:$D,2,0),"TIPO III - Não classificada")</f>
        <v>TIPO III - Não classificada</v>
      </c>
      <c r="J1637" s="3">
        <v>46942</v>
      </c>
      <c r="K1637" s="86"/>
      <c r="L1637" s="117">
        <f>IF(SUMIFS('MUSD26-30'!B:B,'MUSD26-30'!A:A,ListaUsinas!E1637)=0,"",SUMIFS('MUSD26-30'!B:B,'MUSD26-30'!A:A,ListaUsinas!E1637))</f>
        <v>1</v>
      </c>
      <c r="M1637" s="117">
        <f>IF(SUMIFS(MUSD!C:C,MUSD!A:A,ListaUsinas!E1637)=0,"",SUMIFS(MUSD!C:C,MUSD!A:A,ListaUsinas!E1637))</f>
        <v>1</v>
      </c>
      <c r="N1637" s="46" t="s">
        <v>8161</v>
      </c>
      <c r="O1637" s="50"/>
      <c r="P1637" s="79"/>
      <c r="Q1637" s="79"/>
      <c r="R1637" s="79"/>
      <c r="S1637" s="79"/>
      <c r="T1637" s="79"/>
      <c r="U1637" s="79"/>
      <c r="V1637" s="79"/>
      <c r="W1637" s="78"/>
      <c r="Y1637" s="1"/>
      <c r="Z1637" s="1"/>
      <c r="AA1637" s="1"/>
      <c r="AB1637" s="1"/>
      <c r="AC1637" s="1"/>
      <c r="AD1637" s="1"/>
      <c r="AE1637" s="1"/>
      <c r="AF1637" s="1"/>
      <c r="AG1637" s="1"/>
      <c r="AH1637" s="1"/>
    </row>
    <row r="1638" spans="1:34" x14ac:dyDescent="0.25">
      <c r="A1638" s="3" t="s">
        <v>6635</v>
      </c>
      <c r="B1638" s="48" t="s">
        <v>3929</v>
      </c>
      <c r="C1638" s="21" t="s">
        <v>683</v>
      </c>
      <c r="D1638" s="18" t="s">
        <v>684</v>
      </c>
      <c r="E1638" s="14" t="str">
        <f t="shared" si="25"/>
        <v>000336</v>
      </c>
      <c r="F1638" s="3" t="s">
        <v>1776</v>
      </c>
      <c r="G1638" s="3" t="s">
        <v>940</v>
      </c>
      <c r="H1638" s="3" t="s">
        <v>7</v>
      </c>
      <c r="I1638" s="3" t="str">
        <f>IFERROR(VLOOKUP(E1638,[2]Sheet1!$C:$D,2,0),"TIPO III - Não classificada")</f>
        <v>TIPO III</v>
      </c>
      <c r="J1638" s="3"/>
      <c r="K1638" s="86"/>
      <c r="L1638" s="117" t="str">
        <f>IF(SUMIFS('MUSD26-30'!B:B,'MUSD26-30'!A:A,ListaUsinas!E1638)=0,"",SUMIFS('MUSD26-30'!B:B,'MUSD26-30'!A:A,ListaUsinas!E1638))</f>
        <v/>
      </c>
      <c r="M1638" s="117" t="str">
        <f>IF(SUMIFS(MUSD!C:C,MUSD!A:A,ListaUsinas!E1638)=0,"",SUMIFS(MUSD!C:C,MUSD!A:A,ListaUsinas!E1638))</f>
        <v/>
      </c>
      <c r="N1638" s="46" t="s">
        <v>8654</v>
      </c>
      <c r="O1638" s="50"/>
      <c r="P1638" s="79"/>
      <c r="Q1638" s="79"/>
      <c r="R1638" s="79"/>
      <c r="S1638" s="79"/>
      <c r="T1638" s="79"/>
      <c r="U1638" s="79"/>
      <c r="V1638" s="79"/>
      <c r="W1638" s="78"/>
      <c r="Y1638" s="1"/>
      <c r="Z1638" s="1"/>
      <c r="AA1638" s="1"/>
      <c r="AB1638" s="1"/>
      <c r="AC1638" s="1"/>
      <c r="AD1638" s="1"/>
      <c r="AE1638" s="1"/>
      <c r="AF1638" s="1"/>
      <c r="AG1638" s="1"/>
      <c r="AH1638" s="1"/>
    </row>
    <row r="1639" spans="1:34" x14ac:dyDescent="0.25">
      <c r="A1639" s="3" t="s">
        <v>6635</v>
      </c>
      <c r="B1639" s="48" t="s">
        <v>3929</v>
      </c>
      <c r="C1639" s="15" t="s">
        <v>679</v>
      </c>
      <c r="D1639" s="18" t="s">
        <v>680</v>
      </c>
      <c r="E1639" s="14" t="str">
        <f t="shared" si="25"/>
        <v>027890</v>
      </c>
      <c r="F1639" s="3" t="s">
        <v>1776</v>
      </c>
      <c r="G1639" s="3" t="s">
        <v>940</v>
      </c>
      <c r="H1639" s="3" t="s">
        <v>7</v>
      </c>
      <c r="I1639" s="3" t="str">
        <f>IFERROR(VLOOKUP(E1639,[2]Sheet1!$C:$D,2,0),"TIPO III - Não classificada")</f>
        <v>TIPO III</v>
      </c>
      <c r="J1639" s="3"/>
      <c r="K1639" s="86"/>
      <c r="L1639" s="117" t="str">
        <f>IF(SUMIFS('MUSD26-30'!B:B,'MUSD26-30'!A:A,ListaUsinas!E1639)=0,"",SUMIFS('MUSD26-30'!B:B,'MUSD26-30'!A:A,ListaUsinas!E1639))</f>
        <v/>
      </c>
      <c r="M1639" s="117" t="str">
        <f>IF(SUMIFS(MUSD!C:C,MUSD!A:A,ListaUsinas!E1639)=0,"",SUMIFS(MUSD!C:C,MUSD!A:A,ListaUsinas!E1639))</f>
        <v/>
      </c>
      <c r="N1639" s="46" t="s">
        <v>8654</v>
      </c>
      <c r="O1639" s="50"/>
      <c r="P1639" s="79"/>
      <c r="Q1639" s="79"/>
      <c r="R1639" s="79"/>
      <c r="S1639" s="79"/>
      <c r="T1639" s="79"/>
      <c r="U1639" s="79"/>
      <c r="V1639" s="79"/>
      <c r="W1639" s="78"/>
      <c r="Y1639" s="1"/>
      <c r="Z1639" s="1"/>
      <c r="AA1639" s="1"/>
      <c r="AB1639" s="1"/>
      <c r="AC1639" s="1"/>
      <c r="AD1639" s="1"/>
      <c r="AE1639" s="1"/>
      <c r="AF1639" s="1"/>
      <c r="AG1639" s="1"/>
      <c r="AH1639" s="1"/>
    </row>
    <row r="1640" spans="1:34" x14ac:dyDescent="0.25">
      <c r="A1640" s="3" t="s">
        <v>6635</v>
      </c>
      <c r="B1640" s="48" t="s">
        <v>5112</v>
      </c>
      <c r="C1640" s="15" t="s">
        <v>4208</v>
      </c>
      <c r="D1640" s="3" t="s">
        <v>2783</v>
      </c>
      <c r="E1640" s="14" t="str">
        <f t="shared" si="25"/>
        <v>003047</v>
      </c>
      <c r="F1640" s="3" t="s">
        <v>4276</v>
      </c>
      <c r="G1640" s="3" t="s">
        <v>940</v>
      </c>
      <c r="H1640" s="3" t="s">
        <v>7</v>
      </c>
      <c r="I1640" s="3" t="str">
        <f>IFERROR(VLOOKUP(E1640,[2]Sheet1!$C:$D,2,0),"TIPO III - Não classificada")</f>
        <v>TIPO III</v>
      </c>
      <c r="J1640" s="3">
        <v>46874</v>
      </c>
      <c r="K1640" s="86"/>
      <c r="L1640" s="117" t="str">
        <f>IF(SUMIFS('MUSD26-30'!B:B,'MUSD26-30'!A:A,ListaUsinas!E1640)=0,"",SUMIFS('MUSD26-30'!B:B,'MUSD26-30'!A:A,ListaUsinas!E1640))</f>
        <v/>
      </c>
      <c r="M1640" s="117" t="str">
        <f>IF(SUMIFS(MUSD!C:C,MUSD!A:A,ListaUsinas!E1640)=0,"",SUMIFS(MUSD!C:C,MUSD!A:A,ListaUsinas!E1640))</f>
        <v/>
      </c>
      <c r="N1640" s="81" t="s">
        <v>5483</v>
      </c>
      <c r="O1640" s="50"/>
      <c r="P1640" s="79"/>
      <c r="Q1640" s="79"/>
      <c r="R1640" s="79"/>
      <c r="S1640" s="79"/>
      <c r="T1640" s="79"/>
      <c r="U1640" s="79"/>
      <c r="V1640" s="79"/>
      <c r="W1640" s="78"/>
      <c r="Y1640" s="1"/>
      <c r="Z1640" s="1"/>
      <c r="AA1640" s="1"/>
      <c r="AB1640" s="1"/>
      <c r="AC1640" s="1"/>
      <c r="AD1640" s="1"/>
      <c r="AE1640" s="1"/>
      <c r="AF1640" s="1"/>
      <c r="AG1640" s="1"/>
      <c r="AH1640" s="1"/>
    </row>
    <row r="1641" spans="1:34" x14ac:dyDescent="0.25">
      <c r="A1641" s="3" t="s">
        <v>6635</v>
      </c>
      <c r="B1641" s="48" t="s">
        <v>5112</v>
      </c>
      <c r="C1641" s="8" t="s">
        <v>4209</v>
      </c>
      <c r="D1641" s="3" t="s">
        <v>3228</v>
      </c>
      <c r="E1641" s="14" t="str">
        <f t="shared" si="25"/>
        <v>029303</v>
      </c>
      <c r="F1641" s="3" t="s">
        <v>4276</v>
      </c>
      <c r="G1641" s="3" t="s">
        <v>940</v>
      </c>
      <c r="H1641" s="3" t="s">
        <v>7</v>
      </c>
      <c r="I1641" s="3" t="str">
        <f>IFERROR(VLOOKUP(E1641,[2]Sheet1!$C:$D,2,0),"TIPO III - Não classificada")</f>
        <v>TIPO III</v>
      </c>
      <c r="J1641" s="3">
        <v>46874</v>
      </c>
      <c r="K1641" s="86"/>
      <c r="L1641" s="117" t="str">
        <f>IF(SUMIFS('MUSD26-30'!B:B,'MUSD26-30'!A:A,ListaUsinas!E1641)=0,"",SUMIFS('MUSD26-30'!B:B,'MUSD26-30'!A:A,ListaUsinas!E1641))</f>
        <v/>
      </c>
      <c r="M1641" s="117" t="str">
        <f>IF(SUMIFS(MUSD!C:C,MUSD!A:A,ListaUsinas!E1641)=0,"",SUMIFS(MUSD!C:C,MUSD!A:A,ListaUsinas!E1641))</f>
        <v/>
      </c>
      <c r="N1641" s="81" t="s">
        <v>5481</v>
      </c>
      <c r="O1641" s="50"/>
      <c r="P1641" s="79"/>
      <c r="Q1641" s="79"/>
      <c r="R1641" s="79"/>
      <c r="S1641" s="79"/>
      <c r="T1641" s="79"/>
      <c r="U1641" s="79"/>
      <c r="V1641" s="79"/>
      <c r="W1641" s="78"/>
      <c r="Y1641" s="1"/>
      <c r="Z1641" s="1"/>
      <c r="AA1641" s="1"/>
      <c r="AB1641" s="1"/>
      <c r="AC1641" s="1"/>
      <c r="AD1641" s="1"/>
      <c r="AE1641" s="1"/>
      <c r="AF1641" s="1"/>
      <c r="AG1641" s="1"/>
      <c r="AH1641" s="1"/>
    </row>
    <row r="1642" spans="1:34" x14ac:dyDescent="0.25">
      <c r="A1642" s="3" t="s">
        <v>6635</v>
      </c>
      <c r="B1642" s="48" t="s">
        <v>5112</v>
      </c>
      <c r="C1642" s="8" t="s">
        <v>4210</v>
      </c>
      <c r="D1642" s="3" t="s">
        <v>2779</v>
      </c>
      <c r="E1642" s="14" t="str">
        <f t="shared" si="25"/>
        <v>002173</v>
      </c>
      <c r="F1642" s="3" t="s">
        <v>4276</v>
      </c>
      <c r="G1642" s="3" t="s">
        <v>940</v>
      </c>
      <c r="H1642" s="3" t="s">
        <v>7</v>
      </c>
      <c r="I1642" s="3" t="str">
        <f>IFERROR(VLOOKUP(E1642,[2]Sheet1!$C:$D,2,0),"TIPO III - Não classificada")</f>
        <v>TIPO III</v>
      </c>
      <c r="J1642" s="3">
        <v>46874</v>
      </c>
      <c r="K1642" s="86"/>
      <c r="L1642" s="117" t="str">
        <f>IF(SUMIFS('MUSD26-30'!B:B,'MUSD26-30'!A:A,ListaUsinas!E1642)=0,"",SUMIFS('MUSD26-30'!B:B,'MUSD26-30'!A:A,ListaUsinas!E1642))</f>
        <v/>
      </c>
      <c r="M1642" s="117" t="str">
        <f>IF(SUMIFS(MUSD!C:C,MUSD!A:A,ListaUsinas!E1642)=0,"",SUMIFS(MUSD!C:C,MUSD!A:A,ListaUsinas!E1642))</f>
        <v/>
      </c>
      <c r="N1642" s="81" t="s">
        <v>5481</v>
      </c>
      <c r="O1642" s="50"/>
      <c r="P1642" s="79"/>
      <c r="Q1642" s="79"/>
      <c r="R1642" s="79"/>
      <c r="S1642" s="79"/>
      <c r="T1642" s="79"/>
      <c r="U1642" s="79"/>
      <c r="V1642" s="79"/>
      <c r="W1642" s="78"/>
      <c r="Y1642" s="1"/>
      <c r="Z1642" s="1"/>
      <c r="AA1642" s="1"/>
      <c r="AB1642" s="1"/>
      <c r="AC1642" s="1"/>
      <c r="AD1642" s="1"/>
      <c r="AE1642" s="1"/>
      <c r="AF1642" s="1"/>
      <c r="AG1642" s="1"/>
      <c r="AH1642" s="1"/>
    </row>
    <row r="1643" spans="1:34" x14ac:dyDescent="0.25">
      <c r="A1643" s="3" t="s">
        <v>6635</v>
      </c>
      <c r="B1643" s="48" t="s">
        <v>5112</v>
      </c>
      <c r="C1643" s="15" t="s">
        <v>4211</v>
      </c>
      <c r="D1643" s="30" t="s">
        <v>3492</v>
      </c>
      <c r="E1643" s="14" t="str">
        <f t="shared" si="25"/>
        <v>030263</v>
      </c>
      <c r="F1643" s="3" t="s">
        <v>4276</v>
      </c>
      <c r="G1643" s="3" t="s">
        <v>940</v>
      </c>
      <c r="H1643" s="3" t="s">
        <v>7</v>
      </c>
      <c r="I1643" s="3" t="str">
        <f>IFERROR(VLOOKUP(E1643,[2]Sheet1!$C:$D,2,0),"TIPO III - Não classificada")</f>
        <v>TIPO III</v>
      </c>
      <c r="J1643" s="3">
        <v>46874</v>
      </c>
      <c r="K1643" s="86"/>
      <c r="L1643" s="117" t="str">
        <f>IF(SUMIFS('MUSD26-30'!B:B,'MUSD26-30'!A:A,ListaUsinas!E1643)=0,"",SUMIFS('MUSD26-30'!B:B,'MUSD26-30'!A:A,ListaUsinas!E1643))</f>
        <v/>
      </c>
      <c r="M1643" s="117" t="str">
        <f>IF(SUMIFS(MUSD!C:C,MUSD!A:A,ListaUsinas!E1643)=0,"",SUMIFS(MUSD!C:C,MUSD!A:A,ListaUsinas!E1643))</f>
        <v/>
      </c>
      <c r="N1643" s="81" t="s">
        <v>5481</v>
      </c>
      <c r="O1643" s="50"/>
      <c r="P1643" s="79"/>
      <c r="Q1643" s="79"/>
      <c r="R1643" s="79"/>
      <c r="S1643" s="79"/>
      <c r="T1643" s="79"/>
      <c r="U1643" s="79"/>
      <c r="V1643" s="79"/>
      <c r="W1643" s="78"/>
      <c r="Y1643" s="1"/>
      <c r="Z1643" s="1"/>
      <c r="AA1643" s="1"/>
      <c r="AB1643" s="1"/>
      <c r="AC1643" s="1"/>
      <c r="AD1643" s="1"/>
      <c r="AE1643" s="1"/>
      <c r="AF1643" s="1"/>
      <c r="AG1643" s="1"/>
      <c r="AH1643" s="1"/>
    </row>
    <row r="1644" spans="1:34" x14ac:dyDescent="0.25">
      <c r="A1644" s="3" t="s">
        <v>6635</v>
      </c>
      <c r="B1644" s="48" t="s">
        <v>5112</v>
      </c>
      <c r="C1644" s="15" t="s">
        <v>4212</v>
      </c>
      <c r="D1644" s="18" t="s">
        <v>2846</v>
      </c>
      <c r="E1644" s="14" t="str">
        <f t="shared" si="25"/>
        <v>029217</v>
      </c>
      <c r="F1644" s="3" t="s">
        <v>4276</v>
      </c>
      <c r="G1644" s="3" t="s">
        <v>940</v>
      </c>
      <c r="H1644" s="3" t="s">
        <v>7</v>
      </c>
      <c r="I1644" s="3" t="str">
        <f>IFERROR(VLOOKUP(E1644,[2]Sheet1!$C:$D,2,0),"TIPO III - Não classificada")</f>
        <v>TIPO III</v>
      </c>
      <c r="J1644" s="3">
        <v>46874</v>
      </c>
      <c r="K1644" s="86"/>
      <c r="L1644" s="117" t="str">
        <f>IF(SUMIFS('MUSD26-30'!B:B,'MUSD26-30'!A:A,ListaUsinas!E1644)=0,"",SUMIFS('MUSD26-30'!B:B,'MUSD26-30'!A:A,ListaUsinas!E1644))</f>
        <v/>
      </c>
      <c r="M1644" s="117" t="str">
        <f>IF(SUMIFS(MUSD!C:C,MUSD!A:A,ListaUsinas!E1644)=0,"",SUMIFS(MUSD!C:C,MUSD!A:A,ListaUsinas!E1644))</f>
        <v/>
      </c>
      <c r="N1644" s="81" t="s">
        <v>5483</v>
      </c>
      <c r="O1644" s="50"/>
      <c r="P1644" s="79"/>
      <c r="Q1644" s="79"/>
      <c r="R1644" s="79"/>
      <c r="S1644" s="79"/>
      <c r="T1644" s="79"/>
      <c r="U1644" s="79"/>
      <c r="V1644" s="79"/>
      <c r="W1644" s="78"/>
      <c r="Y1644" s="1"/>
      <c r="Z1644" s="1"/>
      <c r="AA1644" s="1"/>
      <c r="AB1644" s="1"/>
      <c r="AC1644" s="1"/>
      <c r="AD1644" s="1"/>
      <c r="AE1644" s="1"/>
      <c r="AF1644" s="1"/>
      <c r="AG1644" s="1"/>
      <c r="AH1644" s="1"/>
    </row>
    <row r="1645" spans="1:34" x14ac:dyDescent="0.25">
      <c r="A1645" s="3" t="s">
        <v>6635</v>
      </c>
      <c r="B1645" s="48" t="s">
        <v>5112</v>
      </c>
      <c r="C1645" s="8" t="s">
        <v>4213</v>
      </c>
      <c r="D1645" s="30" t="s">
        <v>3812</v>
      </c>
      <c r="E1645" s="14" t="str">
        <f t="shared" si="25"/>
        <v>029172</v>
      </c>
      <c r="F1645" s="3" t="s">
        <v>4276</v>
      </c>
      <c r="G1645" s="3" t="s">
        <v>940</v>
      </c>
      <c r="H1645" s="3" t="s">
        <v>7</v>
      </c>
      <c r="I1645" s="3" t="str">
        <f>IFERROR(VLOOKUP(E1645,[2]Sheet1!$C:$D,2,0),"TIPO III - Não classificada")</f>
        <v>TIPO III</v>
      </c>
      <c r="J1645" s="3">
        <v>46874</v>
      </c>
      <c r="K1645" s="86"/>
      <c r="L1645" s="117" t="str">
        <f>IF(SUMIFS('MUSD26-30'!B:B,'MUSD26-30'!A:A,ListaUsinas!E1645)=0,"",SUMIFS('MUSD26-30'!B:B,'MUSD26-30'!A:A,ListaUsinas!E1645))</f>
        <v/>
      </c>
      <c r="M1645" s="117" t="str">
        <f>IF(SUMIFS(MUSD!C:C,MUSD!A:A,ListaUsinas!E1645)=0,"",SUMIFS(MUSD!C:C,MUSD!A:A,ListaUsinas!E1645))</f>
        <v/>
      </c>
      <c r="N1645" s="81" t="s">
        <v>5483</v>
      </c>
      <c r="O1645" s="50"/>
      <c r="P1645" s="79"/>
      <c r="Q1645" s="79"/>
      <c r="R1645" s="79"/>
      <c r="S1645" s="79"/>
      <c r="T1645" s="79"/>
      <c r="U1645" s="79"/>
      <c r="V1645" s="79"/>
      <c r="W1645" s="78"/>
      <c r="Y1645" s="1"/>
      <c r="Z1645" s="1"/>
      <c r="AA1645" s="1"/>
      <c r="AB1645" s="1"/>
      <c r="AC1645" s="1"/>
      <c r="AD1645" s="1"/>
      <c r="AE1645" s="1"/>
      <c r="AF1645" s="1"/>
      <c r="AG1645" s="1"/>
      <c r="AH1645" s="1"/>
    </row>
    <row r="1646" spans="1:34" x14ac:dyDescent="0.25">
      <c r="A1646" s="3" t="s">
        <v>6635</v>
      </c>
      <c r="B1646" s="48" t="s">
        <v>5112</v>
      </c>
      <c r="C1646" s="8" t="s">
        <v>4707</v>
      </c>
      <c r="D1646" s="3" t="s">
        <v>2821</v>
      </c>
      <c r="E1646" s="14" t="str">
        <f t="shared" si="25"/>
        <v>000827</v>
      </c>
      <c r="F1646" s="3" t="s">
        <v>4678</v>
      </c>
      <c r="G1646" s="3" t="s">
        <v>940</v>
      </c>
      <c r="H1646" s="3" t="s">
        <v>7</v>
      </c>
      <c r="I1646" s="3" t="str">
        <f>IFERROR(VLOOKUP(E1646,[2]Sheet1!$C:$D,2,0),"TIPO III - Não classificada")</f>
        <v>TIPO III</v>
      </c>
      <c r="J1646" s="3"/>
      <c r="K1646" s="86"/>
      <c r="L1646" s="117" t="str">
        <f>IF(SUMIFS('MUSD26-30'!B:B,'MUSD26-30'!A:A,ListaUsinas!E1646)=0,"",SUMIFS('MUSD26-30'!B:B,'MUSD26-30'!A:A,ListaUsinas!E1646))</f>
        <v/>
      </c>
      <c r="M1646" s="117" t="str">
        <f>IF(SUMIFS(MUSD!C:C,MUSD!A:A,ListaUsinas!E1646)=0,"",SUMIFS(MUSD!C:C,MUSD!A:A,ListaUsinas!E1646))</f>
        <v/>
      </c>
      <c r="N1646" s="46" t="s">
        <v>8606</v>
      </c>
      <c r="O1646" s="50"/>
      <c r="P1646" s="79"/>
      <c r="Q1646" s="79"/>
      <c r="R1646" s="79"/>
      <c r="S1646" s="79"/>
      <c r="T1646" s="79"/>
      <c r="U1646" s="79"/>
      <c r="V1646" s="79"/>
      <c r="W1646" s="78"/>
      <c r="Y1646" s="1"/>
      <c r="Z1646" s="1"/>
      <c r="AA1646" s="1"/>
      <c r="AB1646" s="1"/>
      <c r="AC1646" s="1"/>
      <c r="AD1646" s="1"/>
      <c r="AE1646" s="1"/>
      <c r="AF1646" s="1"/>
      <c r="AG1646" s="1"/>
      <c r="AH1646" s="1"/>
    </row>
    <row r="1647" spans="1:34" x14ac:dyDescent="0.25">
      <c r="A1647" s="3" t="s">
        <v>6635</v>
      </c>
      <c r="B1647" s="48" t="s">
        <v>5112</v>
      </c>
      <c r="C1647" s="8" t="s">
        <v>4506</v>
      </c>
      <c r="D1647" s="3" t="s">
        <v>2463</v>
      </c>
      <c r="E1647" s="14" t="str">
        <f t="shared" si="25"/>
        <v>002576</v>
      </c>
      <c r="F1647" s="3" t="s">
        <v>4512</v>
      </c>
      <c r="G1647" s="3" t="s">
        <v>940</v>
      </c>
      <c r="H1647" s="3" t="s">
        <v>7</v>
      </c>
      <c r="I1647" s="3" t="str">
        <f>IFERROR(VLOOKUP(E1647,[2]Sheet1!$C:$D,2,0),"TIPO III - Não classificada")</f>
        <v>TIPO III</v>
      </c>
      <c r="J1647" s="3"/>
      <c r="K1647" s="86"/>
      <c r="L1647" s="117" t="str">
        <f>IF(SUMIFS('MUSD26-30'!B:B,'MUSD26-30'!A:A,ListaUsinas!E1647)=0,"",SUMIFS('MUSD26-30'!B:B,'MUSD26-30'!A:A,ListaUsinas!E1647))</f>
        <v/>
      </c>
      <c r="M1647" s="117" t="str">
        <f>IF(SUMIFS(MUSD!C:C,MUSD!A:A,ListaUsinas!E1647)=0,"",SUMIFS(MUSD!C:C,MUSD!A:A,ListaUsinas!E1647))</f>
        <v/>
      </c>
      <c r="N1647" s="46" t="s">
        <v>8655</v>
      </c>
      <c r="O1647" s="50"/>
      <c r="P1647" s="79"/>
      <c r="Q1647" s="79"/>
      <c r="R1647" s="79"/>
      <c r="S1647" s="79"/>
      <c r="T1647" s="79"/>
      <c r="U1647" s="79"/>
      <c r="V1647" s="79"/>
      <c r="W1647" s="78"/>
      <c r="Y1647" s="1"/>
      <c r="Z1647" s="1"/>
      <c r="AA1647" s="1"/>
      <c r="AB1647" s="1"/>
      <c r="AC1647" s="1"/>
      <c r="AD1647" s="1"/>
      <c r="AE1647" s="1"/>
      <c r="AF1647" s="1"/>
      <c r="AG1647" s="1"/>
      <c r="AH1647" s="1"/>
    </row>
    <row r="1648" spans="1:34" x14ac:dyDescent="0.25">
      <c r="A1648" s="3" t="s">
        <v>6635</v>
      </c>
      <c r="B1648" s="48" t="s">
        <v>5112</v>
      </c>
      <c r="C1648" s="8" t="s">
        <v>4659</v>
      </c>
      <c r="D1648" s="5" t="s">
        <v>1973</v>
      </c>
      <c r="E1648" s="14" t="str">
        <f t="shared" si="25"/>
        <v>030668</v>
      </c>
      <c r="F1648" s="3" t="s">
        <v>4678</v>
      </c>
      <c r="G1648" s="3" t="s">
        <v>940</v>
      </c>
      <c r="H1648" s="3" t="s">
        <v>7</v>
      </c>
      <c r="I1648" s="3" t="str">
        <f>IFERROR(VLOOKUP(E1648,[2]Sheet1!$C:$D,2,0),"TIPO III - Não classificada")</f>
        <v>TIPO III</v>
      </c>
      <c r="J1648" s="3"/>
      <c r="K1648" s="86"/>
      <c r="L1648" s="117" t="str">
        <f>IF(SUMIFS('MUSD26-30'!B:B,'MUSD26-30'!A:A,ListaUsinas!E1648)=0,"",SUMIFS('MUSD26-30'!B:B,'MUSD26-30'!A:A,ListaUsinas!E1648))</f>
        <v/>
      </c>
      <c r="M1648" s="117" t="str">
        <f>IF(SUMIFS(MUSD!C:C,MUSD!A:A,ListaUsinas!E1648)=0,"",SUMIFS(MUSD!C:C,MUSD!A:A,ListaUsinas!E1648))</f>
        <v/>
      </c>
      <c r="N1648" s="46" t="s">
        <v>8606</v>
      </c>
      <c r="O1648" s="50"/>
      <c r="P1648" s="79"/>
      <c r="Q1648" s="79"/>
      <c r="R1648" s="79"/>
      <c r="S1648" s="79"/>
      <c r="T1648" s="79"/>
      <c r="U1648" s="79"/>
      <c r="V1648" s="79"/>
      <c r="W1648" s="78"/>
      <c r="Y1648" s="1"/>
      <c r="Z1648" s="1"/>
      <c r="AA1648" s="1"/>
      <c r="AB1648" s="1"/>
      <c r="AC1648" s="1"/>
      <c r="AD1648" s="1"/>
      <c r="AE1648" s="1"/>
      <c r="AF1648" s="1"/>
      <c r="AG1648" s="1"/>
      <c r="AH1648" s="1"/>
    </row>
    <row r="1649" spans="1:34" x14ac:dyDescent="0.25">
      <c r="A1649" s="3" t="s">
        <v>6635</v>
      </c>
      <c r="B1649" s="48" t="s">
        <v>5112</v>
      </c>
      <c r="C1649" s="15" t="s">
        <v>4302</v>
      </c>
      <c r="D1649" s="5" t="s">
        <v>2885</v>
      </c>
      <c r="E1649" s="14" t="str">
        <f t="shared" si="25"/>
        <v>029022</v>
      </c>
      <c r="F1649" s="3" t="s">
        <v>4678</v>
      </c>
      <c r="G1649" s="3" t="s">
        <v>940</v>
      </c>
      <c r="H1649" s="3" t="s">
        <v>7</v>
      </c>
      <c r="I1649" s="3" t="str">
        <f>IFERROR(VLOOKUP(E1649,[2]Sheet1!$C:$D,2,0),"TIPO III - Não classificada")</f>
        <v>TIPO III</v>
      </c>
      <c r="J1649" s="3"/>
      <c r="K1649" s="86"/>
      <c r="L1649" s="117" t="str">
        <f>IF(SUMIFS('MUSD26-30'!B:B,'MUSD26-30'!A:A,ListaUsinas!E1649)=0,"",SUMIFS('MUSD26-30'!B:B,'MUSD26-30'!A:A,ListaUsinas!E1649))</f>
        <v/>
      </c>
      <c r="M1649" s="117" t="str">
        <f>IF(SUMIFS(MUSD!C:C,MUSD!A:A,ListaUsinas!E1649)=0,"",SUMIFS(MUSD!C:C,MUSD!A:A,ListaUsinas!E1649))</f>
        <v/>
      </c>
      <c r="N1649" s="46" t="s">
        <v>8606</v>
      </c>
      <c r="O1649" s="50"/>
      <c r="P1649" s="79"/>
      <c r="Q1649" s="79"/>
      <c r="R1649" s="79"/>
      <c r="S1649" s="79"/>
      <c r="T1649" s="79"/>
      <c r="U1649" s="79"/>
      <c r="V1649" s="79"/>
      <c r="W1649" s="78"/>
      <c r="Y1649" s="1"/>
      <c r="Z1649" s="1"/>
      <c r="AA1649" s="1"/>
      <c r="AB1649" s="1"/>
      <c r="AC1649" s="1"/>
      <c r="AD1649" s="1"/>
      <c r="AE1649" s="1"/>
      <c r="AF1649" s="1"/>
      <c r="AG1649" s="1"/>
      <c r="AH1649" s="1"/>
    </row>
    <row r="1650" spans="1:34" x14ac:dyDescent="0.25">
      <c r="A1650" s="3" t="s">
        <v>6635</v>
      </c>
      <c r="B1650" s="48" t="s">
        <v>5112</v>
      </c>
      <c r="C1650" s="81" t="s">
        <v>4660</v>
      </c>
      <c r="D1650" s="3" t="s">
        <v>3486</v>
      </c>
      <c r="E1650" s="14" t="str">
        <f t="shared" si="25"/>
        <v>000877</v>
      </c>
      <c r="F1650" s="3" t="s">
        <v>4678</v>
      </c>
      <c r="G1650" s="3" t="s">
        <v>940</v>
      </c>
      <c r="H1650" s="3" t="s">
        <v>7</v>
      </c>
      <c r="I1650" s="3" t="str">
        <f>IFERROR(VLOOKUP(E1650,[2]Sheet1!$C:$D,2,0),"TIPO III - Não classificada")</f>
        <v>TIPO III</v>
      </c>
      <c r="J1650" s="3"/>
      <c r="K1650" s="86"/>
      <c r="L1650" s="117" t="str">
        <f>IF(SUMIFS('MUSD26-30'!B:B,'MUSD26-30'!A:A,ListaUsinas!E1650)=0,"",SUMIFS('MUSD26-30'!B:B,'MUSD26-30'!A:A,ListaUsinas!E1650))</f>
        <v/>
      </c>
      <c r="M1650" s="117" t="str">
        <f>IF(SUMIFS(MUSD!C:C,MUSD!A:A,ListaUsinas!E1650)=0,"",SUMIFS(MUSD!C:C,MUSD!A:A,ListaUsinas!E1650))</f>
        <v/>
      </c>
      <c r="N1650" s="46" t="s">
        <v>8606</v>
      </c>
      <c r="O1650" s="50"/>
      <c r="P1650" s="79"/>
      <c r="Q1650" s="79"/>
      <c r="R1650" s="79"/>
      <c r="S1650" s="79"/>
      <c r="T1650" s="79"/>
      <c r="U1650" s="79"/>
      <c r="V1650" s="79"/>
      <c r="W1650" s="78"/>
      <c r="Y1650" s="1"/>
      <c r="Z1650" s="1"/>
      <c r="AA1650" s="1"/>
      <c r="AB1650" s="1"/>
      <c r="AC1650" s="1"/>
      <c r="AD1650" s="1"/>
      <c r="AE1650" s="1"/>
      <c r="AF1650" s="1"/>
      <c r="AG1650" s="1"/>
      <c r="AH1650" s="1"/>
    </row>
    <row r="1651" spans="1:34" x14ac:dyDescent="0.25">
      <c r="A1651" s="3" t="s">
        <v>6635</v>
      </c>
      <c r="B1651" s="48" t="s">
        <v>5112</v>
      </c>
      <c r="C1651" s="15" t="s">
        <v>4661</v>
      </c>
      <c r="D1651" s="5" t="s">
        <v>3391</v>
      </c>
      <c r="E1651" s="14" t="str">
        <f t="shared" si="25"/>
        <v>028915</v>
      </c>
      <c r="F1651" s="3" t="s">
        <v>4678</v>
      </c>
      <c r="G1651" s="3" t="s">
        <v>940</v>
      </c>
      <c r="H1651" s="3" t="s">
        <v>7</v>
      </c>
      <c r="I1651" s="3" t="str">
        <f>IFERROR(VLOOKUP(E1651,[2]Sheet1!$C:$D,2,0),"TIPO III - Não classificada")</f>
        <v>TIPO III - Não classificada</v>
      </c>
      <c r="J1651" s="3"/>
      <c r="K1651" s="86"/>
      <c r="L1651" s="117" t="str">
        <f>IF(SUMIFS('MUSD26-30'!B:B,'MUSD26-30'!A:A,ListaUsinas!E1651)=0,"",SUMIFS('MUSD26-30'!B:B,'MUSD26-30'!A:A,ListaUsinas!E1651))</f>
        <v/>
      </c>
      <c r="M1651" s="117" t="str">
        <f>IF(SUMIFS(MUSD!C:C,MUSD!A:A,ListaUsinas!E1651)=0,"",SUMIFS(MUSD!C:C,MUSD!A:A,ListaUsinas!E1651))</f>
        <v/>
      </c>
      <c r="N1651" s="46" t="s">
        <v>8606</v>
      </c>
      <c r="O1651" s="50"/>
      <c r="P1651" s="79"/>
      <c r="Q1651" s="79"/>
      <c r="R1651" s="79"/>
      <c r="S1651" s="79"/>
      <c r="T1651" s="79"/>
      <c r="U1651" s="79"/>
      <c r="V1651" s="79"/>
      <c r="W1651" s="78"/>
      <c r="Y1651" s="1"/>
      <c r="Z1651" s="1"/>
      <c r="AA1651" s="1"/>
      <c r="AB1651" s="1"/>
      <c r="AC1651" s="1"/>
      <c r="AD1651" s="1"/>
      <c r="AE1651" s="1"/>
      <c r="AF1651" s="1"/>
      <c r="AG1651" s="1"/>
      <c r="AH1651" s="1"/>
    </row>
    <row r="1652" spans="1:34" x14ac:dyDescent="0.25">
      <c r="A1652" s="3" t="s">
        <v>6635</v>
      </c>
      <c r="B1652" s="48" t="s">
        <v>5112</v>
      </c>
      <c r="C1652" s="81" t="s">
        <v>4662</v>
      </c>
      <c r="D1652" s="5" t="s">
        <v>3489</v>
      </c>
      <c r="E1652" s="14" t="str">
        <f t="shared" si="25"/>
        <v>000706</v>
      </c>
      <c r="F1652" s="3" t="s">
        <v>4678</v>
      </c>
      <c r="G1652" s="3" t="s">
        <v>940</v>
      </c>
      <c r="H1652" s="3" t="s">
        <v>7</v>
      </c>
      <c r="I1652" s="3" t="str">
        <f>IFERROR(VLOOKUP(E1652,[2]Sheet1!$C:$D,2,0),"TIPO III - Não classificada")</f>
        <v>TIPO III - Não classificada</v>
      </c>
      <c r="J1652" s="3"/>
      <c r="K1652" s="86"/>
      <c r="L1652" s="117" t="str">
        <f>IF(SUMIFS('MUSD26-30'!B:B,'MUSD26-30'!A:A,ListaUsinas!E1652)=0,"",SUMIFS('MUSD26-30'!B:B,'MUSD26-30'!A:A,ListaUsinas!E1652))</f>
        <v/>
      </c>
      <c r="M1652" s="117" t="str">
        <f>IF(SUMIFS(MUSD!C:C,MUSD!A:A,ListaUsinas!E1652)=0,"",SUMIFS(MUSD!C:C,MUSD!A:A,ListaUsinas!E1652))</f>
        <v/>
      </c>
      <c r="N1652" s="46" t="s">
        <v>8606</v>
      </c>
      <c r="O1652" s="50"/>
      <c r="P1652" s="79"/>
      <c r="Q1652" s="79"/>
      <c r="R1652" s="79"/>
      <c r="S1652" s="79"/>
      <c r="T1652" s="79"/>
      <c r="U1652" s="79"/>
      <c r="V1652" s="79"/>
      <c r="W1652" s="78"/>
      <c r="Y1652" s="1"/>
      <c r="Z1652" s="1"/>
      <c r="AA1652" s="1"/>
      <c r="AB1652" s="1"/>
      <c r="AC1652" s="1"/>
      <c r="AD1652" s="1"/>
      <c r="AE1652" s="1"/>
      <c r="AF1652" s="1"/>
      <c r="AG1652" s="1"/>
      <c r="AH1652" s="1"/>
    </row>
    <row r="1653" spans="1:34" x14ac:dyDescent="0.25">
      <c r="A1653" s="3" t="s">
        <v>6634</v>
      </c>
      <c r="B1653" s="48" t="s">
        <v>5112</v>
      </c>
      <c r="C1653" s="24" t="s">
        <v>4663</v>
      </c>
      <c r="D1653" s="25" t="s">
        <v>1975</v>
      </c>
      <c r="E1653" s="14" t="str">
        <f t="shared" si="25"/>
        <v>038245</v>
      </c>
      <c r="F1653" s="3" t="s">
        <v>4678</v>
      </c>
      <c r="G1653" s="3" t="s">
        <v>940</v>
      </c>
      <c r="H1653" s="3" t="s">
        <v>6</v>
      </c>
      <c r="I1653" s="3" t="str">
        <f>IFERROR(VLOOKUP(E1653,[2]Sheet1!$C:$D,2,0),"TIPO III - Não classificada")</f>
        <v>TIPO III</v>
      </c>
      <c r="J1653" s="3">
        <v>47185</v>
      </c>
      <c r="K1653" s="86"/>
      <c r="L1653" s="117" t="str">
        <f>IF(SUMIFS('MUSD26-30'!B:B,'MUSD26-30'!A:A,ListaUsinas!E1653)=0,"",SUMIFS('MUSD26-30'!B:B,'MUSD26-30'!A:A,ListaUsinas!E1653))</f>
        <v/>
      </c>
      <c r="M1653" s="117">
        <f>IF(SUMIFS(MUSD!C:C,MUSD!A:A,ListaUsinas!E1653)=0,"",SUMIFS(MUSD!C:C,MUSD!A:A,ListaUsinas!E1653))</f>
        <v>1</v>
      </c>
      <c r="N1653" s="46" t="s">
        <v>8529</v>
      </c>
      <c r="O1653" s="50"/>
      <c r="P1653" s="79"/>
      <c r="Q1653" s="79"/>
      <c r="R1653" s="79"/>
      <c r="S1653" s="79"/>
      <c r="T1653" s="79"/>
      <c r="U1653" s="79"/>
      <c r="V1653" s="79"/>
      <c r="W1653" s="78"/>
      <c r="Y1653" s="1"/>
      <c r="Z1653" s="1"/>
      <c r="AA1653" s="1"/>
      <c r="AB1653" s="1"/>
      <c r="AC1653" s="1"/>
      <c r="AD1653" s="1"/>
      <c r="AE1653" s="1"/>
      <c r="AF1653" s="1"/>
      <c r="AG1653" s="1"/>
      <c r="AH1653" s="1"/>
    </row>
    <row r="1654" spans="1:34" x14ac:dyDescent="0.25">
      <c r="A1654" s="3" t="s">
        <v>6635</v>
      </c>
      <c r="B1654" s="48" t="s">
        <v>5112</v>
      </c>
      <c r="C1654" s="24" t="s">
        <v>4664</v>
      </c>
      <c r="D1654" s="25" t="s">
        <v>2027</v>
      </c>
      <c r="E1654" s="14" t="str">
        <f t="shared" si="25"/>
        <v>046252</v>
      </c>
      <c r="F1654" s="3" t="s">
        <v>4678</v>
      </c>
      <c r="G1654" s="3" t="s">
        <v>940</v>
      </c>
      <c r="H1654" s="3" t="s">
        <v>7</v>
      </c>
      <c r="I1654" s="3" t="str">
        <f>IFERROR(VLOOKUP(E1654,[2]Sheet1!$C:$D,2,0),"TIPO III - Não classificada")</f>
        <v>TIPO III</v>
      </c>
      <c r="J1654" s="3"/>
      <c r="K1654" s="86"/>
      <c r="L1654" s="117" t="str">
        <f>IF(SUMIFS('MUSD26-30'!B:B,'MUSD26-30'!A:A,ListaUsinas!E1654)=0,"",SUMIFS('MUSD26-30'!B:B,'MUSD26-30'!A:A,ListaUsinas!E1654))</f>
        <v/>
      </c>
      <c r="M1654" s="117" t="str">
        <f>IF(SUMIFS(MUSD!C:C,MUSD!A:A,ListaUsinas!E1654)=0,"",SUMIFS(MUSD!C:C,MUSD!A:A,ListaUsinas!E1654))</f>
        <v/>
      </c>
      <c r="N1654" s="46" t="s">
        <v>8606</v>
      </c>
      <c r="O1654" s="50"/>
      <c r="P1654" s="79"/>
      <c r="Q1654" s="79"/>
      <c r="R1654" s="79"/>
      <c r="S1654" s="79"/>
      <c r="T1654" s="79"/>
      <c r="U1654" s="79"/>
      <c r="V1654" s="79"/>
      <c r="W1654" s="78"/>
      <c r="Y1654" s="1"/>
      <c r="Z1654" s="1"/>
      <c r="AA1654" s="1"/>
      <c r="AB1654" s="1"/>
      <c r="AC1654" s="1"/>
      <c r="AD1654" s="1"/>
      <c r="AE1654" s="1"/>
      <c r="AF1654" s="1"/>
      <c r="AG1654" s="1"/>
      <c r="AH1654" s="1"/>
    </row>
    <row r="1655" spans="1:34" x14ac:dyDescent="0.25">
      <c r="A1655" s="3" t="s">
        <v>6635</v>
      </c>
      <c r="B1655" s="48" t="s">
        <v>5112</v>
      </c>
      <c r="C1655" s="24" t="s">
        <v>4665</v>
      </c>
      <c r="D1655" s="25" t="s">
        <v>1940</v>
      </c>
      <c r="E1655" s="14" t="str">
        <f t="shared" si="25"/>
        <v>046740</v>
      </c>
      <c r="F1655" s="3" t="s">
        <v>4678</v>
      </c>
      <c r="G1655" s="3" t="s">
        <v>940</v>
      </c>
      <c r="H1655" s="3" t="s">
        <v>7</v>
      </c>
      <c r="I1655" s="3" t="str">
        <f>IFERROR(VLOOKUP(E1655,[2]Sheet1!$C:$D,2,0),"TIPO III - Não classificada")</f>
        <v>TIPO III</v>
      </c>
      <c r="J1655" s="3"/>
      <c r="K1655" s="86"/>
      <c r="L1655" s="117" t="str">
        <f>IF(SUMIFS('MUSD26-30'!B:B,'MUSD26-30'!A:A,ListaUsinas!E1655)=0,"",SUMIFS('MUSD26-30'!B:B,'MUSD26-30'!A:A,ListaUsinas!E1655))</f>
        <v/>
      </c>
      <c r="M1655" s="117" t="str">
        <f>IF(SUMIFS(MUSD!C:C,MUSD!A:A,ListaUsinas!E1655)=0,"",SUMIFS(MUSD!C:C,MUSD!A:A,ListaUsinas!E1655))</f>
        <v/>
      </c>
      <c r="N1655" s="46" t="s">
        <v>8606</v>
      </c>
      <c r="O1655" s="50"/>
      <c r="P1655" s="79"/>
      <c r="Q1655" s="79"/>
      <c r="R1655" s="79"/>
      <c r="S1655" s="79"/>
      <c r="T1655" s="79"/>
      <c r="U1655" s="79"/>
      <c r="V1655" s="79"/>
      <c r="W1655" s="78"/>
      <c r="Y1655" s="1"/>
      <c r="Z1655" s="1"/>
      <c r="AA1655" s="1"/>
      <c r="AB1655" s="1"/>
      <c r="AC1655" s="1"/>
      <c r="AD1655" s="1"/>
      <c r="AE1655" s="1"/>
      <c r="AF1655" s="1"/>
      <c r="AG1655" s="1"/>
      <c r="AH1655" s="1"/>
    </row>
    <row r="1656" spans="1:34" x14ac:dyDescent="0.25">
      <c r="A1656" s="3" t="s">
        <v>6635</v>
      </c>
      <c r="B1656" s="48" t="s">
        <v>5112</v>
      </c>
      <c r="C1656" s="24" t="s">
        <v>4666</v>
      </c>
      <c r="D1656" s="25" t="s">
        <v>2003</v>
      </c>
      <c r="E1656" s="14" t="str">
        <f t="shared" si="25"/>
        <v>046531</v>
      </c>
      <c r="F1656" s="3" t="s">
        <v>4678</v>
      </c>
      <c r="G1656" s="3" t="s">
        <v>940</v>
      </c>
      <c r="H1656" s="3" t="s">
        <v>7</v>
      </c>
      <c r="I1656" s="3" t="str">
        <f>IFERROR(VLOOKUP(E1656,[2]Sheet1!$C:$D,2,0),"TIPO III - Não classificada")</f>
        <v>TIPO III</v>
      </c>
      <c r="J1656" s="3"/>
      <c r="K1656" s="86"/>
      <c r="L1656" s="117" t="str">
        <f>IF(SUMIFS('MUSD26-30'!B:B,'MUSD26-30'!A:A,ListaUsinas!E1656)=0,"",SUMIFS('MUSD26-30'!B:B,'MUSD26-30'!A:A,ListaUsinas!E1656))</f>
        <v/>
      </c>
      <c r="M1656" s="117" t="str">
        <f>IF(SUMIFS(MUSD!C:C,MUSD!A:A,ListaUsinas!E1656)=0,"",SUMIFS(MUSD!C:C,MUSD!A:A,ListaUsinas!E1656))</f>
        <v/>
      </c>
      <c r="N1656" s="46" t="s">
        <v>8606</v>
      </c>
      <c r="O1656" s="50"/>
      <c r="P1656" s="79"/>
      <c r="Q1656" s="79"/>
      <c r="R1656" s="79"/>
      <c r="S1656" s="79"/>
      <c r="T1656" s="79"/>
      <c r="U1656" s="79"/>
      <c r="V1656" s="79"/>
      <c r="W1656" s="78"/>
      <c r="Y1656" s="1"/>
      <c r="Z1656" s="1"/>
      <c r="AA1656" s="1"/>
      <c r="AB1656" s="1"/>
      <c r="AC1656" s="1"/>
      <c r="AD1656" s="1"/>
      <c r="AE1656" s="1"/>
      <c r="AF1656" s="1"/>
      <c r="AG1656" s="1"/>
      <c r="AH1656" s="1"/>
    </row>
    <row r="1657" spans="1:34" x14ac:dyDescent="0.25">
      <c r="A1657" s="3" t="s">
        <v>6635</v>
      </c>
      <c r="B1657" s="48" t="s">
        <v>5112</v>
      </c>
      <c r="C1657" s="33" t="s">
        <v>4668</v>
      </c>
      <c r="D1657" s="34" t="s">
        <v>2009</v>
      </c>
      <c r="E1657" s="14" t="str">
        <f t="shared" si="25"/>
        <v>037327</v>
      </c>
      <c r="F1657" s="3" t="s">
        <v>4563</v>
      </c>
      <c r="G1657" s="3" t="s">
        <v>940</v>
      </c>
      <c r="H1657" s="3" t="s">
        <v>7</v>
      </c>
      <c r="I1657" s="3" t="str">
        <f>IFERROR(VLOOKUP(E1657,[2]Sheet1!$C:$D,2,0),"TIPO III - Não classificada")</f>
        <v>TIPO III</v>
      </c>
      <c r="J1657" s="3">
        <v>47065</v>
      </c>
      <c r="K1657" s="86"/>
      <c r="L1657" s="117">
        <f>IF(SUMIFS('MUSD26-30'!B:B,'MUSD26-30'!A:A,ListaUsinas!E1657)=0,"",SUMIFS('MUSD26-30'!B:B,'MUSD26-30'!A:A,ListaUsinas!E1657))</f>
        <v>0.2</v>
      </c>
      <c r="M1657" s="117" t="str">
        <f>IF(SUMIFS(MUSD!C:C,MUSD!A:A,ListaUsinas!E1657)=0,"",SUMIFS(MUSD!C:C,MUSD!A:A,ListaUsinas!E1657))</f>
        <v/>
      </c>
      <c r="N1657" s="81" t="s">
        <v>5114</v>
      </c>
      <c r="O1657" s="50"/>
      <c r="P1657" s="79"/>
      <c r="Q1657" s="79"/>
      <c r="R1657" s="79"/>
      <c r="S1657" s="79"/>
      <c r="T1657" s="79"/>
      <c r="U1657" s="79"/>
      <c r="V1657" s="79"/>
      <c r="W1657" s="78"/>
      <c r="Y1657" s="1"/>
      <c r="Z1657" s="1"/>
      <c r="AA1657" s="1"/>
      <c r="AB1657" s="1"/>
      <c r="AC1657" s="1"/>
      <c r="AD1657" s="1"/>
      <c r="AE1657" s="1"/>
      <c r="AF1657" s="1"/>
      <c r="AG1657" s="1"/>
      <c r="AH1657" s="1"/>
    </row>
    <row r="1658" spans="1:34" x14ac:dyDescent="0.25">
      <c r="A1658" s="3" t="s">
        <v>6635</v>
      </c>
      <c r="B1658" s="48" t="s">
        <v>5112</v>
      </c>
      <c r="C1658" s="8" t="s">
        <v>4669</v>
      </c>
      <c r="D1658" s="3" t="s">
        <v>2026</v>
      </c>
      <c r="E1658" s="14" t="str">
        <f t="shared" si="25"/>
        <v>046921</v>
      </c>
      <c r="F1658" s="3" t="s">
        <v>4678</v>
      </c>
      <c r="G1658" s="3" t="s">
        <v>940</v>
      </c>
      <c r="H1658" s="3" t="s">
        <v>7</v>
      </c>
      <c r="I1658" s="3" t="str">
        <f>IFERROR(VLOOKUP(E1658,[2]Sheet1!$C:$D,2,0),"TIPO III - Não classificada")</f>
        <v>TIPO III</v>
      </c>
      <c r="J1658" s="3"/>
      <c r="K1658" s="86"/>
      <c r="L1658" s="117" t="str">
        <f>IF(SUMIFS('MUSD26-30'!B:B,'MUSD26-30'!A:A,ListaUsinas!E1658)=0,"",SUMIFS('MUSD26-30'!B:B,'MUSD26-30'!A:A,ListaUsinas!E1658))</f>
        <v/>
      </c>
      <c r="M1658" s="117" t="str">
        <f>IF(SUMIFS(MUSD!C:C,MUSD!A:A,ListaUsinas!E1658)=0,"",SUMIFS(MUSD!C:C,MUSD!A:A,ListaUsinas!E1658))</f>
        <v/>
      </c>
      <c r="N1658" s="46" t="s">
        <v>8606</v>
      </c>
      <c r="O1658" s="50"/>
      <c r="P1658" s="79"/>
      <c r="Q1658" s="79"/>
      <c r="R1658" s="79"/>
      <c r="S1658" s="79"/>
      <c r="T1658" s="79"/>
      <c r="U1658" s="79"/>
      <c r="V1658" s="79"/>
      <c r="W1658" s="78"/>
      <c r="Y1658" s="1"/>
      <c r="Z1658" s="1"/>
      <c r="AA1658" s="1"/>
      <c r="AB1658" s="1"/>
      <c r="AC1658" s="1"/>
      <c r="AD1658" s="1"/>
      <c r="AE1658" s="1"/>
      <c r="AF1658" s="1"/>
      <c r="AG1658" s="1"/>
      <c r="AH1658" s="1"/>
    </row>
    <row r="1659" spans="1:34" x14ac:dyDescent="0.25">
      <c r="A1659" s="3" t="s">
        <v>6635</v>
      </c>
      <c r="B1659" s="48" t="s">
        <v>5112</v>
      </c>
      <c r="C1659" s="8" t="s">
        <v>4670</v>
      </c>
      <c r="D1659" s="5" t="s">
        <v>2923</v>
      </c>
      <c r="E1659" s="14" t="str">
        <f t="shared" si="25"/>
        <v>027100</v>
      </c>
      <c r="F1659" s="3" t="s">
        <v>4678</v>
      </c>
      <c r="G1659" s="3" t="s">
        <v>940</v>
      </c>
      <c r="H1659" s="3" t="s">
        <v>7</v>
      </c>
      <c r="I1659" s="3" t="str">
        <f>IFERROR(VLOOKUP(E1659,[2]Sheet1!$C:$D,2,0),"TIPO III - Não classificada")</f>
        <v>TIPO III</v>
      </c>
      <c r="J1659" s="3"/>
      <c r="K1659" s="86"/>
      <c r="L1659" s="117" t="str">
        <f>IF(SUMIFS('MUSD26-30'!B:B,'MUSD26-30'!A:A,ListaUsinas!E1659)=0,"",SUMIFS('MUSD26-30'!B:B,'MUSD26-30'!A:A,ListaUsinas!E1659))</f>
        <v/>
      </c>
      <c r="M1659" s="117" t="str">
        <f>IF(SUMIFS(MUSD!C:C,MUSD!A:A,ListaUsinas!E1659)=0,"",SUMIFS(MUSD!C:C,MUSD!A:A,ListaUsinas!E1659))</f>
        <v/>
      </c>
      <c r="N1659" s="46" t="s">
        <v>8606</v>
      </c>
      <c r="O1659" s="50"/>
      <c r="P1659" s="79"/>
      <c r="Q1659" s="79"/>
      <c r="R1659" s="79"/>
      <c r="S1659" s="79"/>
      <c r="T1659" s="79"/>
      <c r="U1659" s="79"/>
      <c r="V1659" s="79"/>
      <c r="W1659" s="78"/>
      <c r="Y1659" s="1"/>
      <c r="Z1659" s="1"/>
      <c r="AA1659" s="1"/>
      <c r="AB1659" s="1"/>
      <c r="AC1659" s="1"/>
      <c r="AD1659" s="1"/>
      <c r="AE1659" s="1"/>
      <c r="AF1659" s="1"/>
      <c r="AG1659" s="1"/>
      <c r="AH1659" s="1"/>
    </row>
    <row r="1660" spans="1:34" x14ac:dyDescent="0.25">
      <c r="A1660" s="3" t="s">
        <v>6635</v>
      </c>
      <c r="B1660" s="48" t="s">
        <v>5112</v>
      </c>
      <c r="C1660" s="8" t="s">
        <v>4673</v>
      </c>
      <c r="D1660" s="10" t="s">
        <v>3790</v>
      </c>
      <c r="E1660" s="14" t="str">
        <f t="shared" ref="E1660:E1723" si="26">MID(D1660,11,6)</f>
        <v>028240</v>
      </c>
      <c r="F1660" s="3" t="s">
        <v>4678</v>
      </c>
      <c r="G1660" s="3" t="s">
        <v>940</v>
      </c>
      <c r="H1660" s="3" t="s">
        <v>7</v>
      </c>
      <c r="I1660" s="3" t="str">
        <f>IFERROR(VLOOKUP(E1660,[2]Sheet1!$C:$D,2,0),"TIPO III - Não classificada")</f>
        <v>TIPO III</v>
      </c>
      <c r="J1660" s="3"/>
      <c r="K1660" s="86"/>
      <c r="L1660" s="117" t="str">
        <f>IF(SUMIFS('MUSD26-30'!B:B,'MUSD26-30'!A:A,ListaUsinas!E1660)=0,"",SUMIFS('MUSD26-30'!B:B,'MUSD26-30'!A:A,ListaUsinas!E1660))</f>
        <v/>
      </c>
      <c r="M1660" s="117" t="str">
        <f>IF(SUMIFS(MUSD!C:C,MUSD!A:A,ListaUsinas!E1660)=0,"",SUMIFS(MUSD!C:C,MUSD!A:A,ListaUsinas!E1660))</f>
        <v/>
      </c>
      <c r="N1660" s="46" t="s">
        <v>8606</v>
      </c>
      <c r="O1660" s="50"/>
      <c r="P1660" s="79"/>
      <c r="Q1660" s="79"/>
      <c r="R1660" s="79"/>
      <c r="S1660" s="79"/>
      <c r="T1660" s="79"/>
      <c r="U1660" s="79"/>
      <c r="V1660" s="79"/>
      <c r="W1660" s="78"/>
      <c r="Y1660" s="1"/>
      <c r="Z1660" s="1"/>
      <c r="AA1660" s="1"/>
      <c r="AB1660" s="1"/>
      <c r="AC1660" s="1"/>
      <c r="AD1660" s="1"/>
      <c r="AE1660" s="1"/>
      <c r="AF1660" s="1"/>
      <c r="AG1660" s="1"/>
      <c r="AH1660" s="1"/>
    </row>
    <row r="1661" spans="1:34" x14ac:dyDescent="0.25">
      <c r="A1661" s="3" t="s">
        <v>6635</v>
      </c>
      <c r="B1661" s="48" t="s">
        <v>5112</v>
      </c>
      <c r="C1661" s="8" t="s">
        <v>4675</v>
      </c>
      <c r="D1661" s="5" t="s">
        <v>2985</v>
      </c>
      <c r="E1661" s="14" t="str">
        <f t="shared" si="26"/>
        <v>028688</v>
      </c>
      <c r="F1661" s="3" t="s">
        <v>4678</v>
      </c>
      <c r="G1661" s="3" t="s">
        <v>940</v>
      </c>
      <c r="H1661" s="3" t="s">
        <v>7</v>
      </c>
      <c r="I1661" s="3" t="str">
        <f>IFERROR(VLOOKUP(E1661,[2]Sheet1!$C:$D,2,0),"TIPO III - Não classificada")</f>
        <v>TIPO III</v>
      </c>
      <c r="J1661" s="3"/>
      <c r="K1661" s="86"/>
      <c r="L1661" s="117" t="str">
        <f>IF(SUMIFS('MUSD26-30'!B:B,'MUSD26-30'!A:A,ListaUsinas!E1661)=0,"",SUMIFS('MUSD26-30'!B:B,'MUSD26-30'!A:A,ListaUsinas!E1661))</f>
        <v/>
      </c>
      <c r="M1661" s="117" t="str">
        <f>IF(SUMIFS(MUSD!C:C,MUSD!A:A,ListaUsinas!E1661)=0,"",SUMIFS(MUSD!C:C,MUSD!A:A,ListaUsinas!E1661))</f>
        <v/>
      </c>
      <c r="N1661" s="46" t="s">
        <v>8606</v>
      </c>
      <c r="O1661" s="50"/>
      <c r="P1661" s="79"/>
      <c r="Q1661" s="79"/>
      <c r="R1661" s="79"/>
      <c r="S1661" s="79"/>
      <c r="T1661" s="79"/>
      <c r="U1661" s="79"/>
      <c r="V1661" s="79"/>
      <c r="W1661" s="78"/>
      <c r="Y1661" s="1"/>
      <c r="Z1661" s="1"/>
      <c r="AA1661" s="1"/>
      <c r="AB1661" s="1"/>
      <c r="AC1661" s="1"/>
      <c r="AD1661" s="1"/>
      <c r="AE1661" s="1"/>
      <c r="AF1661" s="1"/>
      <c r="AG1661" s="1"/>
      <c r="AH1661" s="1"/>
    </row>
    <row r="1662" spans="1:34" x14ac:dyDescent="0.25">
      <c r="A1662" s="3" t="s">
        <v>6635</v>
      </c>
      <c r="B1662" s="48" t="s">
        <v>5113</v>
      </c>
      <c r="C1662" s="8" t="s">
        <v>5311</v>
      </c>
      <c r="D1662" s="3" t="s">
        <v>5303</v>
      </c>
      <c r="E1662" s="14" t="str">
        <f t="shared" si="26"/>
        <v>072074</v>
      </c>
      <c r="F1662" s="3" t="s">
        <v>4923</v>
      </c>
      <c r="G1662" s="3" t="s">
        <v>940</v>
      </c>
      <c r="H1662" s="3" t="s">
        <v>7</v>
      </c>
      <c r="I1662" s="3" t="str">
        <f>IFERROR(VLOOKUP(E1662,[2]Sheet1!$C:$D,2,0),"TIPO III - Não classificada")</f>
        <v>TIPO III</v>
      </c>
      <c r="J1662" s="3"/>
      <c r="K1662" s="86"/>
      <c r="L1662" s="117">
        <f>IF(SUMIFS('MUSD26-30'!B:B,'MUSD26-30'!A:A,ListaUsinas!E1662)=0,"",SUMIFS('MUSD26-30'!B:B,'MUSD26-30'!A:A,ListaUsinas!E1662))</f>
        <v>0.4</v>
      </c>
      <c r="M1662" s="117">
        <f>IF(SUMIFS(MUSD!C:C,MUSD!A:A,ListaUsinas!E1662)=0,"",SUMIFS(MUSD!C:C,MUSD!A:A,ListaUsinas!E1662))</f>
        <v>0.4</v>
      </c>
      <c r="N1662" s="46" t="s">
        <v>8529</v>
      </c>
      <c r="O1662" s="50"/>
      <c r="P1662" s="79"/>
      <c r="Q1662" s="79"/>
      <c r="R1662" s="79"/>
      <c r="S1662" s="79"/>
      <c r="T1662" s="79"/>
      <c r="U1662" s="79"/>
      <c r="V1662" s="79"/>
      <c r="W1662" s="78"/>
      <c r="Y1662" s="1"/>
      <c r="Z1662" s="1"/>
      <c r="AA1662" s="1"/>
      <c r="AB1662" s="1"/>
      <c r="AC1662" s="1"/>
      <c r="AD1662" s="1"/>
      <c r="AE1662" s="1"/>
      <c r="AF1662" s="1"/>
      <c r="AG1662" s="1"/>
      <c r="AH1662" s="20"/>
    </row>
    <row r="1663" spans="1:34" x14ac:dyDescent="0.25">
      <c r="A1663" s="3" t="s">
        <v>6635</v>
      </c>
      <c r="B1663" s="48" t="s">
        <v>5112</v>
      </c>
      <c r="C1663" s="8" t="s">
        <v>5333</v>
      </c>
      <c r="D1663" s="3" t="s">
        <v>5332</v>
      </c>
      <c r="E1663" s="14" t="str">
        <f t="shared" si="26"/>
        <v>071935</v>
      </c>
      <c r="F1663" s="3" t="s">
        <v>4512</v>
      </c>
      <c r="G1663" s="3" t="s">
        <v>940</v>
      </c>
      <c r="H1663" s="3" t="s">
        <v>7</v>
      </c>
      <c r="I1663" s="3" t="str">
        <f>IFERROR(VLOOKUP(E1663,[2]Sheet1!$C:$D,2,0),"TIPO III - Não classificada")</f>
        <v>TIPO III</v>
      </c>
      <c r="J1663" s="5"/>
      <c r="K1663" s="86"/>
      <c r="L1663" s="117" t="str">
        <f>IF(SUMIFS('MUSD26-30'!B:B,'MUSD26-30'!A:A,ListaUsinas!E1663)=0,"",SUMIFS('MUSD26-30'!B:B,'MUSD26-30'!A:A,ListaUsinas!E1663))</f>
        <v/>
      </c>
      <c r="M1663" s="117" t="str">
        <f>IF(SUMIFS(MUSD!C:C,MUSD!A:A,ListaUsinas!E1663)=0,"",SUMIFS(MUSD!C:C,MUSD!A:A,ListaUsinas!E1663))</f>
        <v/>
      </c>
      <c r="N1663" s="46" t="s">
        <v>8529</v>
      </c>
      <c r="O1663" s="50"/>
      <c r="P1663" s="79"/>
      <c r="Q1663" s="79"/>
      <c r="R1663" s="79"/>
      <c r="S1663" s="79"/>
      <c r="T1663" s="79"/>
      <c r="U1663" s="79"/>
      <c r="V1663" s="79"/>
      <c r="W1663" s="78"/>
      <c r="Y1663" s="1"/>
      <c r="Z1663" s="1"/>
      <c r="AA1663" s="1"/>
      <c r="AB1663" s="1"/>
      <c r="AC1663" s="1"/>
      <c r="AD1663" s="1"/>
      <c r="AE1663" s="1"/>
      <c r="AF1663" s="1"/>
      <c r="AG1663" s="1"/>
      <c r="AH1663" s="1"/>
    </row>
    <row r="1664" spans="1:34" x14ac:dyDescent="0.25">
      <c r="A1664" s="3" t="s">
        <v>6635</v>
      </c>
      <c r="B1664" s="48" t="s">
        <v>5113</v>
      </c>
      <c r="C1664" s="46" t="s">
        <v>5104</v>
      </c>
      <c r="D1664" s="14" t="s">
        <v>3598</v>
      </c>
      <c r="E1664" s="14" t="str">
        <f t="shared" si="26"/>
        <v>030438</v>
      </c>
      <c r="F1664" s="3" t="s">
        <v>5110</v>
      </c>
      <c r="G1664" s="3" t="s">
        <v>940</v>
      </c>
      <c r="H1664" s="3" t="s">
        <v>7</v>
      </c>
      <c r="I1664" s="3" t="str">
        <f>IFERROR(VLOOKUP(E1664,[2]Sheet1!$C:$D,2,0),"TIPO III - Não classificada")</f>
        <v>TIPO II-B</v>
      </c>
      <c r="J1664" s="42"/>
      <c r="K1664" s="86"/>
      <c r="L1664" s="117" t="str">
        <f>IF(SUMIFS('MUSD26-30'!B:B,'MUSD26-30'!A:A,ListaUsinas!E1664)=0,"",SUMIFS('MUSD26-30'!B:B,'MUSD26-30'!A:A,ListaUsinas!E1664))</f>
        <v/>
      </c>
      <c r="M1664" s="117" t="str">
        <f>IF(SUMIFS(MUSD!C:C,MUSD!A:A,ListaUsinas!E1664)=0,"",SUMIFS(MUSD!C:C,MUSD!A:A,ListaUsinas!E1664))</f>
        <v/>
      </c>
      <c r="N1664" s="81" t="s">
        <v>5962</v>
      </c>
      <c r="O1664" s="50"/>
      <c r="P1664" s="79"/>
      <c r="Q1664" s="79"/>
      <c r="R1664" s="79"/>
      <c r="S1664" s="79"/>
      <c r="T1664" s="79"/>
      <c r="U1664" s="79"/>
      <c r="V1664" s="79"/>
      <c r="W1664" s="78"/>
      <c r="Y1664" s="1"/>
      <c r="Z1664" s="1"/>
      <c r="AA1664" s="1"/>
      <c r="AB1664" s="1"/>
      <c r="AC1664" s="1"/>
      <c r="AD1664" s="1"/>
      <c r="AE1664" s="1"/>
      <c r="AF1664" s="1"/>
      <c r="AG1664" s="1"/>
      <c r="AH1664" s="1"/>
    </row>
    <row r="1665" spans="1:34" x14ac:dyDescent="0.25">
      <c r="A1665" s="3" t="s">
        <v>6635</v>
      </c>
      <c r="B1665" s="48" t="s">
        <v>5112</v>
      </c>
      <c r="C1665" s="15" t="s">
        <v>4708</v>
      </c>
      <c r="D1665" s="18" t="s">
        <v>3748</v>
      </c>
      <c r="E1665" s="14" t="str">
        <f t="shared" si="26"/>
        <v>029993</v>
      </c>
      <c r="F1665" s="3" t="s">
        <v>4708</v>
      </c>
      <c r="G1665" s="3" t="s">
        <v>940</v>
      </c>
      <c r="H1665" s="3" t="s">
        <v>7</v>
      </c>
      <c r="I1665" s="3" t="str">
        <f>IFERROR(VLOOKUP(E1665,[2]Sheet1!$C:$D,2,0),"TIPO III - Não classificada")</f>
        <v>TIPO II-B</v>
      </c>
      <c r="J1665" s="3"/>
      <c r="K1665" s="86"/>
      <c r="L1665" s="117" t="str">
        <f>IF(SUMIFS('MUSD26-30'!B:B,'MUSD26-30'!A:A,ListaUsinas!E1665)=0,"",SUMIFS('MUSD26-30'!B:B,'MUSD26-30'!A:A,ListaUsinas!E1665))</f>
        <v/>
      </c>
      <c r="M1665" s="117" t="str">
        <f>IF(SUMIFS(MUSD!C:C,MUSD!A:A,ListaUsinas!E1665)=0,"",SUMIFS(MUSD!C:C,MUSD!A:A,ListaUsinas!E1665))</f>
        <v/>
      </c>
      <c r="N1665" s="81" t="s">
        <v>5962</v>
      </c>
      <c r="O1665" s="50"/>
      <c r="P1665" s="79"/>
      <c r="Q1665" s="79"/>
      <c r="R1665" s="79"/>
      <c r="S1665" s="79"/>
      <c r="T1665" s="79"/>
      <c r="U1665" s="79"/>
      <c r="V1665" s="79"/>
      <c r="W1665" s="78"/>
      <c r="Y1665" s="1"/>
      <c r="Z1665" s="1"/>
      <c r="AA1665" s="1"/>
      <c r="AB1665" s="1"/>
      <c r="AC1665" s="1"/>
      <c r="AD1665" s="1"/>
      <c r="AE1665" s="1"/>
      <c r="AF1665" s="1"/>
      <c r="AG1665" s="1"/>
      <c r="AH1665" s="1"/>
    </row>
    <row r="1666" spans="1:34" x14ac:dyDescent="0.25">
      <c r="A1666" s="3" t="s">
        <v>6635</v>
      </c>
      <c r="B1666" s="48" t="s">
        <v>5113</v>
      </c>
      <c r="C1666" s="8" t="s">
        <v>5963</v>
      </c>
      <c r="D1666" s="14" t="s">
        <v>3881</v>
      </c>
      <c r="E1666" s="14" t="str">
        <f t="shared" si="26"/>
        <v>033756</v>
      </c>
      <c r="F1666" s="67" t="s">
        <v>5964</v>
      </c>
      <c r="G1666" s="3" t="s">
        <v>940</v>
      </c>
      <c r="H1666" s="3" t="s">
        <v>7</v>
      </c>
      <c r="I1666" s="3" t="str">
        <f>IFERROR(VLOOKUP(E1666,[2]Sheet1!$C:$D,2,0),"TIPO III - Não classificada")</f>
        <v>TIPO II-B</v>
      </c>
      <c r="J1666" s="3"/>
      <c r="K1666" s="86"/>
      <c r="L1666" s="117" t="str">
        <f>IF(SUMIFS('MUSD26-30'!B:B,'MUSD26-30'!A:A,ListaUsinas!E1666)=0,"",SUMIFS('MUSD26-30'!B:B,'MUSD26-30'!A:A,ListaUsinas!E1666))</f>
        <v/>
      </c>
      <c r="M1666" s="117" t="str">
        <f>IF(SUMIFS(MUSD!C:C,MUSD!A:A,ListaUsinas!E1666)=0,"",SUMIFS(MUSD!C:C,MUSD!A:A,ListaUsinas!E1666))</f>
        <v/>
      </c>
      <c r="N1666" s="16" t="s">
        <v>5964</v>
      </c>
      <c r="O1666" s="50"/>
      <c r="P1666" s="79"/>
      <c r="Q1666" s="79"/>
      <c r="R1666" s="79"/>
      <c r="S1666" s="79"/>
      <c r="T1666" s="79"/>
      <c r="U1666" s="79"/>
      <c r="V1666" s="79"/>
      <c r="W1666" s="78"/>
      <c r="Y1666" s="1"/>
      <c r="Z1666" s="1"/>
      <c r="AA1666" s="1"/>
      <c r="AB1666" s="1"/>
      <c r="AC1666" s="1"/>
      <c r="AD1666" s="1"/>
      <c r="AE1666" s="1"/>
      <c r="AF1666" s="1"/>
      <c r="AG1666" s="1"/>
      <c r="AH1666" s="1"/>
    </row>
    <row r="1667" spans="1:34" x14ac:dyDescent="0.25">
      <c r="A1667" s="3" t="s">
        <v>6635</v>
      </c>
      <c r="B1667" s="48" t="s">
        <v>5113</v>
      </c>
      <c r="C1667" s="8" t="s">
        <v>5968</v>
      </c>
      <c r="D1667" s="14" t="s">
        <v>5217</v>
      </c>
      <c r="E1667" s="14" t="str">
        <f t="shared" si="26"/>
        <v>046552</v>
      </c>
      <c r="F1667" s="67" t="s">
        <v>5964</v>
      </c>
      <c r="G1667" s="3" t="s">
        <v>940</v>
      </c>
      <c r="H1667" s="3" t="s">
        <v>7</v>
      </c>
      <c r="I1667" s="3" t="str">
        <f>IFERROR(VLOOKUP(E1667,[2]Sheet1!$C:$D,2,0),"TIPO III - Não classificada")</f>
        <v>TIPO II-B</v>
      </c>
      <c r="J1667" s="3"/>
      <c r="K1667" s="86"/>
      <c r="L1667" s="117" t="str">
        <f>IF(SUMIFS('MUSD26-30'!B:B,'MUSD26-30'!A:A,ListaUsinas!E1667)=0,"",SUMIFS('MUSD26-30'!B:B,'MUSD26-30'!A:A,ListaUsinas!E1667))</f>
        <v/>
      </c>
      <c r="M1667" s="117" t="str">
        <f>IF(SUMIFS(MUSD!C:C,MUSD!A:A,ListaUsinas!E1667)=0,"",SUMIFS(MUSD!C:C,MUSD!A:A,ListaUsinas!E1667))</f>
        <v/>
      </c>
      <c r="N1667" s="16" t="s">
        <v>5964</v>
      </c>
      <c r="O1667" s="50"/>
      <c r="P1667" s="79"/>
      <c r="Q1667" s="79"/>
      <c r="R1667" s="79"/>
      <c r="S1667" s="79"/>
      <c r="T1667" s="79"/>
      <c r="U1667" s="79"/>
      <c r="V1667" s="79"/>
      <c r="W1667" s="78"/>
      <c r="Y1667" s="1"/>
      <c r="Z1667" s="1"/>
      <c r="AA1667" s="1"/>
      <c r="AB1667" s="1"/>
      <c r="AC1667" s="1"/>
      <c r="AD1667" s="1"/>
      <c r="AE1667" s="1"/>
      <c r="AF1667" s="1"/>
      <c r="AG1667" s="1"/>
      <c r="AH1667" s="1"/>
    </row>
    <row r="1668" spans="1:34" ht="30" x14ac:dyDescent="0.25">
      <c r="A1668" s="3" t="s">
        <v>6634</v>
      </c>
      <c r="B1668" s="48" t="s">
        <v>5113</v>
      </c>
      <c r="C1668" s="8" t="s">
        <v>5325</v>
      </c>
      <c r="D1668" s="3" t="s">
        <v>5324</v>
      </c>
      <c r="E1668" s="14" t="str">
        <f t="shared" si="26"/>
        <v>028348</v>
      </c>
      <c r="F1668" s="3" t="s">
        <v>4763</v>
      </c>
      <c r="G1668" s="3" t="s">
        <v>940</v>
      </c>
      <c r="H1668" s="3" t="s">
        <v>6</v>
      </c>
      <c r="I1668" s="3" t="str">
        <f>IFERROR(VLOOKUP(E1668,[2]Sheet1!$C:$D,2,0),"TIPO III - Não classificada")</f>
        <v>TIPO III</v>
      </c>
      <c r="J1668" s="3">
        <v>8451</v>
      </c>
      <c r="K1668" s="86"/>
      <c r="L1668" s="117">
        <f>IF(SUMIFS('MUSD26-30'!B:B,'MUSD26-30'!A:A,ListaUsinas!E1668)=0,"",SUMIFS('MUSD26-30'!B:B,'MUSD26-30'!A:A,ListaUsinas!E1668))</f>
        <v>6</v>
      </c>
      <c r="M1668" s="117">
        <f>IF(SUMIFS(MUSD!C:C,MUSD!A:A,ListaUsinas!E1668)=0,"",SUMIFS(MUSD!C:C,MUSD!A:A,ListaUsinas!E1668))</f>
        <v>1</v>
      </c>
      <c r="N1668" s="46" t="s">
        <v>8498</v>
      </c>
      <c r="O1668" s="50"/>
      <c r="P1668" s="79"/>
      <c r="Q1668" s="79"/>
      <c r="R1668" s="79"/>
      <c r="S1668" s="79"/>
      <c r="T1668" s="79"/>
      <c r="U1668" s="79"/>
      <c r="V1668" s="79"/>
      <c r="W1668" s="78"/>
      <c r="Y1668" s="1"/>
      <c r="Z1668" s="1"/>
      <c r="AA1668" s="1"/>
      <c r="AB1668" s="1"/>
      <c r="AC1668" s="1"/>
      <c r="AD1668" s="1"/>
      <c r="AE1668" s="1"/>
      <c r="AF1668" s="1"/>
      <c r="AG1668" s="1"/>
      <c r="AH1668" s="1"/>
    </row>
    <row r="1669" spans="1:34" x14ac:dyDescent="0.25">
      <c r="A1669" s="3" t="s">
        <v>6635</v>
      </c>
      <c r="B1669" s="48" t="s">
        <v>3929</v>
      </c>
      <c r="C1669" s="46" t="s">
        <v>1767</v>
      </c>
      <c r="D1669" s="14" t="s">
        <v>1768</v>
      </c>
      <c r="E1669" s="14" t="str">
        <f t="shared" si="26"/>
        <v>029480</v>
      </c>
      <c r="F1669" s="3" t="s">
        <v>3948</v>
      </c>
      <c r="G1669" s="3" t="s">
        <v>940</v>
      </c>
      <c r="H1669" s="3" t="s">
        <v>7</v>
      </c>
      <c r="I1669" s="3" t="str">
        <f>IFERROR(VLOOKUP(E1669,[2]Sheet1!$C:$D,2,0),"TIPO III - Não classificada")</f>
        <v>TIPO III</v>
      </c>
      <c r="J1669" s="3">
        <v>9045</v>
      </c>
      <c r="K1669" s="86"/>
      <c r="L1669" s="117" t="str">
        <f>IF(SUMIFS('MUSD26-30'!B:B,'MUSD26-30'!A:A,ListaUsinas!E1669)=0,"",SUMIFS('MUSD26-30'!B:B,'MUSD26-30'!A:A,ListaUsinas!E1669))</f>
        <v/>
      </c>
      <c r="M1669" s="117" t="str">
        <f>IF(SUMIFS(MUSD!C:C,MUSD!A:A,ListaUsinas!E1669)=0,"",SUMIFS(MUSD!C:C,MUSD!A:A,ListaUsinas!E1669))</f>
        <v/>
      </c>
      <c r="N1669" s="81" t="s">
        <v>1769</v>
      </c>
      <c r="O1669" s="50"/>
      <c r="P1669" s="79"/>
      <c r="Q1669" s="79"/>
      <c r="R1669" s="79"/>
      <c r="S1669" s="79"/>
      <c r="T1669" s="79"/>
      <c r="U1669" s="79"/>
      <c r="V1669" s="79"/>
      <c r="W1669" s="78"/>
      <c r="Y1669" s="1"/>
      <c r="Z1669" s="1"/>
      <c r="AA1669" s="1"/>
      <c r="AB1669" s="1"/>
      <c r="AC1669" s="1"/>
      <c r="AD1669" s="1"/>
      <c r="AE1669" s="1"/>
      <c r="AF1669" s="1"/>
      <c r="AG1669" s="1"/>
      <c r="AH1669" s="1"/>
    </row>
    <row r="1670" spans="1:34" x14ac:dyDescent="0.25">
      <c r="A1670" s="3" t="s">
        <v>6635</v>
      </c>
      <c r="B1670" s="48" t="s">
        <v>5112</v>
      </c>
      <c r="C1670" s="15" t="s">
        <v>4674</v>
      </c>
      <c r="D1670" s="14" t="s">
        <v>3796</v>
      </c>
      <c r="E1670" s="14" t="str">
        <f t="shared" si="26"/>
        <v>000015</v>
      </c>
      <c r="F1670" s="3" t="s">
        <v>4678</v>
      </c>
      <c r="G1670" s="3" t="s">
        <v>940</v>
      </c>
      <c r="H1670" s="3" t="s">
        <v>7</v>
      </c>
      <c r="I1670" s="3" t="str">
        <f>IFERROR(VLOOKUP(E1670,[2]Sheet1!$C:$D,2,0),"TIPO III - Não classificada")</f>
        <v>TIPO III</v>
      </c>
      <c r="J1670" s="3"/>
      <c r="K1670" s="86"/>
      <c r="L1670" s="117" t="str">
        <f>IF(SUMIFS('MUSD26-30'!B:B,'MUSD26-30'!A:A,ListaUsinas!E1670)=0,"",SUMIFS('MUSD26-30'!B:B,'MUSD26-30'!A:A,ListaUsinas!E1670))</f>
        <v/>
      </c>
      <c r="M1670" s="117" t="str">
        <f>IF(SUMIFS(MUSD!C:C,MUSD!A:A,ListaUsinas!E1670)=0,"",SUMIFS(MUSD!C:C,MUSD!A:A,ListaUsinas!E1670))</f>
        <v/>
      </c>
      <c r="N1670" s="46" t="s">
        <v>8606</v>
      </c>
      <c r="O1670" s="50"/>
      <c r="P1670" s="79"/>
      <c r="Q1670" s="79"/>
      <c r="R1670" s="79"/>
      <c r="S1670" s="79"/>
      <c r="T1670" s="79"/>
      <c r="U1670" s="79"/>
      <c r="V1670" s="79"/>
      <c r="W1670" s="78"/>
      <c r="Y1670" s="1"/>
      <c r="Z1670" s="1"/>
      <c r="AA1670" s="1"/>
      <c r="AB1670" s="1"/>
      <c r="AC1670" s="1"/>
      <c r="AD1670" s="1"/>
      <c r="AE1670" s="1"/>
      <c r="AF1670" s="1"/>
      <c r="AG1670" s="1"/>
      <c r="AH1670" s="1"/>
    </row>
    <row r="1671" spans="1:34" x14ac:dyDescent="0.25">
      <c r="A1671" s="3" t="s">
        <v>6635</v>
      </c>
      <c r="B1671" s="48" t="s">
        <v>5112</v>
      </c>
      <c r="C1671" s="8" t="s">
        <v>5548</v>
      </c>
      <c r="D1671" s="14" t="s">
        <v>5555</v>
      </c>
      <c r="E1671" s="14" t="str">
        <f t="shared" si="26"/>
        <v>073554</v>
      </c>
      <c r="F1671" s="3" t="s">
        <v>4276</v>
      </c>
      <c r="G1671" s="3" t="s">
        <v>940</v>
      </c>
      <c r="H1671" s="3" t="s">
        <v>7</v>
      </c>
      <c r="I1671" s="3" t="str">
        <f>IFERROR(VLOOKUP(E1671,[2]Sheet1!$C:$D,2,0),"TIPO III - Não classificada")</f>
        <v>TIPO III</v>
      </c>
      <c r="J1671" s="3"/>
      <c r="K1671" s="86"/>
      <c r="L1671" s="117">
        <f>IF(SUMIFS('MUSD26-30'!B:B,'MUSD26-30'!A:A,ListaUsinas!E1671)=0,"",SUMIFS('MUSD26-30'!B:B,'MUSD26-30'!A:A,ListaUsinas!E1671))</f>
        <v>2.625</v>
      </c>
      <c r="M1671" s="117">
        <f>IF(SUMIFS(MUSD!C:C,MUSD!A:A,ListaUsinas!E1671)=0,"",SUMIFS(MUSD!C:C,MUSD!A:A,ListaUsinas!E1671))</f>
        <v>2.625</v>
      </c>
      <c r="N1671" s="81" t="s">
        <v>5996</v>
      </c>
      <c r="O1671" s="50"/>
      <c r="P1671" s="79"/>
      <c r="Q1671" s="79"/>
      <c r="R1671" s="79"/>
      <c r="S1671" s="79"/>
      <c r="T1671" s="79"/>
      <c r="U1671" s="79"/>
      <c r="V1671" s="79"/>
      <c r="W1671" s="78"/>
      <c r="Y1671" s="1"/>
      <c r="Z1671" s="1"/>
      <c r="AA1671" s="1"/>
      <c r="AB1671" s="1"/>
      <c r="AC1671" s="1"/>
      <c r="AD1671" s="1"/>
      <c r="AE1671" s="1"/>
      <c r="AF1671" s="1"/>
      <c r="AG1671" s="1"/>
      <c r="AH1671" s="1"/>
    </row>
    <row r="1672" spans="1:34" x14ac:dyDescent="0.25">
      <c r="A1672" s="3" t="s">
        <v>6635</v>
      </c>
      <c r="B1672" s="48" t="s">
        <v>5113</v>
      </c>
      <c r="C1672" s="8" t="s">
        <v>5549</v>
      </c>
      <c r="D1672" s="14" t="s">
        <v>5556</v>
      </c>
      <c r="E1672" s="14" t="str">
        <f t="shared" si="26"/>
        <v>067993</v>
      </c>
      <c r="F1672" s="3" t="s">
        <v>4728</v>
      </c>
      <c r="G1672" s="3" t="s">
        <v>940</v>
      </c>
      <c r="H1672" s="3" t="s">
        <v>7</v>
      </c>
      <c r="I1672" s="3" t="str">
        <f>IFERROR(VLOOKUP(E1672,[2]Sheet1!$C:$D,2,0),"TIPO III - Não classificada")</f>
        <v>TIPO III</v>
      </c>
      <c r="J1672" s="3"/>
      <c r="K1672" s="86"/>
      <c r="L1672" s="117">
        <f>IF(SUMIFS('MUSD26-30'!B:B,'MUSD26-30'!A:A,ListaUsinas!E1672)=0,"",SUMIFS('MUSD26-30'!B:B,'MUSD26-30'!A:A,ListaUsinas!E1672))</f>
        <v>1</v>
      </c>
      <c r="M1672" s="117" t="str">
        <f>IF(SUMIFS(MUSD!C:C,MUSD!A:A,ListaUsinas!E1672)=0,"",SUMIFS(MUSD!C:C,MUSD!A:A,ListaUsinas!E1672))</f>
        <v/>
      </c>
      <c r="N1672" s="110" t="s">
        <v>6048</v>
      </c>
      <c r="O1672" s="50"/>
      <c r="P1672" s="79"/>
      <c r="Q1672" s="79"/>
      <c r="R1672" s="79"/>
      <c r="S1672" s="79"/>
      <c r="T1672" s="79"/>
      <c r="U1672" s="79"/>
      <c r="V1672" s="79"/>
      <c r="W1672" s="78"/>
      <c r="Y1672" s="1"/>
      <c r="Z1672" s="1"/>
      <c r="AA1672" s="1"/>
      <c r="AB1672" s="1"/>
      <c r="AC1672" s="1"/>
      <c r="AD1672" s="1"/>
      <c r="AE1672" s="1"/>
      <c r="AF1672" s="1"/>
      <c r="AG1672" s="1"/>
      <c r="AH1672" s="1"/>
    </row>
    <row r="1673" spans="1:34" x14ac:dyDescent="0.25">
      <c r="A1673" s="3" t="s">
        <v>6635</v>
      </c>
      <c r="B1673" s="48" t="s">
        <v>5112</v>
      </c>
      <c r="C1673" s="8" t="s">
        <v>6001</v>
      </c>
      <c r="D1673" s="14" t="s">
        <v>5583</v>
      </c>
      <c r="E1673" s="14" t="str">
        <f t="shared" si="26"/>
        <v>071670</v>
      </c>
      <c r="F1673" s="14" t="s">
        <v>4512</v>
      </c>
      <c r="G1673" s="3" t="s">
        <v>940</v>
      </c>
      <c r="H1673" s="3" t="s">
        <v>7</v>
      </c>
      <c r="I1673" s="3" t="str">
        <f>IFERROR(VLOOKUP(E1673,[2]Sheet1!$C:$D,2,0),"TIPO III - Não classificada")</f>
        <v>TIPO III</v>
      </c>
      <c r="J1673" s="3"/>
      <c r="K1673" s="86"/>
      <c r="L1673" s="117" t="str">
        <f>IF(SUMIFS('MUSD26-30'!B:B,'MUSD26-30'!A:A,ListaUsinas!E1673)=0,"",SUMIFS('MUSD26-30'!B:B,'MUSD26-30'!A:A,ListaUsinas!E1673))</f>
        <v/>
      </c>
      <c r="M1673" s="117" t="str">
        <f>IF(SUMIFS(MUSD!C:C,MUSD!A:A,ListaUsinas!E1673)=0,"",SUMIFS(MUSD!C:C,MUSD!A:A,ListaUsinas!E1673))</f>
        <v/>
      </c>
      <c r="N1673" s="46" t="s">
        <v>8529</v>
      </c>
      <c r="O1673" s="50"/>
      <c r="P1673" s="79"/>
      <c r="Q1673" s="79"/>
      <c r="R1673" s="79"/>
      <c r="S1673" s="79"/>
      <c r="T1673" s="79"/>
      <c r="U1673" s="79"/>
      <c r="V1673" s="79"/>
      <c r="W1673" s="78"/>
      <c r="Y1673" s="1"/>
      <c r="Z1673" s="1"/>
      <c r="AA1673" s="1"/>
      <c r="AB1673" s="1"/>
      <c r="AC1673" s="1"/>
      <c r="AD1673" s="1"/>
      <c r="AE1673" s="1"/>
      <c r="AF1673" s="1"/>
      <c r="AG1673" s="1"/>
      <c r="AH1673" s="1"/>
    </row>
    <row r="1674" spans="1:34" x14ac:dyDescent="0.25">
      <c r="A1674" s="3" t="s">
        <v>6635</v>
      </c>
      <c r="B1674" s="48" t="s">
        <v>5112</v>
      </c>
      <c r="C1674" s="8" t="s">
        <v>5972</v>
      </c>
      <c r="D1674" s="14" t="s">
        <v>5589</v>
      </c>
      <c r="E1674" s="14" t="str">
        <f t="shared" si="26"/>
        <v>072390</v>
      </c>
      <c r="F1674" s="14" t="s">
        <v>4512</v>
      </c>
      <c r="G1674" s="3" t="s">
        <v>940</v>
      </c>
      <c r="H1674" s="3" t="s">
        <v>7</v>
      </c>
      <c r="I1674" s="3" t="str">
        <f>IFERROR(VLOOKUP(E1674,[2]Sheet1!$C:$D,2,0),"TIPO III - Não classificada")</f>
        <v>TIPO III</v>
      </c>
      <c r="J1674" s="3"/>
      <c r="K1674" s="86"/>
      <c r="L1674" s="117">
        <f>IF(SUMIFS('MUSD26-30'!B:B,'MUSD26-30'!A:A,ListaUsinas!E1674)=0,"",SUMIFS('MUSD26-30'!B:B,'MUSD26-30'!A:A,ListaUsinas!E1674))</f>
        <v>2.2799999999999998</v>
      </c>
      <c r="M1674" s="117" t="str">
        <f>IF(SUMIFS(MUSD!C:C,MUSD!A:A,ListaUsinas!E1674)=0,"",SUMIFS(MUSD!C:C,MUSD!A:A,ListaUsinas!E1674))</f>
        <v/>
      </c>
      <c r="N1674" s="46" t="s">
        <v>8529</v>
      </c>
      <c r="O1674" s="50"/>
      <c r="P1674" s="79"/>
      <c r="Q1674" s="79"/>
      <c r="R1674" s="79"/>
      <c r="S1674" s="79"/>
      <c r="T1674" s="79"/>
      <c r="U1674" s="79"/>
      <c r="V1674" s="79"/>
      <c r="W1674" s="78"/>
      <c r="Y1674" s="1"/>
      <c r="Z1674" s="1"/>
      <c r="AA1674" s="1"/>
      <c r="AB1674" s="1"/>
      <c r="AC1674" s="1"/>
      <c r="AD1674" s="1"/>
      <c r="AE1674" s="1"/>
      <c r="AF1674" s="1"/>
      <c r="AG1674" s="1"/>
      <c r="AH1674" s="1"/>
    </row>
    <row r="1675" spans="1:34" x14ac:dyDescent="0.25">
      <c r="A1675" s="3" t="s">
        <v>6635</v>
      </c>
      <c r="B1675" s="48" t="s">
        <v>3929</v>
      </c>
      <c r="C1675" s="81" t="s">
        <v>392</v>
      </c>
      <c r="D1675" s="14" t="s">
        <v>393</v>
      </c>
      <c r="E1675" s="14" t="str">
        <f t="shared" si="26"/>
        <v>002109</v>
      </c>
      <c r="F1675" s="3" t="s">
        <v>489</v>
      </c>
      <c r="G1675" s="3" t="s">
        <v>4905</v>
      </c>
      <c r="H1675" s="3" t="s">
        <v>7</v>
      </c>
      <c r="I1675" s="3" t="str">
        <f>IFERROR(VLOOKUP(E1675,[2]Sheet1!$C:$D,2,0),"TIPO III - Não classificada")</f>
        <v>TIPO III - Não classificada</v>
      </c>
      <c r="J1675" s="3" t="s">
        <v>5</v>
      </c>
      <c r="K1675" s="86"/>
      <c r="L1675" s="117" t="str">
        <f>IF(SUMIFS('MUSD26-30'!B:B,'MUSD26-30'!A:A,ListaUsinas!E1675)=0,"",SUMIFS('MUSD26-30'!B:B,'MUSD26-30'!A:A,ListaUsinas!E1675))</f>
        <v/>
      </c>
      <c r="M1675" s="117" t="str">
        <f>IF(SUMIFS(MUSD!C:C,MUSD!A:A,ListaUsinas!E1675)=0,"",SUMIFS(MUSD!C:C,MUSD!A:A,ListaUsinas!E1675))</f>
        <v/>
      </c>
      <c r="N1675" s="46" t="s">
        <v>8162</v>
      </c>
      <c r="O1675" s="50"/>
      <c r="P1675" s="79"/>
      <c r="Q1675" s="79"/>
      <c r="R1675" s="79"/>
      <c r="S1675" s="79"/>
      <c r="T1675" s="79"/>
      <c r="U1675" s="79"/>
      <c r="V1675" s="79"/>
      <c r="W1675" s="78"/>
      <c r="Y1675" s="1"/>
      <c r="Z1675" s="1"/>
      <c r="AA1675" s="1"/>
      <c r="AB1675" s="1"/>
      <c r="AC1675" s="1"/>
      <c r="AD1675" s="1"/>
      <c r="AE1675" s="1"/>
      <c r="AF1675" s="1"/>
      <c r="AG1675" s="1"/>
      <c r="AH1675" s="1"/>
    </row>
    <row r="1676" spans="1:34" x14ac:dyDescent="0.25">
      <c r="A1676" s="3" t="s">
        <v>6635</v>
      </c>
      <c r="B1676" s="48" t="s">
        <v>3929</v>
      </c>
      <c r="C1676" s="15" t="s">
        <v>418</v>
      </c>
      <c r="D1676" s="14" t="s">
        <v>419</v>
      </c>
      <c r="E1676" s="14" t="str">
        <f t="shared" si="26"/>
        <v>030721</v>
      </c>
      <c r="F1676" s="3" t="s">
        <v>489</v>
      </c>
      <c r="G1676" s="3" t="s">
        <v>940</v>
      </c>
      <c r="H1676" s="3" t="s">
        <v>7</v>
      </c>
      <c r="I1676" s="3" t="str">
        <f>IFERROR(VLOOKUP(E1676,[2]Sheet1!$C:$D,2,0),"TIPO III - Não classificada")</f>
        <v>TIPO III</v>
      </c>
      <c r="J1676" s="5" t="s">
        <v>5</v>
      </c>
      <c r="K1676" s="86"/>
      <c r="L1676" s="117" t="str">
        <f>IF(SUMIFS('MUSD26-30'!B:B,'MUSD26-30'!A:A,ListaUsinas!E1676)=0,"",SUMIFS('MUSD26-30'!B:B,'MUSD26-30'!A:A,ListaUsinas!E1676))</f>
        <v/>
      </c>
      <c r="M1676" s="117" t="str">
        <f>IF(SUMIFS(MUSD!C:C,MUSD!A:A,ListaUsinas!E1676)=0,"",SUMIFS(MUSD!C:C,MUSD!A:A,ListaUsinas!E1676))</f>
        <v/>
      </c>
      <c r="N1676" s="46" t="s">
        <v>8162</v>
      </c>
      <c r="O1676" s="50"/>
      <c r="P1676" s="79"/>
      <c r="Q1676" s="79"/>
      <c r="R1676" s="79"/>
      <c r="S1676" s="79"/>
      <c r="T1676" s="79"/>
      <c r="U1676" s="79"/>
      <c r="V1676" s="79"/>
      <c r="W1676" s="78"/>
      <c r="Y1676" s="1"/>
      <c r="Z1676" s="1"/>
      <c r="AA1676" s="1"/>
      <c r="AB1676" s="1"/>
      <c r="AC1676" s="1"/>
      <c r="AD1676" s="1"/>
      <c r="AE1676" s="1"/>
      <c r="AF1676" s="1"/>
      <c r="AG1676" s="1"/>
      <c r="AH1676" s="1"/>
    </row>
    <row r="1677" spans="1:34" ht="30" x14ac:dyDescent="0.25">
      <c r="A1677" s="3" t="s">
        <v>6635</v>
      </c>
      <c r="B1677" s="48" t="s">
        <v>3929</v>
      </c>
      <c r="C1677" s="8" t="s">
        <v>5395</v>
      </c>
      <c r="D1677" s="3" t="s">
        <v>5369</v>
      </c>
      <c r="E1677" s="14" t="str">
        <f t="shared" si="26"/>
        <v>072061</v>
      </c>
      <c r="F1677" s="3" t="s">
        <v>3934</v>
      </c>
      <c r="G1677" s="3" t="s">
        <v>940</v>
      </c>
      <c r="H1677" s="3" t="s">
        <v>7</v>
      </c>
      <c r="I1677" s="3" t="str">
        <f>IFERROR(VLOOKUP(E1677,[2]Sheet1!$C:$D,2,0),"TIPO III - Não classificada")</f>
        <v>TIPO III</v>
      </c>
      <c r="J1677" s="5"/>
      <c r="K1677" s="86"/>
      <c r="L1677" s="117" t="str">
        <f>IF(SUMIFS('MUSD26-30'!B:B,'MUSD26-30'!A:A,ListaUsinas!E1677)=0,"",SUMIFS('MUSD26-30'!B:B,'MUSD26-30'!A:A,ListaUsinas!E1677))</f>
        <v/>
      </c>
      <c r="M1677" s="117" t="str">
        <f>IF(SUMIFS(MUSD!C:C,MUSD!A:A,ListaUsinas!E1677)=0,"",SUMIFS(MUSD!C:C,MUSD!A:A,ListaUsinas!E1677))</f>
        <v/>
      </c>
      <c r="N1677" s="46" t="s">
        <v>8544</v>
      </c>
      <c r="O1677" s="50"/>
      <c r="P1677" s="79"/>
      <c r="Q1677" s="79"/>
      <c r="R1677" s="79"/>
      <c r="S1677" s="79"/>
      <c r="T1677" s="79"/>
      <c r="U1677" s="79"/>
      <c r="V1677" s="79"/>
      <c r="W1677" s="78"/>
      <c r="Y1677" s="1"/>
      <c r="Z1677" s="1"/>
      <c r="AA1677" s="1"/>
      <c r="AB1677" s="1"/>
      <c r="AC1677" s="1"/>
      <c r="AD1677" s="1"/>
      <c r="AE1677" s="1"/>
      <c r="AF1677" s="1"/>
      <c r="AG1677" s="1"/>
      <c r="AH1677" s="1"/>
    </row>
    <row r="1678" spans="1:34" x14ac:dyDescent="0.25">
      <c r="A1678" s="3" t="s">
        <v>6635</v>
      </c>
      <c r="B1678" s="48" t="s">
        <v>5113</v>
      </c>
      <c r="C1678" s="15" t="s">
        <v>5021</v>
      </c>
      <c r="D1678" s="14" t="s">
        <v>2308</v>
      </c>
      <c r="E1678" s="14" t="str">
        <f t="shared" si="26"/>
        <v>047255</v>
      </c>
      <c r="F1678" s="3" t="s">
        <v>5042</v>
      </c>
      <c r="G1678" s="3" t="s">
        <v>940</v>
      </c>
      <c r="H1678" s="3" t="s">
        <v>7</v>
      </c>
      <c r="I1678" s="3" t="str">
        <f>IFERROR(VLOOKUP(E1678,[2]Sheet1!$C:$D,2,0),"TIPO III - Não classificada")</f>
        <v>TIPO II-B</v>
      </c>
      <c r="J1678" s="3"/>
      <c r="K1678" s="86"/>
      <c r="L1678" s="117" t="str">
        <f>IF(SUMIFS('MUSD26-30'!B:B,'MUSD26-30'!A:A,ListaUsinas!E1678)=0,"",SUMIFS('MUSD26-30'!B:B,'MUSD26-30'!A:A,ListaUsinas!E1678))</f>
        <v/>
      </c>
      <c r="M1678" s="117" t="str">
        <f>IF(SUMIFS(MUSD!C:C,MUSD!A:A,ListaUsinas!E1678)=0,"",SUMIFS(MUSD!C:C,MUSD!A:A,ListaUsinas!E1678))</f>
        <v/>
      </c>
      <c r="N1678" s="81" t="s">
        <v>6010</v>
      </c>
      <c r="O1678" s="50"/>
      <c r="P1678" s="79"/>
      <c r="Q1678" s="79"/>
      <c r="R1678" s="79"/>
      <c r="S1678" s="79"/>
      <c r="T1678" s="79"/>
      <c r="U1678" s="79"/>
      <c r="V1678" s="79"/>
      <c r="W1678" s="78"/>
      <c r="Y1678" s="1"/>
      <c r="Z1678" s="1"/>
      <c r="AA1678" s="1"/>
      <c r="AB1678" s="1"/>
      <c r="AC1678" s="1"/>
      <c r="AD1678" s="1"/>
      <c r="AE1678" s="1"/>
      <c r="AF1678" s="1"/>
      <c r="AG1678" s="1"/>
      <c r="AH1678" s="1"/>
    </row>
    <row r="1679" spans="1:34" x14ac:dyDescent="0.25">
      <c r="A1679" s="3" t="s">
        <v>8676</v>
      </c>
      <c r="B1679" s="83" t="s">
        <v>5113</v>
      </c>
      <c r="C1679" s="15" t="s">
        <v>5308</v>
      </c>
      <c r="D1679" s="5" t="s">
        <v>5300</v>
      </c>
      <c r="E1679" s="14" t="str">
        <f t="shared" si="26"/>
        <v>072075</v>
      </c>
      <c r="F1679" s="5" t="s">
        <v>4923</v>
      </c>
      <c r="G1679" s="3" t="s">
        <v>940</v>
      </c>
      <c r="H1679" s="3" t="s">
        <v>7</v>
      </c>
      <c r="I1679" s="3" t="str">
        <f>IFERROR(VLOOKUP(E1679,[2]Sheet1!$C:$D,2,0),"TIPO III - Não classificada")</f>
        <v>TIPO III</v>
      </c>
      <c r="J1679" s="5"/>
      <c r="K1679" s="86"/>
      <c r="L1679" s="117">
        <f>IF(SUMIFS('MUSD26-30'!B:B,'MUSD26-30'!A:A,ListaUsinas!E1679)=0,"",SUMIFS('MUSD26-30'!B:B,'MUSD26-30'!A:A,ListaUsinas!E1679))</f>
        <v>0.14499999999999999</v>
      </c>
      <c r="M1679" s="117" t="str">
        <f>IF(SUMIFS(MUSD!C:C,MUSD!A:A,ListaUsinas!E1679)=0,"",SUMIFS(MUSD!C:C,MUSD!A:A,ListaUsinas!E1679))</f>
        <v/>
      </c>
      <c r="N1679" s="81" t="s">
        <v>6618</v>
      </c>
      <c r="O1679" s="50"/>
      <c r="P1679" s="79"/>
      <c r="Q1679" s="79"/>
      <c r="R1679" s="79"/>
      <c r="S1679" s="79"/>
      <c r="T1679" s="79"/>
      <c r="U1679" s="79"/>
      <c r="V1679" s="79"/>
      <c r="W1679" s="78"/>
      <c r="Y1679" s="1"/>
      <c r="Z1679" s="1"/>
      <c r="AA1679" s="1"/>
      <c r="AB1679" s="1"/>
      <c r="AC1679" s="1"/>
      <c r="AD1679" s="1"/>
      <c r="AE1679" s="1"/>
      <c r="AF1679" s="1"/>
      <c r="AG1679" s="1"/>
      <c r="AH1679" s="1"/>
    </row>
    <row r="1680" spans="1:34" x14ac:dyDescent="0.25">
      <c r="A1680" s="3" t="s">
        <v>8676</v>
      </c>
      <c r="B1680" s="83" t="s">
        <v>5113</v>
      </c>
      <c r="C1680" s="15" t="s">
        <v>5310</v>
      </c>
      <c r="D1680" s="5" t="s">
        <v>5302</v>
      </c>
      <c r="E1680" s="14" t="str">
        <f t="shared" si="26"/>
        <v>072076</v>
      </c>
      <c r="F1680" s="5" t="s">
        <v>4923</v>
      </c>
      <c r="G1680" s="3" t="s">
        <v>940</v>
      </c>
      <c r="H1680" s="3" t="s">
        <v>7</v>
      </c>
      <c r="I1680" s="3" t="str">
        <f>IFERROR(VLOOKUP(E1680,[2]Sheet1!$C:$D,2,0),"TIPO III - Não classificada")</f>
        <v>TIPO III</v>
      </c>
      <c r="J1680" s="5"/>
      <c r="K1680" s="86"/>
      <c r="L1680" s="117">
        <f>IF(SUMIFS('MUSD26-30'!B:B,'MUSD26-30'!A:A,ListaUsinas!E1680)=0,"",SUMIFS('MUSD26-30'!B:B,'MUSD26-30'!A:A,ListaUsinas!E1680))</f>
        <v>0.14000000000000001</v>
      </c>
      <c r="M1680" s="117" t="str">
        <f>IF(SUMIFS(MUSD!C:C,MUSD!A:A,ListaUsinas!E1680)=0,"",SUMIFS(MUSD!C:C,MUSD!A:A,ListaUsinas!E1680))</f>
        <v/>
      </c>
      <c r="N1680" s="81" t="s">
        <v>6618</v>
      </c>
      <c r="O1680" s="50"/>
      <c r="P1680" s="79"/>
      <c r="Q1680" s="79"/>
      <c r="R1680" s="79"/>
      <c r="S1680" s="79"/>
      <c r="T1680" s="79"/>
      <c r="U1680" s="79"/>
      <c r="V1680" s="79"/>
      <c r="W1680" s="78"/>
      <c r="Y1680" s="1"/>
      <c r="Z1680" s="1"/>
      <c r="AA1680" s="1"/>
      <c r="AB1680" s="1"/>
      <c r="AC1680" s="1"/>
      <c r="AD1680" s="1"/>
      <c r="AE1680" s="1"/>
      <c r="AF1680" s="1"/>
      <c r="AG1680" s="1"/>
      <c r="AH1680" s="1"/>
    </row>
    <row r="1681" spans="1:34" x14ac:dyDescent="0.25">
      <c r="A1681" s="3" t="s">
        <v>8676</v>
      </c>
      <c r="B1681" s="83" t="s">
        <v>5113</v>
      </c>
      <c r="C1681" s="15" t="s">
        <v>5312</v>
      </c>
      <c r="D1681" s="5" t="s">
        <v>5304</v>
      </c>
      <c r="E1681" s="14" t="str">
        <f t="shared" si="26"/>
        <v>072062</v>
      </c>
      <c r="F1681" s="5" t="s">
        <v>4923</v>
      </c>
      <c r="G1681" s="3" t="s">
        <v>940</v>
      </c>
      <c r="H1681" s="3" t="s">
        <v>7</v>
      </c>
      <c r="I1681" s="3" t="str">
        <f>IFERROR(VLOOKUP(E1681,[2]Sheet1!$C:$D,2,0),"TIPO III - Não classificada")</f>
        <v>TIPO III</v>
      </c>
      <c r="J1681" s="5"/>
      <c r="K1681" s="86"/>
      <c r="L1681" s="117">
        <f>IF(SUMIFS('MUSD26-30'!B:B,'MUSD26-30'!A:A,ListaUsinas!E1681)=0,"",SUMIFS('MUSD26-30'!B:B,'MUSD26-30'!A:A,ListaUsinas!E1681))</f>
        <v>0.66</v>
      </c>
      <c r="M1681" s="117" t="str">
        <f>IF(SUMIFS(MUSD!C:C,MUSD!A:A,ListaUsinas!E1681)=0,"",SUMIFS(MUSD!C:C,MUSD!A:A,ListaUsinas!E1681))</f>
        <v/>
      </c>
      <c r="N1681" s="81" t="s">
        <v>6618</v>
      </c>
      <c r="O1681" s="50"/>
      <c r="P1681" s="79"/>
      <c r="Q1681" s="79"/>
      <c r="R1681" s="79"/>
      <c r="S1681" s="79"/>
      <c r="T1681" s="79"/>
      <c r="U1681" s="79"/>
      <c r="V1681" s="79"/>
      <c r="W1681" s="78"/>
      <c r="Y1681" s="1"/>
      <c r="Z1681" s="1"/>
      <c r="AA1681" s="1"/>
      <c r="AB1681" s="1"/>
      <c r="AC1681" s="1"/>
      <c r="AD1681" s="1"/>
      <c r="AE1681" s="1"/>
      <c r="AF1681" s="1"/>
      <c r="AG1681" s="1"/>
      <c r="AH1681" s="1"/>
    </row>
    <row r="1682" spans="1:34" x14ac:dyDescent="0.25">
      <c r="A1682" s="3" t="s">
        <v>8676</v>
      </c>
      <c r="B1682" s="83" t="s">
        <v>5113</v>
      </c>
      <c r="C1682" s="15" t="s">
        <v>5069</v>
      </c>
      <c r="D1682" s="5" t="s">
        <v>2481</v>
      </c>
      <c r="E1682" s="14" t="str">
        <f t="shared" si="26"/>
        <v>030893</v>
      </c>
      <c r="F1682" s="5" t="s">
        <v>5070</v>
      </c>
      <c r="G1682" s="3" t="s">
        <v>940</v>
      </c>
      <c r="H1682" s="3" t="s">
        <v>7</v>
      </c>
      <c r="I1682" s="3" t="str">
        <f>IFERROR(VLOOKUP(E1682,[2]Sheet1!$C:$D,2,0),"TIPO III - Não classificada")</f>
        <v>TIPO III - Não classificada</v>
      </c>
      <c r="J1682" s="5">
        <v>46249</v>
      </c>
      <c r="K1682" s="86"/>
      <c r="L1682" s="117" t="str">
        <f>IF(SUMIFS('MUSD26-30'!B:B,'MUSD26-30'!A:A,ListaUsinas!E1682)=0,"",SUMIFS('MUSD26-30'!B:B,'MUSD26-30'!A:A,ListaUsinas!E1682))</f>
        <v/>
      </c>
      <c r="M1682" s="117" t="str">
        <f>IF(SUMIFS(MUSD!C:C,MUSD!A:A,ListaUsinas!E1682)=0,"",SUMIFS(MUSD!C:C,MUSD!A:A,ListaUsinas!E1682))</f>
        <v/>
      </c>
      <c r="N1682" s="57" t="s">
        <v>6040</v>
      </c>
      <c r="O1682" s="50"/>
      <c r="P1682" s="79"/>
      <c r="Q1682" s="79"/>
      <c r="R1682" s="79"/>
      <c r="S1682" s="79"/>
      <c r="T1682" s="79"/>
      <c r="U1682" s="79"/>
      <c r="V1682" s="79"/>
      <c r="W1682" s="78"/>
      <c r="Y1682" s="1"/>
      <c r="Z1682" s="1"/>
      <c r="AA1682" s="1"/>
      <c r="AB1682" s="1"/>
      <c r="AC1682" s="1"/>
      <c r="AD1682" s="1"/>
      <c r="AE1682" s="1"/>
      <c r="AF1682" s="1"/>
      <c r="AG1682" s="1"/>
      <c r="AH1682" s="1"/>
    </row>
    <row r="1683" spans="1:34" x14ac:dyDescent="0.25">
      <c r="A1683" s="3" t="s">
        <v>8676</v>
      </c>
      <c r="B1683" s="83" t="s">
        <v>3929</v>
      </c>
      <c r="C1683" s="15" t="s">
        <v>1072</v>
      </c>
      <c r="D1683" s="5" t="s">
        <v>1073</v>
      </c>
      <c r="E1683" s="14" t="str">
        <f t="shared" si="26"/>
        <v>031086</v>
      </c>
      <c r="F1683" s="5" t="s">
        <v>3934</v>
      </c>
      <c r="G1683" s="3" t="s">
        <v>940</v>
      </c>
      <c r="H1683" s="3" t="s">
        <v>7</v>
      </c>
      <c r="I1683" s="3" t="str">
        <f>IFERROR(VLOOKUP(E1683,[2]Sheet1!$C:$D,2,0),"TIPO III - Não classificada")</f>
        <v>TIPO III</v>
      </c>
      <c r="J1683" s="5">
        <v>47151</v>
      </c>
      <c r="K1683" s="86"/>
      <c r="L1683" s="117" t="str">
        <f>IF(SUMIFS('MUSD26-30'!B:B,'MUSD26-30'!A:A,ListaUsinas!E1683)=0,"",SUMIFS('MUSD26-30'!B:B,'MUSD26-30'!A:A,ListaUsinas!E1683))</f>
        <v/>
      </c>
      <c r="M1683" s="117" t="str">
        <f>IF(SUMIFS(MUSD!C:C,MUSD!A:A,ListaUsinas!E1683)=0,"",SUMIFS(MUSD!C:C,MUSD!A:A,ListaUsinas!E1683))</f>
        <v/>
      </c>
      <c r="N1683" s="111" t="s">
        <v>6629</v>
      </c>
      <c r="O1683" s="50"/>
      <c r="P1683" s="79"/>
      <c r="Q1683" s="79"/>
      <c r="R1683" s="79"/>
      <c r="S1683" s="79"/>
      <c r="T1683" s="79"/>
      <c r="U1683" s="79"/>
      <c r="V1683" s="79"/>
      <c r="W1683" s="78"/>
      <c r="Y1683" s="1"/>
      <c r="Z1683" s="1"/>
      <c r="AA1683" s="1"/>
      <c r="AB1683" s="1"/>
      <c r="AC1683" s="1"/>
      <c r="AD1683" s="1"/>
      <c r="AE1683" s="1"/>
      <c r="AF1683" s="1"/>
      <c r="AG1683" s="1"/>
      <c r="AH1683" s="1"/>
    </row>
    <row r="1684" spans="1:34" x14ac:dyDescent="0.25">
      <c r="A1684" s="3" t="s">
        <v>6635</v>
      </c>
      <c r="B1684" s="83" t="s">
        <v>5112</v>
      </c>
      <c r="C1684" s="15" t="s">
        <v>4326</v>
      </c>
      <c r="D1684" s="5" t="s">
        <v>2916</v>
      </c>
      <c r="E1684" s="14" t="str">
        <f t="shared" si="26"/>
        <v>028690</v>
      </c>
      <c r="F1684" s="5" t="s">
        <v>4678</v>
      </c>
      <c r="G1684" s="3" t="s">
        <v>940</v>
      </c>
      <c r="H1684" s="3" t="s">
        <v>7</v>
      </c>
      <c r="I1684" s="3" t="str">
        <f>IFERROR(VLOOKUP(E1684,[2]Sheet1!$C:$D,2,0),"TIPO III - Não classificada")</f>
        <v>TIPO III</v>
      </c>
      <c r="J1684" s="5">
        <v>47182</v>
      </c>
      <c r="K1684" s="86"/>
      <c r="L1684" s="117" t="str">
        <f>IF(SUMIFS('MUSD26-30'!B:B,'MUSD26-30'!A:A,ListaUsinas!E1684)=0,"",SUMIFS('MUSD26-30'!B:B,'MUSD26-30'!A:A,ListaUsinas!E1684))</f>
        <v/>
      </c>
      <c r="M1684" s="117" t="str">
        <f>IF(SUMIFS(MUSD!C:C,MUSD!A:A,ListaUsinas!E1684)=0,"",SUMIFS(MUSD!C:C,MUSD!A:A,ListaUsinas!E1684))</f>
        <v/>
      </c>
      <c r="N1684" s="81" t="s">
        <v>6630</v>
      </c>
      <c r="O1684" s="50"/>
      <c r="P1684" s="79"/>
      <c r="Q1684" s="79"/>
      <c r="R1684" s="79"/>
      <c r="S1684" s="79"/>
      <c r="T1684" s="79"/>
      <c r="U1684" s="79"/>
      <c r="V1684" s="79"/>
      <c r="W1684" s="78"/>
      <c r="Y1684" s="1"/>
      <c r="Z1684" s="1"/>
      <c r="AA1684" s="1"/>
      <c r="AB1684" s="1"/>
      <c r="AC1684" s="1"/>
      <c r="AD1684" s="1"/>
      <c r="AE1684" s="1"/>
      <c r="AF1684" s="1"/>
      <c r="AG1684" s="1"/>
      <c r="AH1684" s="1"/>
    </row>
    <row r="1685" spans="1:34" ht="30" x14ac:dyDescent="0.25">
      <c r="A1685" s="3" t="s">
        <v>8676</v>
      </c>
      <c r="B1685" s="83" t="s">
        <v>3929</v>
      </c>
      <c r="C1685" s="81" t="s">
        <v>863</v>
      </c>
      <c r="D1685" s="14" t="s">
        <v>864</v>
      </c>
      <c r="E1685" s="14" t="str">
        <f t="shared" si="26"/>
        <v>028076</v>
      </c>
      <c r="F1685" s="5" t="s">
        <v>1876</v>
      </c>
      <c r="G1685" s="3" t="s">
        <v>940</v>
      </c>
      <c r="H1685" s="3" t="s">
        <v>7</v>
      </c>
      <c r="I1685" s="3" t="str">
        <f>IFERROR(VLOOKUP(E1685,[2]Sheet1!$C:$D,2,0),"TIPO III - Não classificada")</f>
        <v>TIPO III</v>
      </c>
      <c r="J1685" s="5">
        <v>3823</v>
      </c>
      <c r="K1685" s="86"/>
      <c r="L1685" s="117">
        <f>IF(SUMIFS('MUSD26-30'!B:B,'MUSD26-30'!A:A,ListaUsinas!E1685)=0,"",SUMIFS('MUSD26-30'!B:B,'MUSD26-30'!A:A,ListaUsinas!E1685))</f>
        <v>4.5</v>
      </c>
      <c r="M1685" s="117" t="str">
        <f>IF(SUMIFS(MUSD!C:C,MUSD!A:A,ListaUsinas!E1685)=0,"",SUMIFS(MUSD!C:C,MUSD!A:A,ListaUsinas!E1685))</f>
        <v/>
      </c>
      <c r="N1685" s="81" t="s">
        <v>5438</v>
      </c>
      <c r="O1685" s="50"/>
      <c r="P1685" s="79"/>
      <c r="Q1685" s="79"/>
      <c r="R1685" s="79"/>
      <c r="S1685" s="79"/>
      <c r="T1685" s="79"/>
      <c r="U1685" s="79"/>
      <c r="V1685" s="79"/>
      <c r="W1685" s="78"/>
      <c r="Y1685" s="1"/>
      <c r="Z1685" s="1"/>
      <c r="AA1685" s="1"/>
      <c r="AB1685" s="1"/>
      <c r="AC1685" s="1"/>
      <c r="AD1685" s="1"/>
      <c r="AE1685" s="1"/>
      <c r="AF1685" s="1"/>
      <c r="AG1685" s="1"/>
      <c r="AH1685" s="1"/>
    </row>
    <row r="1686" spans="1:34" x14ac:dyDescent="0.25">
      <c r="A1686" s="3" t="s">
        <v>8676</v>
      </c>
      <c r="B1686" s="83" t="s">
        <v>5113</v>
      </c>
      <c r="C1686" s="15" t="s">
        <v>5470</v>
      </c>
      <c r="D1686" s="14" t="s">
        <v>5469</v>
      </c>
      <c r="E1686" s="14" t="str">
        <f t="shared" si="26"/>
        <v>073397</v>
      </c>
      <c r="F1686" s="5" t="s">
        <v>4728</v>
      </c>
      <c r="G1686" s="3" t="s">
        <v>940</v>
      </c>
      <c r="H1686" s="3" t="s">
        <v>7</v>
      </c>
      <c r="I1686" s="3" t="str">
        <f>IFERROR(VLOOKUP(E1686,[2]Sheet1!$C:$D,2,0),"TIPO III - Não classificada")</f>
        <v>TIPO III</v>
      </c>
      <c r="J1686" s="5"/>
      <c r="K1686" s="86"/>
      <c r="L1686" s="117">
        <f>IF(SUMIFS('MUSD26-30'!B:B,'MUSD26-30'!A:A,ListaUsinas!E1686)=0,"",SUMIFS('MUSD26-30'!B:B,'MUSD26-30'!A:A,ListaUsinas!E1686))</f>
        <v>0.5</v>
      </c>
      <c r="M1686" s="117" t="str">
        <f>IF(SUMIFS(MUSD!C:C,MUSD!A:A,ListaUsinas!E1686)=0,"",SUMIFS(MUSD!C:C,MUSD!A:A,ListaUsinas!E1686))</f>
        <v/>
      </c>
      <c r="N1686" s="57" t="s">
        <v>6624</v>
      </c>
      <c r="O1686" s="50"/>
      <c r="P1686" s="79"/>
      <c r="Q1686" s="79"/>
      <c r="R1686" s="79"/>
      <c r="S1686" s="79"/>
      <c r="T1686" s="79"/>
      <c r="U1686" s="79"/>
      <c r="V1686" s="79"/>
      <c r="W1686" s="78"/>
      <c r="Y1686" s="1"/>
      <c r="Z1686" s="1"/>
      <c r="AA1686" s="1"/>
      <c r="AB1686" s="1"/>
      <c r="AC1686" s="1"/>
      <c r="AD1686" s="1"/>
      <c r="AE1686" s="1"/>
      <c r="AF1686" s="1"/>
      <c r="AG1686" s="1"/>
      <c r="AH1686" s="1"/>
    </row>
    <row r="1687" spans="1:34" x14ac:dyDescent="0.25">
      <c r="A1687" s="3" t="s">
        <v>8676</v>
      </c>
      <c r="B1687" s="83" t="s">
        <v>3929</v>
      </c>
      <c r="C1687" s="81" t="s">
        <v>447</v>
      </c>
      <c r="D1687" s="14" t="s">
        <v>448</v>
      </c>
      <c r="E1687" s="14" t="str">
        <f t="shared" si="26"/>
        <v>030688</v>
      </c>
      <c r="F1687" s="5" t="s">
        <v>489</v>
      </c>
      <c r="G1687" s="3" t="s">
        <v>940</v>
      </c>
      <c r="H1687" s="3" t="s">
        <v>7</v>
      </c>
      <c r="I1687" s="3" t="str">
        <f>IFERROR(VLOOKUP(E1687,[2]Sheet1!$C:$D,2,0),"TIPO III - Não classificada")</f>
        <v>TIPO III - Não classificada</v>
      </c>
      <c r="J1687" s="5">
        <v>348</v>
      </c>
      <c r="K1687" s="86"/>
      <c r="L1687" s="117">
        <f>IF(SUMIFS('MUSD26-30'!B:B,'MUSD26-30'!A:A,ListaUsinas!E1687)=0,"",SUMIFS('MUSD26-30'!B:B,'MUSD26-30'!A:A,ListaUsinas!E1687))</f>
        <v>2</v>
      </c>
      <c r="M1687" s="117" t="str">
        <f>IF(SUMIFS(MUSD!C:C,MUSD!A:A,ListaUsinas!E1687)=0,"",SUMIFS(MUSD!C:C,MUSD!A:A,ListaUsinas!E1687))</f>
        <v/>
      </c>
      <c r="N1687" s="81" t="s">
        <v>446</v>
      </c>
      <c r="O1687" s="50"/>
      <c r="P1687" s="79"/>
      <c r="Q1687" s="79"/>
      <c r="R1687" s="79"/>
      <c r="S1687" s="79"/>
      <c r="T1687" s="79"/>
      <c r="U1687" s="79"/>
      <c r="V1687" s="79"/>
      <c r="W1687" s="78"/>
      <c r="Y1687" s="1"/>
      <c r="Z1687" s="1"/>
      <c r="AA1687" s="1"/>
      <c r="AB1687" s="1"/>
      <c r="AC1687" s="1"/>
      <c r="AD1687" s="1"/>
      <c r="AE1687" s="1"/>
      <c r="AF1687" s="1"/>
      <c r="AG1687" s="1"/>
      <c r="AH1687" s="1"/>
    </row>
    <row r="1688" spans="1:34" x14ac:dyDescent="0.25">
      <c r="A1688" s="3" t="s">
        <v>8676</v>
      </c>
      <c r="B1688" s="83" t="s">
        <v>3929</v>
      </c>
      <c r="C1688" s="81" t="s">
        <v>450</v>
      </c>
      <c r="D1688" s="14" t="s">
        <v>451</v>
      </c>
      <c r="E1688" s="14" t="str">
        <f t="shared" si="26"/>
        <v>031906</v>
      </c>
      <c r="F1688" s="5" t="s">
        <v>489</v>
      </c>
      <c r="G1688" s="3" t="s">
        <v>940</v>
      </c>
      <c r="H1688" s="3" t="s">
        <v>7</v>
      </c>
      <c r="I1688" s="3" t="str">
        <f>IFERROR(VLOOKUP(E1688,[2]Sheet1!$C:$D,2,0),"TIPO III - Não classificada")</f>
        <v>TIPO III</v>
      </c>
      <c r="J1688" s="5">
        <v>348</v>
      </c>
      <c r="K1688" s="86"/>
      <c r="L1688" s="117">
        <f>IF(SUMIFS('MUSD26-30'!B:B,'MUSD26-30'!A:A,ListaUsinas!E1688)=0,"",SUMIFS('MUSD26-30'!B:B,'MUSD26-30'!A:A,ListaUsinas!E1688))</f>
        <v>1</v>
      </c>
      <c r="M1688" s="117" t="str">
        <f>IF(SUMIFS(MUSD!C:C,MUSD!A:A,ListaUsinas!E1688)=0,"",SUMIFS(MUSD!C:C,MUSD!A:A,ListaUsinas!E1688))</f>
        <v/>
      </c>
      <c r="N1688" s="81" t="s">
        <v>452</v>
      </c>
      <c r="O1688" s="50"/>
      <c r="P1688" s="79"/>
      <c r="Q1688" s="79"/>
      <c r="R1688" s="79"/>
      <c r="S1688" s="79"/>
      <c r="T1688" s="79"/>
      <c r="U1688" s="79"/>
      <c r="V1688" s="79"/>
      <c r="W1688" s="78"/>
      <c r="Y1688" s="1"/>
      <c r="Z1688" s="1"/>
      <c r="AA1688" s="1"/>
      <c r="AB1688" s="1"/>
      <c r="AC1688" s="1"/>
      <c r="AD1688" s="1"/>
      <c r="AE1688" s="1"/>
      <c r="AF1688" s="1"/>
      <c r="AG1688" s="1"/>
      <c r="AH1688" s="1"/>
    </row>
    <row r="1689" spans="1:34" x14ac:dyDescent="0.25">
      <c r="A1689" s="3" t="s">
        <v>8676</v>
      </c>
      <c r="B1689" s="83" t="s">
        <v>3929</v>
      </c>
      <c r="C1689" s="81" t="s">
        <v>406</v>
      </c>
      <c r="D1689" s="14" t="s">
        <v>466</v>
      </c>
      <c r="E1689" s="14" t="str">
        <f t="shared" si="26"/>
        <v>030862</v>
      </c>
      <c r="F1689" s="5" t="s">
        <v>489</v>
      </c>
      <c r="G1689" s="3" t="s">
        <v>940</v>
      </c>
      <c r="H1689" s="3" t="s">
        <v>7</v>
      </c>
      <c r="I1689" s="3" t="str">
        <f>IFERROR(VLOOKUP(E1689,[2]Sheet1!$C:$D,2,0),"TIPO III - Não classificada")</f>
        <v>TIPO III</v>
      </c>
      <c r="J1689" s="5">
        <v>46923</v>
      </c>
      <c r="K1689" s="86"/>
      <c r="L1689" s="117">
        <f>IF(SUMIFS('MUSD26-30'!B:B,'MUSD26-30'!A:A,ListaUsinas!E1689)=0,"",SUMIFS('MUSD26-30'!B:B,'MUSD26-30'!A:A,ListaUsinas!E1689))</f>
        <v>1</v>
      </c>
      <c r="M1689" s="117" t="str">
        <f>IF(SUMIFS(MUSD!C:C,MUSD!A:A,ListaUsinas!E1689)=0,"",SUMIFS(MUSD!C:C,MUSD!A:A,ListaUsinas!E1689))</f>
        <v/>
      </c>
      <c r="N1689" s="81" t="s">
        <v>467</v>
      </c>
      <c r="O1689" s="50"/>
      <c r="P1689" s="79"/>
      <c r="Q1689" s="79"/>
      <c r="R1689" s="79"/>
      <c r="S1689" s="79"/>
      <c r="T1689" s="79"/>
      <c r="U1689" s="79"/>
      <c r="V1689" s="79"/>
      <c r="W1689" s="78"/>
      <c r="Y1689" s="1"/>
      <c r="Z1689" s="1"/>
      <c r="AA1689" s="1"/>
      <c r="AB1689" s="1"/>
      <c r="AC1689" s="1"/>
      <c r="AD1689" s="1"/>
      <c r="AE1689" s="1"/>
      <c r="AF1689" s="1"/>
      <c r="AG1689" s="1"/>
      <c r="AH1689" s="1"/>
    </row>
    <row r="1690" spans="1:34" x14ac:dyDescent="0.25">
      <c r="A1690" s="3" t="s">
        <v>6635</v>
      </c>
      <c r="B1690" s="83" t="s">
        <v>3929</v>
      </c>
      <c r="C1690" s="21" t="s">
        <v>1037</v>
      </c>
      <c r="D1690" s="60" t="s">
        <v>1038</v>
      </c>
      <c r="E1690" s="14" t="str">
        <f t="shared" si="26"/>
        <v>061525</v>
      </c>
      <c r="F1690" s="5" t="s">
        <v>3934</v>
      </c>
      <c r="G1690" s="3" t="s">
        <v>940</v>
      </c>
      <c r="H1690" s="3" t="s">
        <v>7</v>
      </c>
      <c r="I1690" s="3" t="str">
        <f>IFERROR(VLOOKUP(E1690,[2]Sheet1!$C:$D,2,0),"TIPO III - Não classificada")</f>
        <v>TIPO III</v>
      </c>
      <c r="J1690" s="5">
        <v>3745</v>
      </c>
      <c r="K1690" s="86"/>
      <c r="L1690" s="117" t="str">
        <f>IF(SUMIFS('MUSD26-30'!B:B,'MUSD26-30'!A:A,ListaUsinas!E1690)=0,"",SUMIFS('MUSD26-30'!B:B,'MUSD26-30'!A:A,ListaUsinas!E1690))</f>
        <v/>
      </c>
      <c r="M1690" s="117" t="str">
        <f>IF(SUMIFS(MUSD!C:C,MUSD!A:A,ListaUsinas!E1690)=0,"",SUMIFS(MUSD!C:C,MUSD!A:A,ListaUsinas!E1690))</f>
        <v/>
      </c>
      <c r="N1690" s="81" t="s">
        <v>5463</v>
      </c>
      <c r="O1690" s="50"/>
      <c r="P1690" s="79"/>
      <c r="Q1690" s="79"/>
      <c r="R1690" s="79"/>
      <c r="S1690" s="79"/>
      <c r="T1690" s="79"/>
      <c r="U1690" s="79"/>
      <c r="V1690" s="79"/>
      <c r="W1690" s="78"/>
      <c r="Y1690" s="1"/>
      <c r="Z1690" s="1"/>
      <c r="AA1690" s="1"/>
      <c r="AB1690" s="1"/>
      <c r="AC1690" s="1"/>
      <c r="AD1690" s="1"/>
      <c r="AE1690" s="1"/>
      <c r="AF1690" s="1"/>
      <c r="AG1690" s="1"/>
      <c r="AH1690" s="1"/>
    </row>
    <row r="1691" spans="1:34" ht="30" x14ac:dyDescent="0.25">
      <c r="A1691" s="3" t="s">
        <v>8676</v>
      </c>
      <c r="B1691" s="83" t="s">
        <v>5112</v>
      </c>
      <c r="C1691" s="24" t="s">
        <v>4667</v>
      </c>
      <c r="D1691" s="25" t="s">
        <v>2081</v>
      </c>
      <c r="E1691" s="14" t="str">
        <f t="shared" si="26"/>
        <v>000931</v>
      </c>
      <c r="F1691" s="5" t="s">
        <v>4678</v>
      </c>
      <c r="G1691" s="3" t="s">
        <v>940</v>
      </c>
      <c r="H1691" s="3" t="s">
        <v>7</v>
      </c>
      <c r="I1691" s="3" t="str">
        <f>IFERROR(VLOOKUP(E1691,[2]Sheet1!$C:$D,2,0),"TIPO III - Não classificada")</f>
        <v>TIPO III</v>
      </c>
      <c r="J1691" s="5" t="s">
        <v>5</v>
      </c>
      <c r="K1691" s="86"/>
      <c r="L1691" s="117" t="str">
        <f>IF(SUMIFS('MUSD26-30'!B:B,'MUSD26-30'!A:A,ListaUsinas!E1691)=0,"",SUMIFS('MUSD26-30'!B:B,'MUSD26-30'!A:A,ListaUsinas!E1691))</f>
        <v/>
      </c>
      <c r="M1691" s="117" t="str">
        <f>IF(SUMIFS(MUSD!C:C,MUSD!A:A,ListaUsinas!E1691)=0,"",SUMIFS(MUSD!C:C,MUSD!A:A,ListaUsinas!E1691))</f>
        <v/>
      </c>
      <c r="N1691" s="81" t="s">
        <v>6631</v>
      </c>
      <c r="O1691" s="50"/>
      <c r="P1691" s="79"/>
      <c r="Q1691" s="79"/>
      <c r="R1691" s="79"/>
      <c r="S1691" s="79"/>
      <c r="T1691" s="79"/>
      <c r="U1691" s="79"/>
      <c r="V1691" s="79"/>
      <c r="W1691" s="78"/>
      <c r="Y1691" s="1"/>
      <c r="Z1691" s="1"/>
      <c r="AA1691" s="1"/>
      <c r="AB1691" s="1"/>
      <c r="AC1691" s="1"/>
      <c r="AD1691" s="1"/>
      <c r="AE1691" s="1"/>
      <c r="AF1691" s="1"/>
      <c r="AG1691" s="1"/>
      <c r="AH1691" s="1"/>
    </row>
    <row r="1692" spans="1:34" x14ac:dyDescent="0.25">
      <c r="A1692" s="3" t="s">
        <v>6635</v>
      </c>
      <c r="B1692" s="83" t="s">
        <v>5113</v>
      </c>
      <c r="C1692" s="15" t="s">
        <v>5309</v>
      </c>
      <c r="D1692" s="5" t="s">
        <v>5301</v>
      </c>
      <c r="E1692" s="14" t="str">
        <f t="shared" si="26"/>
        <v>072060</v>
      </c>
      <c r="F1692" s="5" t="s">
        <v>4923</v>
      </c>
      <c r="G1692" s="3" t="s">
        <v>940</v>
      </c>
      <c r="H1692" s="3" t="s">
        <v>7</v>
      </c>
      <c r="I1692" s="3" t="str">
        <f>IFERROR(VLOOKUP(E1692,[2]Sheet1!$C:$D,2,0),"TIPO III - Não classificada")</f>
        <v>TIPO III</v>
      </c>
      <c r="J1692" s="5"/>
      <c r="K1692" s="86"/>
      <c r="L1692" s="117">
        <f>IF(SUMIFS('MUSD26-30'!B:B,'MUSD26-30'!A:A,ListaUsinas!E1692)=0,"",SUMIFS('MUSD26-30'!B:B,'MUSD26-30'!A:A,ListaUsinas!E1692))</f>
        <v>0.99</v>
      </c>
      <c r="M1692" s="117" t="str">
        <f>IF(SUMIFS(MUSD!C:C,MUSD!A:A,ListaUsinas!E1692)=0,"",SUMIFS(MUSD!C:C,MUSD!A:A,ListaUsinas!E1692))</f>
        <v/>
      </c>
      <c r="N1692" s="81" t="s">
        <v>6618</v>
      </c>
      <c r="O1692" s="50"/>
      <c r="P1692" s="79"/>
      <c r="Q1692" s="79"/>
      <c r="R1692" s="79"/>
      <c r="S1692" s="79"/>
      <c r="T1692" s="79"/>
      <c r="U1692" s="79"/>
      <c r="V1692" s="79"/>
      <c r="W1692" s="78"/>
      <c r="Y1692" s="1"/>
      <c r="Z1692" s="1"/>
      <c r="AA1692" s="1"/>
      <c r="AB1692" s="1"/>
      <c r="AC1692" s="1"/>
      <c r="AD1692" s="1"/>
      <c r="AE1692" s="1"/>
      <c r="AF1692" s="1"/>
      <c r="AG1692" s="1"/>
      <c r="AH1692" s="1"/>
    </row>
    <row r="1693" spans="1:34" x14ac:dyDescent="0.25">
      <c r="A1693" s="3" t="s">
        <v>6635</v>
      </c>
      <c r="B1693" s="83" t="s">
        <v>5113</v>
      </c>
      <c r="C1693" s="15" t="s">
        <v>5394</v>
      </c>
      <c r="D1693" s="14" t="s">
        <v>5183</v>
      </c>
      <c r="E1693" s="14" t="str">
        <f t="shared" si="26"/>
        <v>055537</v>
      </c>
      <c r="F1693" s="5" t="s">
        <v>4728</v>
      </c>
      <c r="G1693" s="3" t="s">
        <v>940</v>
      </c>
      <c r="H1693" s="3" t="s">
        <v>7</v>
      </c>
      <c r="I1693" s="3" t="str">
        <f>IFERROR(VLOOKUP(E1693,[2]Sheet1!$C:$D,2,0),"TIPO III - Não classificada")</f>
        <v>TIPO III</v>
      </c>
      <c r="J1693" s="5"/>
      <c r="K1693" s="86"/>
      <c r="L1693" s="117">
        <f>IF(SUMIFS('MUSD26-30'!B:B,'MUSD26-30'!A:A,ListaUsinas!E1693)=0,"",SUMIFS('MUSD26-30'!B:B,'MUSD26-30'!A:A,ListaUsinas!E1693))</f>
        <v>0.8</v>
      </c>
      <c r="M1693" s="117" t="str">
        <f>IF(SUMIFS(MUSD!C:C,MUSD!A:A,ListaUsinas!E1693)=0,"",SUMIFS(MUSD!C:C,MUSD!A:A,ListaUsinas!E1693))</f>
        <v/>
      </c>
      <c r="N1693" s="57" t="s">
        <v>6624</v>
      </c>
      <c r="O1693" s="50"/>
      <c r="P1693" s="79"/>
      <c r="Q1693" s="79"/>
      <c r="R1693" s="79"/>
      <c r="S1693" s="79"/>
      <c r="T1693" s="79"/>
      <c r="U1693" s="79"/>
      <c r="V1693" s="79"/>
      <c r="W1693" s="78"/>
      <c r="Y1693" s="1"/>
      <c r="Z1693" s="1"/>
      <c r="AA1693" s="1"/>
      <c r="AB1693" s="1"/>
      <c r="AC1693" s="1"/>
      <c r="AD1693" s="1"/>
      <c r="AE1693" s="1"/>
      <c r="AF1693" s="1"/>
      <c r="AG1693" s="1"/>
      <c r="AH1693" s="1"/>
    </row>
    <row r="1694" spans="1:34" x14ac:dyDescent="0.25">
      <c r="A1694" s="3" t="s">
        <v>8676</v>
      </c>
      <c r="B1694" s="83" t="s">
        <v>5113</v>
      </c>
      <c r="C1694" s="15" t="s">
        <v>5425</v>
      </c>
      <c r="D1694" s="14" t="s">
        <v>5185</v>
      </c>
      <c r="E1694" s="14" t="str">
        <f t="shared" si="26"/>
        <v>056665</v>
      </c>
      <c r="F1694" s="5"/>
      <c r="G1694" s="3" t="s">
        <v>940</v>
      </c>
      <c r="H1694" s="3" t="s">
        <v>7</v>
      </c>
      <c r="I1694" s="3" t="str">
        <f>IFERROR(VLOOKUP(E1694,[2]Sheet1!$C:$D,2,0),"TIPO III - Não classificada")</f>
        <v>TIPO II-B</v>
      </c>
      <c r="J1694" s="5"/>
      <c r="K1694" s="86"/>
      <c r="L1694" s="117" t="str">
        <f>IF(SUMIFS('MUSD26-30'!B:B,'MUSD26-30'!A:A,ListaUsinas!E1694)=0,"",SUMIFS('MUSD26-30'!B:B,'MUSD26-30'!A:A,ListaUsinas!E1694))</f>
        <v/>
      </c>
      <c r="M1694" s="117" t="str">
        <f>IF(SUMIFS(MUSD!C:C,MUSD!A:A,ListaUsinas!E1694)=0,"",SUMIFS(MUSD!C:C,MUSD!A:A,ListaUsinas!E1694))</f>
        <v/>
      </c>
      <c r="N1694" s="81" t="s">
        <v>5961</v>
      </c>
      <c r="O1694" s="50"/>
      <c r="P1694" s="79"/>
      <c r="Q1694" s="79"/>
      <c r="R1694" s="79"/>
      <c r="S1694" s="79"/>
      <c r="T1694" s="79"/>
      <c r="U1694" s="79"/>
      <c r="V1694" s="79"/>
      <c r="W1694" s="78"/>
      <c r="Y1694" s="1"/>
      <c r="Z1694" s="1"/>
      <c r="AA1694" s="1"/>
      <c r="AB1694" s="1"/>
      <c r="AC1694" s="1"/>
      <c r="AD1694" s="1"/>
      <c r="AE1694" s="1"/>
      <c r="AF1694" s="1"/>
      <c r="AG1694" s="1"/>
      <c r="AH1694" s="1"/>
    </row>
    <row r="1695" spans="1:34" ht="60" x14ac:dyDescent="0.25">
      <c r="A1695" s="3" t="s">
        <v>6635</v>
      </c>
      <c r="B1695" s="48" t="s">
        <v>5113</v>
      </c>
      <c r="C1695" s="15" t="s">
        <v>5027</v>
      </c>
      <c r="D1695" s="5" t="s">
        <v>3042</v>
      </c>
      <c r="E1695" s="14" t="str">
        <f t="shared" si="26"/>
        <v>030841</v>
      </c>
      <c r="F1695" s="3" t="s">
        <v>5042</v>
      </c>
      <c r="G1695" s="3" t="s">
        <v>940</v>
      </c>
      <c r="H1695" s="3" t="s">
        <v>7</v>
      </c>
      <c r="I1695" s="3" t="str">
        <f>IFERROR(VLOOKUP(E1695,[2]Sheet1!$C:$D,2,0),"TIPO III - Não classificada")</f>
        <v>TIPO II-B</v>
      </c>
      <c r="J1695" s="3">
        <v>6013</v>
      </c>
      <c r="K1695" s="86"/>
      <c r="L1695" s="117" t="str">
        <f>IF(SUMIFS('MUSD26-30'!B:B,'MUSD26-30'!A:A,ListaUsinas!E1695)=0,"",SUMIFS('MUSD26-30'!B:B,'MUSD26-30'!A:A,ListaUsinas!E1695))</f>
        <v/>
      </c>
      <c r="M1695" s="117" t="str">
        <f>IF(SUMIFS(MUSD!C:C,MUSD!A:A,ListaUsinas!E1695)=0,"",SUMIFS(MUSD!C:C,MUSD!A:A,ListaUsinas!E1695))</f>
        <v/>
      </c>
      <c r="N1695" s="81" t="s">
        <v>6632</v>
      </c>
      <c r="O1695" s="50"/>
      <c r="P1695" s="79"/>
      <c r="Q1695" s="79"/>
      <c r="R1695" s="79"/>
      <c r="S1695" s="79"/>
      <c r="T1695" s="79"/>
      <c r="U1695" s="79"/>
      <c r="V1695" s="79"/>
      <c r="W1695" s="78"/>
      <c r="Y1695" s="1"/>
      <c r="Z1695" s="1"/>
      <c r="AA1695" s="1"/>
      <c r="AB1695" s="1"/>
      <c r="AC1695" s="1"/>
      <c r="AD1695" s="1"/>
      <c r="AE1695" s="1"/>
      <c r="AF1695" s="1"/>
      <c r="AG1695" s="1"/>
      <c r="AH1695" s="1"/>
    </row>
    <row r="1696" spans="1:34" x14ac:dyDescent="0.25">
      <c r="A1696" s="3" t="s">
        <v>6635</v>
      </c>
      <c r="B1696" s="83" t="s">
        <v>3929</v>
      </c>
      <c r="C1696" s="21" t="s">
        <v>1039</v>
      </c>
      <c r="D1696" s="14" t="s">
        <v>1040</v>
      </c>
      <c r="E1696" s="14" t="str">
        <f t="shared" si="26"/>
        <v>054823</v>
      </c>
      <c r="F1696" s="5"/>
      <c r="G1696" s="3" t="s">
        <v>940</v>
      </c>
      <c r="H1696" s="3" t="s">
        <v>7</v>
      </c>
      <c r="I1696" s="3" t="str">
        <f>IFERROR(VLOOKUP(E1696,[2]Sheet1!$C:$D,2,0),"TIPO III - Não classificada")</f>
        <v>TIPO II-B</v>
      </c>
      <c r="J1696" s="5" t="s">
        <v>5</v>
      </c>
      <c r="K1696" s="87">
        <v>45897</v>
      </c>
      <c r="L1696" s="117" t="str">
        <f>IF(SUMIFS('MUSD26-30'!B:B,'MUSD26-30'!A:A,ListaUsinas!E1696)=0,"",SUMIFS('MUSD26-30'!B:B,'MUSD26-30'!A:A,ListaUsinas!E1696))</f>
        <v/>
      </c>
      <c r="M1696" s="117" t="str">
        <f>IF(SUMIFS(MUSD!C:C,MUSD!A:A,ListaUsinas!E1696)=0,"",SUMIFS(MUSD!C:C,MUSD!A:A,ListaUsinas!E1696))</f>
        <v/>
      </c>
      <c r="N1696" s="16" t="s">
        <v>5960</v>
      </c>
      <c r="O1696" s="50"/>
      <c r="P1696" s="79"/>
      <c r="Q1696" s="79"/>
      <c r="R1696" s="79"/>
      <c r="S1696" s="79"/>
      <c r="T1696" s="79"/>
      <c r="U1696" s="79"/>
      <c r="V1696" s="79"/>
      <c r="W1696" s="78"/>
      <c r="Y1696" s="1"/>
      <c r="Z1696" s="1"/>
      <c r="AA1696" s="1"/>
      <c r="AB1696" s="1"/>
      <c r="AC1696" s="1"/>
      <c r="AD1696" s="1"/>
      <c r="AE1696" s="1"/>
      <c r="AF1696" s="1"/>
      <c r="AG1696" s="1"/>
      <c r="AH1696" s="1"/>
    </row>
    <row r="1697" spans="1:34" x14ac:dyDescent="0.25">
      <c r="A1697" s="3" t="s">
        <v>6635</v>
      </c>
      <c r="B1697" s="48" t="s">
        <v>5112</v>
      </c>
      <c r="C1697" s="8" t="s">
        <v>4625</v>
      </c>
      <c r="D1697" s="14" t="s">
        <v>2470</v>
      </c>
      <c r="E1697" s="14" t="str">
        <f t="shared" si="26"/>
        <v>065119</v>
      </c>
      <c r="F1697" s="3" t="s">
        <v>4678</v>
      </c>
      <c r="G1697" s="3" t="s">
        <v>940</v>
      </c>
      <c r="H1697" s="3" t="s">
        <v>7</v>
      </c>
      <c r="I1697" s="3" t="str">
        <f>IFERROR(VLOOKUP(E1697,[2]Sheet1!$C:$D,2,0),"TIPO III - Não classificada")</f>
        <v>TIPO III</v>
      </c>
      <c r="J1697" s="3"/>
      <c r="K1697" s="86"/>
      <c r="L1697" s="117" t="str">
        <f>IF(SUMIFS('MUSD26-30'!B:B,'MUSD26-30'!A:A,ListaUsinas!E1697)=0,"",SUMIFS('MUSD26-30'!B:B,'MUSD26-30'!A:A,ListaUsinas!E1697))</f>
        <v/>
      </c>
      <c r="M1697" s="117" t="str">
        <f>IF(SUMIFS(MUSD!C:C,MUSD!A:A,ListaUsinas!E1697)=0,"",SUMIFS(MUSD!C:C,MUSD!A:A,ListaUsinas!E1697))</f>
        <v/>
      </c>
      <c r="N1697" s="46" t="s">
        <v>8606</v>
      </c>
      <c r="O1697" s="50"/>
      <c r="P1697" s="79"/>
      <c r="Q1697" s="79"/>
      <c r="R1697" s="79"/>
      <c r="S1697" s="79"/>
      <c r="T1697" s="79"/>
      <c r="U1697" s="79"/>
      <c r="V1697" s="79"/>
      <c r="W1697" s="78"/>
      <c r="Y1697" s="1"/>
      <c r="Z1697" s="1"/>
      <c r="AA1697" s="1"/>
      <c r="AB1697" s="1"/>
      <c r="AC1697" s="1"/>
      <c r="AD1697" s="1"/>
      <c r="AE1697" s="1"/>
      <c r="AF1697" s="1"/>
      <c r="AG1697" s="1"/>
      <c r="AH1697" s="1"/>
    </row>
    <row r="1698" spans="1:34" x14ac:dyDescent="0.25">
      <c r="A1698" s="3" t="s">
        <v>6635</v>
      </c>
      <c r="B1698" s="48" t="s">
        <v>5113</v>
      </c>
      <c r="C1698" s="8" t="s">
        <v>108</v>
      </c>
      <c r="D1698" s="3" t="s">
        <v>3654</v>
      </c>
      <c r="E1698" s="14" t="str">
        <f t="shared" si="26"/>
        <v>027046</v>
      </c>
      <c r="F1698" s="3" t="s">
        <v>4827</v>
      </c>
      <c r="G1698" s="3" t="s">
        <v>940</v>
      </c>
      <c r="H1698" s="3" t="s">
        <v>7</v>
      </c>
      <c r="I1698" s="3" t="str">
        <f>IFERROR(VLOOKUP(E1698,[2]Sheet1!$C:$D,2,0),"TIPO III - Não classificada")</f>
        <v>TIPO III</v>
      </c>
      <c r="J1698" s="3">
        <v>46955</v>
      </c>
      <c r="K1698" s="86"/>
      <c r="L1698" s="117" t="str">
        <f>IF(SUMIFS('MUSD26-30'!B:B,'MUSD26-30'!A:A,ListaUsinas!E1698)=0,"",SUMIFS('MUSD26-30'!B:B,'MUSD26-30'!A:A,ListaUsinas!E1698))</f>
        <v/>
      </c>
      <c r="M1698" s="117" t="str">
        <f>IF(SUMIFS(MUSD!C:C,MUSD!A:A,ListaUsinas!E1698)=0,"",SUMIFS(MUSD!C:C,MUSD!A:A,ListaUsinas!E1698))</f>
        <v/>
      </c>
      <c r="N1698" s="81" t="s">
        <v>4774</v>
      </c>
      <c r="O1698" s="50"/>
      <c r="P1698" s="79"/>
      <c r="Q1698" s="79"/>
      <c r="R1698" s="79"/>
      <c r="S1698" s="79"/>
      <c r="T1698" s="79"/>
      <c r="U1698" s="79"/>
      <c r="V1698" s="79"/>
      <c r="W1698" s="78"/>
      <c r="Y1698" s="1"/>
      <c r="Z1698" s="1"/>
      <c r="AA1698" s="1"/>
      <c r="AB1698" s="1"/>
      <c r="AC1698" s="1"/>
      <c r="AD1698" s="1"/>
      <c r="AE1698" s="1"/>
      <c r="AF1698" s="1"/>
      <c r="AG1698" s="1"/>
      <c r="AH1698" s="1"/>
    </row>
    <row r="1699" spans="1:34" x14ac:dyDescent="0.25">
      <c r="A1699" s="3" t="s">
        <v>6634</v>
      </c>
      <c r="B1699" s="48" t="s">
        <v>3929</v>
      </c>
      <c r="C1699" s="46" t="s">
        <v>353</v>
      </c>
      <c r="D1699" s="14" t="s">
        <v>354</v>
      </c>
      <c r="E1699" s="14" t="str">
        <f t="shared" si="26"/>
        <v>071747</v>
      </c>
      <c r="F1699" s="3" t="s">
        <v>489</v>
      </c>
      <c r="G1699" s="3" t="s">
        <v>940</v>
      </c>
      <c r="H1699" s="3" t="s">
        <v>6</v>
      </c>
      <c r="I1699" s="3" t="str">
        <f>IFERROR(VLOOKUP(E1699,[2]Sheet1!$C:$D,2,0),"TIPO III - Não classificada")</f>
        <v>TIPO III</v>
      </c>
      <c r="J1699" s="3">
        <v>48139</v>
      </c>
      <c r="K1699" s="86"/>
      <c r="L1699" s="117">
        <f>IF(SUMIFS('MUSD26-30'!B:B,'MUSD26-30'!A:A,ListaUsinas!E1699)=0,"",SUMIFS('MUSD26-30'!B:B,'MUSD26-30'!A:A,ListaUsinas!E1699))</f>
        <v>0.3</v>
      </c>
      <c r="M1699" s="117">
        <f>IF(SUMIFS(MUSD!C:C,MUSD!A:A,ListaUsinas!E1699)=0,"",SUMIFS(MUSD!C:C,MUSD!A:A,ListaUsinas!E1699))</f>
        <v>0.3</v>
      </c>
      <c r="N1699" s="46" t="s">
        <v>7929</v>
      </c>
      <c r="O1699" s="50"/>
      <c r="P1699" s="79"/>
      <c r="Q1699" s="79"/>
      <c r="R1699" s="79"/>
      <c r="S1699" s="79"/>
      <c r="T1699" s="79"/>
      <c r="U1699" s="79"/>
      <c r="V1699" s="79"/>
      <c r="W1699" s="78"/>
      <c r="Y1699" s="1"/>
      <c r="Z1699" s="1"/>
      <c r="AA1699" s="1"/>
      <c r="AB1699" s="1"/>
      <c r="AC1699" s="1"/>
      <c r="AD1699" s="1"/>
      <c r="AE1699" s="1"/>
      <c r="AF1699" s="1"/>
      <c r="AG1699" s="1"/>
      <c r="AH1699" s="1"/>
    </row>
    <row r="1700" spans="1:34" x14ac:dyDescent="0.25">
      <c r="A1700" s="3" t="s">
        <v>8676</v>
      </c>
      <c r="B1700" s="48" t="s">
        <v>5113</v>
      </c>
      <c r="C1700" s="15" t="s">
        <v>4790</v>
      </c>
      <c r="D1700" s="14" t="s">
        <v>3118</v>
      </c>
      <c r="E1700" s="14" t="str">
        <f t="shared" si="26"/>
        <v>030174</v>
      </c>
      <c r="F1700" s="3" t="s">
        <v>4827</v>
      </c>
      <c r="G1700" s="3" t="s">
        <v>940</v>
      </c>
      <c r="H1700" s="3" t="s">
        <v>7</v>
      </c>
      <c r="I1700" s="3" t="str">
        <f>IFERROR(VLOOKUP(E1700,[2]Sheet1!$C:$D,2,0),"TIPO III - Não classificada")</f>
        <v>TIPO III - Não classificada</v>
      </c>
      <c r="J1700" s="3">
        <v>46963</v>
      </c>
      <c r="K1700" s="86"/>
      <c r="L1700" s="117">
        <f>IF(SUMIFS('MUSD26-30'!B:B,'MUSD26-30'!A:A,ListaUsinas!E1700)=0,"",SUMIFS('MUSD26-30'!B:B,'MUSD26-30'!A:A,ListaUsinas!E1700))</f>
        <v>3.5</v>
      </c>
      <c r="M1700" s="117" t="str">
        <f>IF(SUMIFS(MUSD!C:C,MUSD!A:A,ListaUsinas!E1700)=0,"",SUMIFS(MUSD!C:C,MUSD!A:A,ListaUsinas!E1700))</f>
        <v/>
      </c>
      <c r="N1700" s="81"/>
      <c r="O1700" s="50"/>
      <c r="P1700" s="79"/>
      <c r="Q1700" s="79"/>
      <c r="R1700" s="79"/>
      <c r="S1700" s="79"/>
      <c r="T1700" s="79"/>
      <c r="U1700" s="79"/>
      <c r="V1700" s="79"/>
      <c r="W1700" s="78"/>
      <c r="Y1700" s="1"/>
      <c r="Z1700" s="1"/>
      <c r="AA1700" s="1"/>
      <c r="AB1700" s="1"/>
      <c r="AC1700" s="1"/>
      <c r="AD1700" s="1"/>
      <c r="AE1700" s="1"/>
      <c r="AF1700" s="1"/>
      <c r="AG1700" s="1"/>
      <c r="AH1700" s="1"/>
    </row>
    <row r="1701" spans="1:34" x14ac:dyDescent="0.25">
      <c r="A1701" s="3" t="s">
        <v>6634</v>
      </c>
      <c r="B1701" s="48" t="s">
        <v>5112</v>
      </c>
      <c r="C1701" s="8" t="s">
        <v>5313</v>
      </c>
      <c r="D1701" s="14" t="s">
        <v>5305</v>
      </c>
      <c r="E1701" s="14" t="str">
        <f t="shared" si="26"/>
        <v>072684</v>
      </c>
      <c r="F1701" s="3" t="s">
        <v>4678</v>
      </c>
      <c r="G1701" s="3" t="s">
        <v>940</v>
      </c>
      <c r="H1701" s="3" t="s">
        <v>6</v>
      </c>
      <c r="I1701" s="3" t="str">
        <f>IFERROR(VLOOKUP(E1701,[2]Sheet1!$C:$D,2,0),"TIPO III - Não classificada")</f>
        <v>TIPO III</v>
      </c>
      <c r="J1701" s="3">
        <v>10905</v>
      </c>
      <c r="K1701" s="86"/>
      <c r="L1701" s="117">
        <f>IF(SUMIFS('MUSD26-30'!B:B,'MUSD26-30'!A:A,ListaUsinas!E1701)=0,"",SUMIFS('MUSD26-30'!B:B,'MUSD26-30'!A:A,ListaUsinas!E1701))</f>
        <v>0.375</v>
      </c>
      <c r="M1701" s="117">
        <f>IF(SUMIFS(MUSD!C:C,MUSD!A:A,ListaUsinas!E1701)=0,"",SUMIFS(MUSD!C:C,MUSD!A:A,ListaUsinas!E1701))</f>
        <v>0.375</v>
      </c>
      <c r="N1701" s="46" t="s">
        <v>8529</v>
      </c>
      <c r="O1701" s="50"/>
      <c r="P1701" s="79"/>
      <c r="Q1701" s="79"/>
      <c r="R1701" s="79"/>
      <c r="S1701" s="79"/>
      <c r="T1701" s="79"/>
      <c r="U1701" s="79"/>
      <c r="V1701" s="79"/>
      <c r="W1701" s="78"/>
      <c r="Y1701" s="1"/>
      <c r="Z1701" s="1"/>
      <c r="AA1701" s="1"/>
      <c r="AB1701" s="1"/>
      <c r="AC1701" s="1"/>
      <c r="AD1701" s="1"/>
      <c r="AE1701" s="1"/>
      <c r="AF1701" s="1"/>
      <c r="AG1701" s="1"/>
      <c r="AH1701" s="1"/>
    </row>
    <row r="1702" spans="1:34" x14ac:dyDescent="0.25">
      <c r="A1702" s="3" t="s">
        <v>6634</v>
      </c>
      <c r="B1702" s="48" t="s">
        <v>5112</v>
      </c>
      <c r="C1702" s="8" t="s">
        <v>5390</v>
      </c>
      <c r="D1702" s="14" t="s">
        <v>5373</v>
      </c>
      <c r="E1702" s="14" t="str">
        <f t="shared" si="26"/>
        <v>072552</v>
      </c>
      <c r="F1702" s="3" t="s">
        <v>4678</v>
      </c>
      <c r="G1702" s="3" t="s">
        <v>940</v>
      </c>
      <c r="H1702" s="3" t="s">
        <v>6</v>
      </c>
      <c r="I1702" s="3" t="str">
        <f>IFERROR(VLOOKUP(E1702,[2]Sheet1!$C:$D,2,0),"TIPO III - Não classificada")</f>
        <v>TIPO III</v>
      </c>
      <c r="J1702" s="3">
        <v>10897</v>
      </c>
      <c r="K1702" s="86"/>
      <c r="L1702" s="117">
        <f>IF(SUMIFS('MUSD26-30'!B:B,'MUSD26-30'!A:A,ListaUsinas!E1702)=0,"",SUMIFS('MUSD26-30'!B:B,'MUSD26-30'!A:A,ListaUsinas!E1702))</f>
        <v>0.72</v>
      </c>
      <c r="M1702" s="117">
        <f>IF(SUMIFS(MUSD!C:C,MUSD!A:A,ListaUsinas!E1702)=0,"",SUMIFS(MUSD!C:C,MUSD!A:A,ListaUsinas!E1702))</f>
        <v>0.72</v>
      </c>
      <c r="N1702" s="46" t="s">
        <v>8529</v>
      </c>
      <c r="O1702" s="50"/>
      <c r="P1702" s="79"/>
      <c r="Q1702" s="79"/>
      <c r="R1702" s="79"/>
      <c r="S1702" s="79"/>
      <c r="T1702" s="79"/>
      <c r="U1702" s="79"/>
      <c r="V1702" s="79"/>
      <c r="W1702" s="78"/>
      <c r="Y1702" s="1"/>
      <c r="Z1702" s="1"/>
      <c r="AA1702" s="1"/>
      <c r="AB1702" s="1"/>
      <c r="AC1702" s="1"/>
      <c r="AD1702" s="1"/>
      <c r="AE1702" s="1"/>
      <c r="AF1702" s="1"/>
      <c r="AG1702" s="1"/>
      <c r="AH1702" s="1"/>
    </row>
    <row r="1703" spans="1:34" x14ac:dyDescent="0.25">
      <c r="A1703" s="3" t="s">
        <v>6634</v>
      </c>
      <c r="B1703" s="48" t="s">
        <v>5112</v>
      </c>
      <c r="C1703" s="8" t="s">
        <v>5408</v>
      </c>
      <c r="D1703" s="14" t="s">
        <v>2364</v>
      </c>
      <c r="E1703" s="14" t="str">
        <f t="shared" si="26"/>
        <v>056750</v>
      </c>
      <c r="F1703" s="3" t="s">
        <v>4678</v>
      </c>
      <c r="G1703" s="3" t="s">
        <v>940</v>
      </c>
      <c r="H1703" s="3" t="s">
        <v>6</v>
      </c>
      <c r="I1703" s="3" t="str">
        <f>IFERROR(VLOOKUP(E1703,[2]Sheet1!$C:$D,2,0),"TIPO III - Não classificada")</f>
        <v>TIPO III</v>
      </c>
      <c r="J1703" s="3">
        <v>10904</v>
      </c>
      <c r="K1703" s="86"/>
      <c r="L1703" s="117">
        <f>IF(SUMIFS('MUSD26-30'!B:B,'MUSD26-30'!A:A,ListaUsinas!E1703)=0,"",SUMIFS('MUSD26-30'!B:B,'MUSD26-30'!A:A,ListaUsinas!E1703))</f>
        <v>0.3</v>
      </c>
      <c r="M1703" s="117">
        <f>IF(SUMIFS(MUSD!C:C,MUSD!A:A,ListaUsinas!E1703)=0,"",SUMIFS(MUSD!C:C,MUSD!A:A,ListaUsinas!E1703))</f>
        <v>0.3</v>
      </c>
      <c r="N1703" s="46" t="s">
        <v>8529</v>
      </c>
      <c r="O1703" s="50"/>
      <c r="P1703" s="79"/>
      <c r="Q1703" s="79"/>
      <c r="R1703" s="79"/>
      <c r="S1703" s="79"/>
      <c r="T1703" s="79"/>
      <c r="U1703" s="79"/>
      <c r="V1703" s="79"/>
      <c r="W1703" s="78"/>
      <c r="Y1703" s="1"/>
      <c r="Z1703" s="1"/>
      <c r="AA1703" s="1"/>
      <c r="AB1703" s="1"/>
      <c r="AC1703" s="1"/>
      <c r="AD1703" s="1"/>
      <c r="AE1703" s="1"/>
      <c r="AF1703" s="1"/>
      <c r="AG1703" s="1"/>
      <c r="AH1703" s="1"/>
    </row>
    <row r="1704" spans="1:34" x14ac:dyDescent="0.25">
      <c r="A1704" s="3" t="s">
        <v>6634</v>
      </c>
      <c r="B1704" s="48" t="s">
        <v>5112</v>
      </c>
      <c r="C1704" s="37" t="s">
        <v>5535</v>
      </c>
      <c r="D1704" s="14" t="s">
        <v>5336</v>
      </c>
      <c r="E1704" s="14" t="str">
        <f t="shared" si="26"/>
        <v>071629</v>
      </c>
      <c r="F1704" s="53" t="s">
        <v>4678</v>
      </c>
      <c r="G1704" s="3" t="s">
        <v>940</v>
      </c>
      <c r="H1704" s="3" t="s">
        <v>6</v>
      </c>
      <c r="I1704" s="3" t="str">
        <f>IFERROR(VLOOKUP(E1704,[2]Sheet1!$C:$D,2,0),"TIPO III - Não classificada")</f>
        <v>TIPO III</v>
      </c>
      <c r="J1704" s="3">
        <v>10908</v>
      </c>
      <c r="K1704" s="86"/>
      <c r="L1704" s="117">
        <f>IF(SUMIFS('MUSD26-30'!B:B,'MUSD26-30'!A:A,ListaUsinas!E1704)=0,"",SUMIFS('MUSD26-30'!B:B,'MUSD26-30'!A:A,ListaUsinas!E1704))</f>
        <v>0.2</v>
      </c>
      <c r="M1704" s="117" t="str">
        <f>IF(SUMIFS(MUSD!C:C,MUSD!A:A,ListaUsinas!E1704)=0,"",SUMIFS(MUSD!C:C,MUSD!A:A,ListaUsinas!E1704))</f>
        <v/>
      </c>
      <c r="N1704" s="46" t="s">
        <v>8529</v>
      </c>
      <c r="O1704" s="50"/>
      <c r="P1704" s="79"/>
      <c r="Q1704" s="79"/>
      <c r="R1704" s="79"/>
      <c r="S1704" s="79"/>
      <c r="T1704" s="79"/>
      <c r="U1704" s="79"/>
      <c r="V1704" s="79"/>
      <c r="W1704" s="78"/>
      <c r="Y1704" s="1"/>
      <c r="Z1704" s="1"/>
      <c r="AA1704" s="1"/>
      <c r="AB1704" s="1"/>
      <c r="AC1704" s="1"/>
      <c r="AD1704" s="1"/>
      <c r="AE1704" s="1"/>
      <c r="AF1704" s="1"/>
      <c r="AG1704" s="1"/>
      <c r="AH1704" s="1"/>
    </row>
    <row r="1705" spans="1:34" x14ac:dyDescent="0.25">
      <c r="A1705" s="3" t="s">
        <v>8676</v>
      </c>
      <c r="B1705" s="48" t="s">
        <v>5112</v>
      </c>
      <c r="C1705" s="8" t="s">
        <v>5467</v>
      </c>
      <c r="D1705" s="14" t="s">
        <v>5468</v>
      </c>
      <c r="E1705" s="14" t="str">
        <f t="shared" si="26"/>
        <v>072974</v>
      </c>
      <c r="F1705" s="3" t="s">
        <v>4678</v>
      </c>
      <c r="G1705" s="3" t="s">
        <v>940</v>
      </c>
      <c r="H1705" s="3" t="s">
        <v>7</v>
      </c>
      <c r="I1705" s="3" t="str">
        <f>IFERROR(VLOOKUP(E1705,[2]Sheet1!$C:$D,2,0),"TIPO III - Não classificada")</f>
        <v>TIPO III</v>
      </c>
      <c r="J1705" s="3"/>
      <c r="K1705" s="86"/>
      <c r="L1705" s="117" t="str">
        <f>IF(SUMIFS('MUSD26-30'!B:B,'MUSD26-30'!A:A,ListaUsinas!E1705)=0,"",SUMIFS('MUSD26-30'!B:B,'MUSD26-30'!A:A,ListaUsinas!E1705))</f>
        <v/>
      </c>
      <c r="M1705" s="117" t="str">
        <f>IF(SUMIFS(MUSD!C:C,MUSD!A:A,ListaUsinas!E1705)=0,"",SUMIFS(MUSD!C:C,MUSD!A:A,ListaUsinas!E1705))</f>
        <v/>
      </c>
      <c r="N1705" s="46" t="s">
        <v>8606</v>
      </c>
      <c r="O1705" s="50"/>
      <c r="P1705" s="79"/>
      <c r="Q1705" s="79"/>
      <c r="R1705" s="79"/>
      <c r="S1705" s="79"/>
      <c r="T1705" s="79"/>
      <c r="U1705" s="79"/>
      <c r="V1705" s="79"/>
      <c r="W1705" s="78"/>
      <c r="Y1705" s="1"/>
      <c r="Z1705" s="1"/>
      <c r="AA1705" s="1"/>
      <c r="AB1705" s="1"/>
      <c r="AC1705" s="1"/>
      <c r="AD1705" s="1"/>
      <c r="AE1705" s="1"/>
      <c r="AF1705" s="1"/>
      <c r="AG1705" s="1"/>
      <c r="AH1705" s="1"/>
    </row>
    <row r="1706" spans="1:34" x14ac:dyDescent="0.25">
      <c r="A1706" s="3" t="s">
        <v>6634</v>
      </c>
      <c r="B1706" s="48" t="s">
        <v>5112</v>
      </c>
      <c r="C1706" s="8" t="s">
        <v>5515</v>
      </c>
      <c r="D1706" s="14" t="s">
        <v>5520</v>
      </c>
      <c r="E1706" s="14" t="str">
        <f t="shared" si="26"/>
        <v>072384</v>
      </c>
      <c r="F1706" s="3" t="s">
        <v>4678</v>
      </c>
      <c r="G1706" s="3" t="s">
        <v>940</v>
      </c>
      <c r="H1706" s="3" t="s">
        <v>6</v>
      </c>
      <c r="I1706" s="3" t="str">
        <f>IFERROR(VLOOKUP(E1706,[2]Sheet1!$C:$D,2,0),"TIPO III - Não classificada")</f>
        <v>TIPO III</v>
      </c>
      <c r="J1706" s="3">
        <v>10900</v>
      </c>
      <c r="K1706" s="86"/>
      <c r="L1706" s="117">
        <f>IF(SUMIFS('MUSD26-30'!B:B,'MUSD26-30'!A:A,ListaUsinas!E1706)=0,"",SUMIFS('MUSD26-30'!B:B,'MUSD26-30'!A:A,ListaUsinas!E1706))</f>
        <v>0.21</v>
      </c>
      <c r="M1706" s="117">
        <f>IF(SUMIFS(MUSD!C:C,MUSD!A:A,ListaUsinas!E1706)=0,"",SUMIFS(MUSD!C:C,MUSD!A:A,ListaUsinas!E1706))</f>
        <v>0.21</v>
      </c>
      <c r="N1706" s="46" t="s">
        <v>8529</v>
      </c>
      <c r="O1706" s="50"/>
      <c r="P1706" s="79"/>
      <c r="Q1706" s="79"/>
      <c r="R1706" s="79"/>
      <c r="S1706" s="79"/>
      <c r="T1706" s="79"/>
      <c r="U1706" s="79"/>
      <c r="V1706" s="79"/>
      <c r="W1706" s="78"/>
      <c r="Y1706" s="1"/>
      <c r="Z1706" s="1"/>
      <c r="AA1706" s="1"/>
      <c r="AB1706" s="1"/>
      <c r="AC1706" s="1"/>
      <c r="AD1706" s="1"/>
      <c r="AE1706" s="1"/>
      <c r="AF1706" s="1"/>
      <c r="AG1706" s="1"/>
      <c r="AH1706" s="1"/>
    </row>
    <row r="1707" spans="1:34" x14ac:dyDescent="0.25">
      <c r="A1707" s="3" t="s">
        <v>6634</v>
      </c>
      <c r="B1707" s="48" t="s">
        <v>3929</v>
      </c>
      <c r="C1707" s="8" t="s">
        <v>5516</v>
      </c>
      <c r="D1707" s="14" t="s">
        <v>5521</v>
      </c>
      <c r="E1707" s="14" t="str">
        <f t="shared" si="26"/>
        <v>072966</v>
      </c>
      <c r="F1707" s="3" t="s">
        <v>1876</v>
      </c>
      <c r="G1707" s="3" t="s">
        <v>940</v>
      </c>
      <c r="H1707" s="3" t="s">
        <v>6</v>
      </c>
      <c r="I1707" s="3" t="str">
        <f>IFERROR(VLOOKUP(E1707,[2]Sheet1!$C:$D,2,0),"TIPO III - Não classificada")</f>
        <v>TIPO III</v>
      </c>
      <c r="J1707" s="3">
        <v>48125</v>
      </c>
      <c r="K1707" s="86"/>
      <c r="L1707" s="117" t="str">
        <f>IF(SUMIFS('MUSD26-30'!B:B,'MUSD26-30'!A:A,ListaUsinas!E1707)=0,"",SUMIFS('MUSD26-30'!B:B,'MUSD26-30'!A:A,ListaUsinas!E1707))</f>
        <v/>
      </c>
      <c r="M1707" s="117">
        <f>IF(SUMIFS(MUSD!C:C,MUSD!A:A,ListaUsinas!E1707)=0,"",SUMIFS(MUSD!C:C,MUSD!A:A,ListaUsinas!E1707))</f>
        <v>7.1999999999999995E-2</v>
      </c>
      <c r="N1707" s="46" t="s">
        <v>8529</v>
      </c>
      <c r="O1707" s="50"/>
      <c r="P1707" s="79"/>
      <c r="Q1707" s="79"/>
      <c r="R1707" s="79"/>
      <c r="S1707" s="79"/>
      <c r="T1707" s="79"/>
      <c r="U1707" s="79"/>
      <c r="V1707" s="79"/>
      <c r="W1707" s="78"/>
      <c r="Y1707" s="1"/>
      <c r="Z1707" s="1"/>
      <c r="AA1707" s="1"/>
      <c r="AB1707" s="1"/>
      <c r="AC1707" s="1"/>
      <c r="AD1707" s="1"/>
      <c r="AE1707" s="1"/>
      <c r="AF1707" s="1"/>
      <c r="AG1707" s="1"/>
      <c r="AH1707" s="1"/>
    </row>
    <row r="1708" spans="1:34" x14ac:dyDescent="0.25">
      <c r="A1708" s="3" t="s">
        <v>6634</v>
      </c>
      <c r="B1708" s="48" t="s">
        <v>5112</v>
      </c>
      <c r="C1708" s="8" t="s">
        <v>5544</v>
      </c>
      <c r="D1708" s="14" t="s">
        <v>5550</v>
      </c>
      <c r="E1708" s="14" t="str">
        <f t="shared" si="26"/>
        <v>072491</v>
      </c>
      <c r="F1708" s="3" t="s">
        <v>4678</v>
      </c>
      <c r="G1708" s="3" t="s">
        <v>940</v>
      </c>
      <c r="H1708" s="3" t="s">
        <v>6</v>
      </c>
      <c r="I1708" s="3" t="str">
        <f>IFERROR(VLOOKUP(E1708,[2]Sheet1!$C:$D,2,0),"TIPO III - Não classificada")</f>
        <v>TIPO III</v>
      </c>
      <c r="J1708" s="3">
        <v>10904</v>
      </c>
      <c r="K1708" s="86"/>
      <c r="L1708" s="117">
        <f>IF(SUMIFS('MUSD26-30'!B:B,'MUSD26-30'!A:A,ListaUsinas!E1708)=0,"",SUMIFS('MUSD26-30'!B:B,'MUSD26-30'!A:A,ListaUsinas!E1708))</f>
        <v>0.36</v>
      </c>
      <c r="M1708" s="117">
        <f>IF(SUMIFS(MUSD!C:C,MUSD!A:A,ListaUsinas!E1708)=0,"",SUMIFS(MUSD!C:C,MUSD!A:A,ListaUsinas!E1708))</f>
        <v>0.36</v>
      </c>
      <c r="N1708" s="46" t="s">
        <v>8529</v>
      </c>
      <c r="O1708" s="50"/>
      <c r="P1708" s="79"/>
      <c r="Q1708" s="79"/>
      <c r="R1708" s="79"/>
      <c r="S1708" s="79"/>
      <c r="T1708" s="79"/>
      <c r="U1708" s="79"/>
      <c r="V1708" s="79"/>
      <c r="W1708" s="78"/>
      <c r="Y1708" s="1"/>
      <c r="Z1708" s="1"/>
      <c r="AA1708" s="1"/>
      <c r="AB1708" s="1"/>
      <c r="AC1708" s="1"/>
      <c r="AD1708" s="1"/>
      <c r="AE1708" s="1"/>
      <c r="AF1708" s="1"/>
      <c r="AG1708" s="1"/>
      <c r="AH1708" s="1"/>
    </row>
    <row r="1709" spans="1:34" ht="30" x14ac:dyDescent="0.25">
      <c r="A1709" s="3"/>
      <c r="B1709" s="48" t="s">
        <v>5112</v>
      </c>
      <c r="C1709" s="8" t="s">
        <v>5545</v>
      </c>
      <c r="D1709" s="14" t="s">
        <v>5551</v>
      </c>
      <c r="E1709" s="14" t="str">
        <f t="shared" si="26"/>
        <v>072553</v>
      </c>
      <c r="F1709" s="3" t="s">
        <v>4678</v>
      </c>
      <c r="G1709" s="3" t="s">
        <v>940</v>
      </c>
      <c r="H1709" s="3"/>
      <c r="I1709" s="3" t="str">
        <f>IFERROR(VLOOKUP(E1709,[2]Sheet1!$C:$D,2,0),"TIPO III - Não classificada")</f>
        <v>TIPO III</v>
      </c>
      <c r="J1709" s="3"/>
      <c r="K1709" s="86"/>
      <c r="L1709" s="117" t="str">
        <f>IF(SUMIFS('MUSD26-30'!B:B,'MUSD26-30'!A:A,ListaUsinas!E1709)=0,"",SUMIFS('MUSD26-30'!B:B,'MUSD26-30'!A:A,ListaUsinas!E1709))</f>
        <v/>
      </c>
      <c r="M1709" s="117" t="str">
        <f>IF(SUMIFS(MUSD!C:C,MUSD!A:A,ListaUsinas!E1709)=0,"",SUMIFS(MUSD!C:C,MUSD!A:A,ListaUsinas!E1709))</f>
        <v/>
      </c>
      <c r="N1709" s="46" t="s">
        <v>8717</v>
      </c>
      <c r="O1709" s="50"/>
      <c r="P1709" s="79"/>
      <c r="Q1709" s="79"/>
      <c r="R1709" s="79"/>
      <c r="S1709" s="79"/>
      <c r="T1709" s="79"/>
      <c r="U1709" s="79"/>
      <c r="V1709" s="79"/>
      <c r="W1709" s="78"/>
      <c r="Y1709" s="1"/>
      <c r="Z1709" s="1"/>
      <c r="AA1709" s="1"/>
      <c r="AB1709" s="1"/>
      <c r="AC1709" s="1"/>
      <c r="AD1709" s="1"/>
      <c r="AE1709" s="1"/>
      <c r="AF1709" s="1"/>
      <c r="AG1709" s="1"/>
      <c r="AH1709" s="1"/>
    </row>
    <row r="1710" spans="1:34" x14ac:dyDescent="0.25">
      <c r="A1710" s="3" t="s">
        <v>6634</v>
      </c>
      <c r="B1710" s="48" t="s">
        <v>3929</v>
      </c>
      <c r="C1710" s="8" t="s">
        <v>5547</v>
      </c>
      <c r="D1710" s="14" t="s">
        <v>5553</v>
      </c>
      <c r="E1710" s="14" t="str">
        <f t="shared" si="26"/>
        <v>072703</v>
      </c>
      <c r="F1710" s="3" t="s">
        <v>1876</v>
      </c>
      <c r="G1710" s="3" t="s">
        <v>940</v>
      </c>
      <c r="H1710" s="3" t="s">
        <v>6</v>
      </c>
      <c r="I1710" s="3" t="str">
        <f>IFERROR(VLOOKUP(E1710,[2]Sheet1!$C:$D,2,0),"TIPO III - Não classificada")</f>
        <v>TIPO III</v>
      </c>
      <c r="J1710" s="3">
        <v>48125</v>
      </c>
      <c r="K1710" s="86"/>
      <c r="L1710" s="117" t="str">
        <f>IF(SUMIFS('MUSD26-30'!B:B,'MUSD26-30'!A:A,ListaUsinas!E1710)=0,"",SUMIFS('MUSD26-30'!B:B,'MUSD26-30'!A:A,ListaUsinas!E1710))</f>
        <v/>
      </c>
      <c r="M1710" s="117">
        <f>IF(SUMIFS(MUSD!C:C,MUSD!A:A,ListaUsinas!E1710)=0,"",SUMIFS(MUSD!C:C,MUSD!A:A,ListaUsinas!E1710))</f>
        <v>0.36</v>
      </c>
      <c r="N1710" s="46" t="s">
        <v>8529</v>
      </c>
      <c r="O1710" s="50"/>
      <c r="P1710" s="79"/>
      <c r="Q1710" s="79"/>
      <c r="R1710" s="79"/>
      <c r="S1710" s="79"/>
      <c r="T1710" s="79"/>
      <c r="U1710" s="79"/>
      <c r="V1710" s="79"/>
      <c r="W1710" s="78"/>
      <c r="Y1710" s="1"/>
      <c r="Z1710" s="1"/>
      <c r="AA1710" s="1"/>
      <c r="AB1710" s="1"/>
      <c r="AC1710" s="1"/>
      <c r="AD1710" s="1"/>
      <c r="AE1710" s="1"/>
      <c r="AF1710" s="1"/>
      <c r="AG1710" s="1"/>
      <c r="AH1710" s="1"/>
    </row>
    <row r="1711" spans="1:34" x14ac:dyDescent="0.25">
      <c r="A1711" s="3" t="s">
        <v>6634</v>
      </c>
      <c r="B1711" s="48" t="s">
        <v>5112</v>
      </c>
      <c r="C1711" s="8" t="s">
        <v>6055</v>
      </c>
      <c r="D1711" s="14" t="s">
        <v>5562</v>
      </c>
      <c r="E1711" s="14" t="str">
        <f t="shared" si="26"/>
        <v>071783</v>
      </c>
      <c r="F1711" s="14" t="s">
        <v>4678</v>
      </c>
      <c r="G1711" s="3" t="s">
        <v>940</v>
      </c>
      <c r="H1711" s="3" t="s">
        <v>6</v>
      </c>
      <c r="I1711" s="3" t="str">
        <f>IFERROR(VLOOKUP(E1711,[2]Sheet1!$C:$D,2,0),"TIPO III - Não classificada")</f>
        <v>TIPO III</v>
      </c>
      <c r="J1711" s="3">
        <v>10895</v>
      </c>
      <c r="K1711" s="86"/>
      <c r="L1711" s="117">
        <f>IF(SUMIFS('MUSD26-30'!B:B,'MUSD26-30'!A:A,ListaUsinas!E1711)=0,"",SUMIFS('MUSD26-30'!B:B,'MUSD26-30'!A:A,ListaUsinas!E1711))</f>
        <v>0.6</v>
      </c>
      <c r="M1711" s="117" t="str">
        <f>IF(SUMIFS(MUSD!C:C,MUSD!A:A,ListaUsinas!E1711)=0,"",SUMIFS(MUSD!C:C,MUSD!A:A,ListaUsinas!E1711))</f>
        <v/>
      </c>
      <c r="N1711" s="46" t="s">
        <v>8529</v>
      </c>
      <c r="O1711" s="50"/>
      <c r="P1711" s="79"/>
      <c r="Q1711" s="79"/>
      <c r="R1711" s="79"/>
      <c r="S1711" s="79"/>
      <c r="T1711" s="79"/>
      <c r="U1711" s="79"/>
      <c r="V1711" s="79"/>
      <c r="W1711" s="78"/>
      <c r="Y1711" s="1"/>
      <c r="Z1711" s="1"/>
      <c r="AA1711" s="1"/>
      <c r="AB1711" s="1"/>
      <c r="AC1711" s="1"/>
      <c r="AD1711" s="1"/>
      <c r="AE1711" s="1"/>
      <c r="AF1711" s="1"/>
      <c r="AG1711" s="1"/>
      <c r="AH1711" s="1"/>
    </row>
    <row r="1712" spans="1:34" x14ac:dyDescent="0.25">
      <c r="A1712" s="3" t="s">
        <v>6634</v>
      </c>
      <c r="B1712" s="48" t="s">
        <v>5112</v>
      </c>
      <c r="C1712" s="8" t="s">
        <v>6056</v>
      </c>
      <c r="D1712" s="14" t="s">
        <v>5568</v>
      </c>
      <c r="E1712" s="14" t="str">
        <f t="shared" si="26"/>
        <v>073867</v>
      </c>
      <c r="F1712" s="14" t="s">
        <v>4678</v>
      </c>
      <c r="G1712" s="3" t="s">
        <v>940</v>
      </c>
      <c r="H1712" s="3" t="s">
        <v>6</v>
      </c>
      <c r="I1712" s="3" t="str">
        <f>IFERROR(VLOOKUP(E1712,[2]Sheet1!$C:$D,2,0),"TIPO III - Não classificada")</f>
        <v>TIPO III</v>
      </c>
      <c r="J1712" s="3">
        <v>10888</v>
      </c>
      <c r="K1712" s="86"/>
      <c r="L1712" s="117">
        <f>IF(SUMIFS('MUSD26-30'!B:B,'MUSD26-30'!A:A,ListaUsinas!E1712)=0,"",SUMIFS('MUSD26-30'!B:B,'MUSD26-30'!A:A,ListaUsinas!E1712))</f>
        <v>0.22</v>
      </c>
      <c r="M1712" s="117" t="str">
        <f>IF(SUMIFS(MUSD!C:C,MUSD!A:A,ListaUsinas!E1712)=0,"",SUMIFS(MUSD!C:C,MUSD!A:A,ListaUsinas!E1712))</f>
        <v/>
      </c>
      <c r="N1712" s="46" t="s">
        <v>8529</v>
      </c>
      <c r="O1712" s="50"/>
      <c r="P1712" s="79"/>
      <c r="Q1712" s="79"/>
      <c r="R1712" s="79"/>
      <c r="S1712" s="79"/>
      <c r="T1712" s="79"/>
      <c r="U1712" s="79"/>
      <c r="V1712" s="79"/>
      <c r="W1712" s="78"/>
      <c r="Y1712" s="1"/>
      <c r="Z1712" s="1"/>
      <c r="AA1712" s="1"/>
      <c r="AB1712" s="1"/>
      <c r="AC1712" s="1"/>
      <c r="AD1712" s="1"/>
      <c r="AE1712" s="1"/>
      <c r="AF1712" s="1"/>
      <c r="AG1712" s="1"/>
      <c r="AH1712" s="1"/>
    </row>
    <row r="1713" spans="1:35" x14ac:dyDescent="0.25">
      <c r="A1713" s="3" t="s">
        <v>6634</v>
      </c>
      <c r="B1713" s="48" t="s">
        <v>3929</v>
      </c>
      <c r="C1713" s="8" t="s">
        <v>5970</v>
      </c>
      <c r="D1713" s="14" t="s">
        <v>5573</v>
      </c>
      <c r="E1713" s="14" t="str">
        <f t="shared" si="26"/>
        <v>072965</v>
      </c>
      <c r="F1713" s="3" t="s">
        <v>1876</v>
      </c>
      <c r="G1713" s="3" t="s">
        <v>940</v>
      </c>
      <c r="H1713" s="3" t="s">
        <v>6</v>
      </c>
      <c r="I1713" s="3" t="str">
        <f>IFERROR(VLOOKUP(E1713,[2]Sheet1!$C:$D,2,0),"TIPO III - Não classificada")</f>
        <v>TIPO III</v>
      </c>
      <c r="J1713" s="3">
        <v>48125</v>
      </c>
      <c r="K1713" s="86"/>
      <c r="L1713" s="117" t="str">
        <f>IF(SUMIFS('MUSD26-30'!B:B,'MUSD26-30'!A:A,ListaUsinas!E1713)=0,"",SUMIFS('MUSD26-30'!B:B,'MUSD26-30'!A:A,ListaUsinas!E1713))</f>
        <v/>
      </c>
      <c r="M1713" s="117">
        <f>IF(SUMIFS(MUSD!C:C,MUSD!A:A,ListaUsinas!E1713)=0,"",SUMIFS(MUSD!C:C,MUSD!A:A,ListaUsinas!E1713))</f>
        <v>0.51600000000000001</v>
      </c>
      <c r="N1713" s="46" t="s">
        <v>8529</v>
      </c>
      <c r="O1713" s="50"/>
      <c r="P1713" s="79"/>
      <c r="Q1713" s="79"/>
      <c r="R1713" s="79"/>
      <c r="S1713" s="79"/>
      <c r="T1713" s="79"/>
      <c r="U1713" s="79"/>
      <c r="V1713" s="79"/>
      <c r="W1713" s="78"/>
      <c r="Y1713" s="1"/>
      <c r="Z1713" s="1"/>
      <c r="AA1713" s="1"/>
      <c r="AB1713" s="1"/>
      <c r="AC1713" s="1"/>
      <c r="AD1713" s="1"/>
      <c r="AE1713" s="1"/>
      <c r="AF1713" s="1"/>
      <c r="AG1713" s="1"/>
      <c r="AH1713" s="1"/>
    </row>
    <row r="1714" spans="1:35" x14ac:dyDescent="0.25">
      <c r="A1714" s="3" t="s">
        <v>8676</v>
      </c>
      <c r="B1714" s="48" t="s">
        <v>3929</v>
      </c>
      <c r="C1714" s="8" t="s">
        <v>6077</v>
      </c>
      <c r="D1714" s="14" t="s">
        <v>5579</v>
      </c>
      <c r="E1714" s="14" t="str">
        <f t="shared" si="26"/>
        <v>073849</v>
      </c>
      <c r="F1714" s="14" t="s">
        <v>3934</v>
      </c>
      <c r="G1714" s="3" t="s">
        <v>940</v>
      </c>
      <c r="H1714" s="3" t="s">
        <v>7</v>
      </c>
      <c r="I1714" s="3" t="str">
        <f>IFERROR(VLOOKUP(E1714,[2]Sheet1!$C:$D,2,0),"TIPO III - Não classificada")</f>
        <v>TIPO III</v>
      </c>
      <c r="J1714" s="3"/>
      <c r="K1714" s="86"/>
      <c r="L1714" s="117" t="str">
        <f>IF(SUMIFS('MUSD26-30'!B:B,'MUSD26-30'!A:A,ListaUsinas!E1714)=0,"",SUMIFS('MUSD26-30'!B:B,'MUSD26-30'!A:A,ListaUsinas!E1714))</f>
        <v/>
      </c>
      <c r="M1714" s="117" t="str">
        <f>IF(SUMIFS(MUSD!C:C,MUSD!A:A,ListaUsinas!E1714)=0,"",SUMIFS(MUSD!C:C,MUSD!A:A,ListaUsinas!E1714))</f>
        <v/>
      </c>
      <c r="N1714" s="46" t="s">
        <v>8656</v>
      </c>
      <c r="O1714" s="50"/>
      <c r="P1714" s="79"/>
      <c r="Q1714" s="79"/>
      <c r="R1714" s="79"/>
      <c r="S1714" s="79"/>
      <c r="T1714" s="79"/>
      <c r="U1714" s="79"/>
      <c r="V1714" s="79"/>
      <c r="W1714" s="78"/>
      <c r="Y1714" s="1"/>
      <c r="Z1714" s="1"/>
      <c r="AA1714" s="1"/>
      <c r="AB1714" s="1"/>
      <c r="AC1714" s="1"/>
      <c r="AD1714" s="1"/>
      <c r="AE1714" s="1"/>
      <c r="AF1714" s="1"/>
      <c r="AG1714" s="1"/>
      <c r="AH1714" s="1"/>
    </row>
    <row r="1715" spans="1:35" x14ac:dyDescent="0.25">
      <c r="A1715" s="3" t="s">
        <v>8676</v>
      </c>
      <c r="B1715" s="48" t="s">
        <v>3929</v>
      </c>
      <c r="C1715" s="8" t="s">
        <v>6009</v>
      </c>
      <c r="D1715" s="14" t="s">
        <v>5580</v>
      </c>
      <c r="E1715" s="14" t="str">
        <f t="shared" si="26"/>
        <v>073718</v>
      </c>
      <c r="F1715" s="14" t="s">
        <v>1867</v>
      </c>
      <c r="G1715" s="3" t="s">
        <v>940</v>
      </c>
      <c r="H1715" s="3" t="s">
        <v>7</v>
      </c>
      <c r="I1715" s="3" t="str">
        <f>IFERROR(VLOOKUP(E1715,[2]Sheet1!$C:$D,2,0),"TIPO III - Não classificada")</f>
        <v>TIPO III</v>
      </c>
      <c r="J1715" s="3">
        <v>47032</v>
      </c>
      <c r="K1715" s="86"/>
      <c r="L1715" s="117" t="str">
        <f>IF(SUMIFS('MUSD26-30'!B:B,'MUSD26-30'!A:A,ListaUsinas!E1715)=0,"",SUMIFS('MUSD26-30'!B:B,'MUSD26-30'!A:A,ListaUsinas!E1715))</f>
        <v/>
      </c>
      <c r="M1715" s="117" t="str">
        <f>IF(SUMIFS(MUSD!C:C,MUSD!A:A,ListaUsinas!E1715)=0,"",SUMIFS(MUSD!C:C,MUSD!A:A,ListaUsinas!E1715))</f>
        <v/>
      </c>
      <c r="N1715" s="46" t="s">
        <v>8530</v>
      </c>
      <c r="O1715" s="50"/>
      <c r="P1715" s="79"/>
      <c r="Q1715" s="79"/>
      <c r="R1715" s="79"/>
      <c r="S1715" s="79"/>
      <c r="T1715" s="79"/>
      <c r="U1715" s="79"/>
      <c r="V1715" s="79"/>
      <c r="W1715" s="78"/>
      <c r="Y1715" s="1"/>
      <c r="Z1715" s="1"/>
      <c r="AA1715" s="1"/>
      <c r="AB1715" s="1"/>
      <c r="AC1715" s="1"/>
      <c r="AD1715" s="1"/>
      <c r="AE1715" s="1"/>
      <c r="AF1715" s="1"/>
      <c r="AG1715" s="1"/>
      <c r="AH1715" s="1"/>
      <c r="AI1715" s="1" t="e">
        <f>VLOOKUP(AA1715,'[3]Separação TipoIIB-III-carga-UFV'!$A:$D,4,0)</f>
        <v>#N/A</v>
      </c>
    </row>
    <row r="1716" spans="1:35" x14ac:dyDescent="0.25">
      <c r="A1716" s="3" t="s">
        <v>6634</v>
      </c>
      <c r="B1716" s="48" t="s">
        <v>5112</v>
      </c>
      <c r="C1716" s="8" t="s">
        <v>6109</v>
      </c>
      <c r="D1716" s="14" t="s">
        <v>5587</v>
      </c>
      <c r="E1716" s="14" t="str">
        <f t="shared" si="26"/>
        <v>073552</v>
      </c>
      <c r="F1716" s="14" t="s">
        <v>4678</v>
      </c>
      <c r="G1716" s="3" t="s">
        <v>940</v>
      </c>
      <c r="H1716" s="3" t="s">
        <v>6</v>
      </c>
      <c r="I1716" s="3" t="str">
        <f>IFERROR(VLOOKUP(E1716,[2]Sheet1!$C:$D,2,0),"TIPO III - Não classificada")</f>
        <v>TIPO III</v>
      </c>
      <c r="J1716" s="3">
        <v>10894</v>
      </c>
      <c r="K1716" s="86"/>
      <c r="L1716" s="117">
        <f>IF(SUMIFS('MUSD26-30'!B:B,'MUSD26-30'!A:A,ListaUsinas!E1716)=0,"",SUMIFS('MUSD26-30'!B:B,'MUSD26-30'!A:A,ListaUsinas!E1716))</f>
        <v>0.5</v>
      </c>
      <c r="M1716" s="117">
        <f>IF(SUMIFS(MUSD!C:C,MUSD!A:A,ListaUsinas!E1716)=0,"",SUMIFS(MUSD!C:C,MUSD!A:A,ListaUsinas!E1716))</f>
        <v>0.5</v>
      </c>
      <c r="N1716" s="46" t="s">
        <v>8529</v>
      </c>
      <c r="O1716" s="50"/>
      <c r="P1716" s="79"/>
      <c r="Q1716" s="79"/>
      <c r="R1716" s="79"/>
      <c r="S1716" s="79"/>
      <c r="T1716" s="79"/>
      <c r="U1716" s="79"/>
      <c r="V1716" s="79"/>
      <c r="W1716" s="78"/>
      <c r="Y1716" s="1"/>
      <c r="Z1716" s="1"/>
      <c r="AA1716" s="1"/>
      <c r="AB1716" s="1"/>
      <c r="AC1716" s="1"/>
      <c r="AD1716" s="1"/>
      <c r="AE1716" s="1"/>
      <c r="AF1716" s="1"/>
      <c r="AG1716" s="1"/>
      <c r="AH1716" s="1"/>
    </row>
    <row r="1717" spans="1:35" x14ac:dyDescent="0.25">
      <c r="A1717" s="3" t="s">
        <v>8676</v>
      </c>
      <c r="B1717" s="48" t="s">
        <v>5113</v>
      </c>
      <c r="C1717" s="8" t="s">
        <v>6079</v>
      </c>
      <c r="D1717" s="14" t="s">
        <v>5590</v>
      </c>
      <c r="E1717" s="14" t="str">
        <f t="shared" si="26"/>
        <v>073398</v>
      </c>
      <c r="F1717" s="14" t="s">
        <v>4922</v>
      </c>
      <c r="G1717" s="3" t="s">
        <v>4905</v>
      </c>
      <c r="H1717" s="3" t="s">
        <v>7</v>
      </c>
      <c r="I1717" s="3" t="str">
        <f>IFERROR(VLOOKUP(E1717,[2]Sheet1!$C:$D,2,0),"TIPO III - Não classificada")</f>
        <v>TIPO III</v>
      </c>
      <c r="J1717" s="3"/>
      <c r="K1717" s="86"/>
      <c r="L1717" s="117" t="str">
        <f>IF(SUMIFS('MUSD26-30'!B:B,'MUSD26-30'!A:A,ListaUsinas!E1717)=0,"",SUMIFS('MUSD26-30'!B:B,'MUSD26-30'!A:A,ListaUsinas!E1717))</f>
        <v/>
      </c>
      <c r="M1717" s="117" t="str">
        <f>IF(SUMIFS(MUSD!C:C,MUSD!A:A,ListaUsinas!E1717)=0,"",SUMIFS(MUSD!C:C,MUSD!A:A,ListaUsinas!E1717))</f>
        <v/>
      </c>
      <c r="N1717" s="46" t="s">
        <v>8529</v>
      </c>
      <c r="O1717" s="50"/>
      <c r="P1717" s="79"/>
      <c r="Q1717" s="79"/>
      <c r="R1717" s="79"/>
      <c r="S1717" s="79"/>
      <c r="T1717" s="79"/>
      <c r="U1717" s="79"/>
      <c r="V1717" s="79"/>
      <c r="W1717" s="78"/>
      <c r="Y1717" s="1"/>
      <c r="Z1717" s="1"/>
      <c r="AA1717" s="1"/>
      <c r="AB1717" s="1"/>
      <c r="AC1717" s="1"/>
      <c r="AD1717" s="1"/>
      <c r="AE1717" s="1"/>
      <c r="AF1717" s="1"/>
      <c r="AG1717" s="1"/>
      <c r="AH1717" s="1"/>
    </row>
    <row r="1718" spans="1:35" x14ac:dyDescent="0.25">
      <c r="A1718" s="3" t="s">
        <v>6634</v>
      </c>
      <c r="B1718" s="48" t="s">
        <v>5112</v>
      </c>
      <c r="C1718" s="8" t="s">
        <v>6081</v>
      </c>
      <c r="D1718" s="14" t="s">
        <v>5596</v>
      </c>
      <c r="E1718" s="14" t="str">
        <f t="shared" si="26"/>
        <v>073661</v>
      </c>
      <c r="F1718" s="14" t="s">
        <v>4678</v>
      </c>
      <c r="G1718" s="3" t="s">
        <v>940</v>
      </c>
      <c r="H1718" s="3" t="s">
        <v>6</v>
      </c>
      <c r="I1718" s="3" t="str">
        <f>IFERROR(VLOOKUP(E1718,[2]Sheet1!$C:$D,2,0),"TIPO III - Não classificada")</f>
        <v>TIPO III</v>
      </c>
      <c r="J1718" s="3">
        <v>10904</v>
      </c>
      <c r="K1718" s="86"/>
      <c r="L1718" s="117" t="str">
        <f>IF(SUMIFS('MUSD26-30'!B:B,'MUSD26-30'!A:A,ListaUsinas!E1718)=0,"",SUMIFS('MUSD26-30'!B:B,'MUSD26-30'!A:A,ListaUsinas!E1718))</f>
        <v/>
      </c>
      <c r="M1718" s="117">
        <f>IF(SUMIFS(MUSD!C:C,MUSD!A:A,ListaUsinas!E1718)=0,"",SUMIFS(MUSD!C:C,MUSD!A:A,ListaUsinas!E1718))</f>
        <v>0.5</v>
      </c>
      <c r="N1718" s="46" t="s">
        <v>8529</v>
      </c>
      <c r="O1718" s="50"/>
      <c r="P1718" s="79"/>
      <c r="Q1718" s="79"/>
      <c r="R1718" s="79"/>
      <c r="S1718" s="79"/>
      <c r="T1718" s="79"/>
      <c r="U1718" s="79"/>
      <c r="V1718" s="79"/>
      <c r="W1718" s="78"/>
      <c r="Y1718" s="1"/>
      <c r="Z1718" s="1"/>
      <c r="AA1718" s="1"/>
      <c r="AB1718" s="1"/>
      <c r="AC1718" s="1"/>
      <c r="AD1718" s="1"/>
      <c r="AE1718" s="1"/>
      <c r="AF1718" s="1"/>
      <c r="AG1718" s="1"/>
      <c r="AH1718" s="1"/>
    </row>
    <row r="1719" spans="1:35" x14ac:dyDescent="0.25">
      <c r="A1719" s="3" t="s">
        <v>8676</v>
      </c>
      <c r="B1719" s="48" t="s">
        <v>5113</v>
      </c>
      <c r="C1719" s="8" t="s">
        <v>6082</v>
      </c>
      <c r="D1719" s="14" t="s">
        <v>5599</v>
      </c>
      <c r="E1719" s="14" t="str">
        <f t="shared" si="26"/>
        <v>072976</v>
      </c>
      <c r="F1719" s="14" t="s">
        <v>4922</v>
      </c>
      <c r="G1719" s="3" t="s">
        <v>4905</v>
      </c>
      <c r="H1719" s="3" t="s">
        <v>7</v>
      </c>
      <c r="I1719" s="3" t="str">
        <f>IFERROR(VLOOKUP(E1719,[2]Sheet1!$C:$D,2,0),"TIPO III - Não classificada")</f>
        <v>TIPO III</v>
      </c>
      <c r="J1719" s="3"/>
      <c r="K1719" s="86"/>
      <c r="L1719" s="117" t="str">
        <f>IF(SUMIFS('MUSD26-30'!B:B,'MUSD26-30'!A:A,ListaUsinas!E1719)=0,"",SUMIFS('MUSD26-30'!B:B,'MUSD26-30'!A:A,ListaUsinas!E1719))</f>
        <v/>
      </c>
      <c r="M1719" s="117" t="str">
        <f>IF(SUMIFS(MUSD!C:C,MUSD!A:A,ListaUsinas!E1719)=0,"",SUMIFS(MUSD!C:C,MUSD!A:A,ListaUsinas!E1719))</f>
        <v/>
      </c>
      <c r="N1719" s="46" t="s">
        <v>8529</v>
      </c>
      <c r="O1719" s="50"/>
      <c r="P1719" s="79"/>
      <c r="Q1719" s="79"/>
      <c r="R1719" s="79"/>
      <c r="S1719" s="79"/>
      <c r="T1719" s="79"/>
      <c r="U1719" s="79"/>
      <c r="V1719" s="79"/>
      <c r="W1719" s="78"/>
      <c r="Y1719" s="1"/>
      <c r="Z1719" s="1"/>
      <c r="AA1719" s="1"/>
      <c r="AB1719" s="1"/>
      <c r="AC1719" s="1"/>
      <c r="AD1719" s="1"/>
      <c r="AE1719" s="1"/>
      <c r="AF1719" s="1"/>
      <c r="AG1719" s="1"/>
      <c r="AH1719" s="1"/>
    </row>
    <row r="1720" spans="1:35" x14ac:dyDescent="0.25">
      <c r="A1720" s="3" t="s">
        <v>8676</v>
      </c>
      <c r="B1720" s="48" t="s">
        <v>3929</v>
      </c>
      <c r="C1720" s="21" t="s">
        <v>738</v>
      </c>
      <c r="D1720" s="14" t="s">
        <v>739</v>
      </c>
      <c r="E1720" s="14" t="str">
        <f t="shared" si="26"/>
        <v>028060</v>
      </c>
      <c r="F1720" s="3" t="s">
        <v>1867</v>
      </c>
      <c r="G1720" s="3" t="s">
        <v>4905</v>
      </c>
      <c r="H1720" s="3" t="s">
        <v>7</v>
      </c>
      <c r="I1720" s="3" t="str">
        <f>IFERROR(VLOOKUP(E1720,[2]Sheet1!$C:$D,2,0),"TIPO III - Não classificada")</f>
        <v>TIPO III</v>
      </c>
      <c r="J1720" s="3"/>
      <c r="K1720" s="86"/>
      <c r="L1720" s="117" t="str">
        <f>IF(SUMIFS('MUSD26-30'!B:B,'MUSD26-30'!A:A,ListaUsinas!E1720)=0,"",SUMIFS('MUSD26-30'!B:B,'MUSD26-30'!A:A,ListaUsinas!E1720))</f>
        <v/>
      </c>
      <c r="M1720" s="117" t="str">
        <f>IF(SUMIFS(MUSD!C:C,MUSD!A:A,ListaUsinas!E1720)=0,"",SUMIFS(MUSD!C:C,MUSD!A:A,ListaUsinas!E1720))</f>
        <v/>
      </c>
      <c r="N1720" s="46" t="s">
        <v>8530</v>
      </c>
      <c r="O1720" s="50"/>
      <c r="P1720" s="79"/>
      <c r="Q1720" s="79"/>
      <c r="R1720" s="79"/>
      <c r="S1720" s="79"/>
      <c r="T1720" s="79"/>
      <c r="U1720" s="79"/>
      <c r="V1720" s="79"/>
      <c r="W1720" s="78"/>
      <c r="Y1720" s="1"/>
      <c r="Z1720" s="1"/>
      <c r="AA1720" s="1"/>
      <c r="AB1720" s="1"/>
      <c r="AC1720" s="1"/>
      <c r="AD1720" s="1"/>
      <c r="AE1720" s="1"/>
      <c r="AF1720" s="1"/>
      <c r="AG1720" s="1"/>
      <c r="AH1720" s="1"/>
    </row>
    <row r="1721" spans="1:35" x14ac:dyDescent="0.25">
      <c r="A1721" s="3" t="s">
        <v>6634</v>
      </c>
      <c r="B1721" s="48" t="s">
        <v>5112</v>
      </c>
      <c r="C1721" s="8" t="s">
        <v>3978</v>
      </c>
      <c r="D1721" s="14" t="s">
        <v>2907</v>
      </c>
      <c r="E1721" s="14" t="str">
        <f t="shared" si="26"/>
        <v>031513</v>
      </c>
      <c r="F1721" s="3" t="s">
        <v>4276</v>
      </c>
      <c r="G1721" s="3" t="s">
        <v>940</v>
      </c>
      <c r="H1721" s="3" t="s">
        <v>6</v>
      </c>
      <c r="I1721" s="3" t="str">
        <f>IFERROR(VLOOKUP(E1721,[2]Sheet1!$C:$D,2,0),"TIPO III - Não classificada")</f>
        <v>TIPO III</v>
      </c>
      <c r="J1721" s="3">
        <v>46845</v>
      </c>
      <c r="K1721" s="86"/>
      <c r="L1721" s="117">
        <f>IF(SUMIFS('MUSD26-30'!B:B,'MUSD26-30'!A:A,ListaUsinas!E1721)=0,"",SUMIFS('MUSD26-30'!B:B,'MUSD26-30'!A:A,ListaUsinas!E1721))</f>
        <v>0.7</v>
      </c>
      <c r="M1721" s="117">
        <f>IF(SUMIFS(MUSD!C:C,MUSD!A:A,ListaUsinas!E1721)=0,"",SUMIFS(MUSD!C:C,MUSD!A:A,ListaUsinas!E1721))</f>
        <v>0.7</v>
      </c>
      <c r="N1721" s="81" t="s">
        <v>5990</v>
      </c>
      <c r="O1721" s="50"/>
      <c r="P1721" s="79"/>
      <c r="Q1721" s="79"/>
      <c r="R1721" s="79"/>
      <c r="S1721" s="79"/>
      <c r="T1721" s="79"/>
      <c r="U1721" s="79"/>
      <c r="V1721" s="79"/>
      <c r="W1721" s="78"/>
      <c r="Y1721" s="1"/>
      <c r="Z1721" s="1"/>
      <c r="AA1721" s="1"/>
      <c r="AB1721" s="1"/>
      <c r="AC1721" s="1"/>
      <c r="AD1721" s="1"/>
      <c r="AE1721" s="1"/>
      <c r="AF1721" s="1"/>
      <c r="AG1721" s="1"/>
      <c r="AH1721" s="1"/>
    </row>
    <row r="1722" spans="1:35" x14ac:dyDescent="0.25">
      <c r="A1722" s="3" t="s">
        <v>6634</v>
      </c>
      <c r="B1722" s="48" t="s">
        <v>5112</v>
      </c>
      <c r="C1722" s="15" t="s">
        <v>414</v>
      </c>
      <c r="D1722" s="14" t="s">
        <v>3789</v>
      </c>
      <c r="E1722" s="14" t="str">
        <f t="shared" si="26"/>
        <v>030494</v>
      </c>
      <c r="F1722" s="3" t="s">
        <v>5959</v>
      </c>
      <c r="G1722" s="3" t="s">
        <v>940</v>
      </c>
      <c r="H1722" s="3" t="s">
        <v>6</v>
      </c>
      <c r="I1722" s="3" t="str">
        <f>IFERROR(VLOOKUP(E1722,[2]Sheet1!$C:$D,2,0),"TIPO III - Não classificada")</f>
        <v>TIPO III</v>
      </c>
      <c r="J1722" s="3">
        <v>10801</v>
      </c>
      <c r="K1722" s="86"/>
      <c r="L1722" s="117">
        <f>IF(SUMIFS('MUSD26-30'!B:B,'MUSD26-30'!A:A,ListaUsinas!E1722)=0,"",SUMIFS('MUSD26-30'!B:B,'MUSD26-30'!A:A,ListaUsinas!E1722))</f>
        <v>3.085</v>
      </c>
      <c r="M1722" s="117">
        <f>IF(SUMIFS(MUSD!C:C,MUSD!A:A,ListaUsinas!E1722)=0,"",SUMIFS(MUSD!C:C,MUSD!A:A,ListaUsinas!E1722))</f>
        <v>3.085</v>
      </c>
      <c r="N1722" s="81"/>
      <c r="O1722" s="50"/>
      <c r="P1722" s="79"/>
      <c r="Q1722" s="79"/>
      <c r="R1722" s="79"/>
      <c r="S1722" s="79"/>
      <c r="T1722" s="79"/>
      <c r="U1722" s="79"/>
      <c r="V1722" s="79"/>
      <c r="W1722" s="78"/>
      <c r="Y1722" s="1"/>
      <c r="Z1722" s="1"/>
      <c r="AA1722" s="1"/>
      <c r="AB1722" s="1"/>
      <c r="AC1722" s="1"/>
      <c r="AD1722" s="1"/>
      <c r="AE1722" s="1"/>
      <c r="AF1722" s="1"/>
      <c r="AG1722" s="1"/>
      <c r="AH1722" s="1"/>
    </row>
    <row r="1723" spans="1:35" x14ac:dyDescent="0.25">
      <c r="A1723" s="3" t="s">
        <v>6635</v>
      </c>
      <c r="B1723" s="48" t="s">
        <v>5112</v>
      </c>
      <c r="C1723" s="81" t="s">
        <v>4471</v>
      </c>
      <c r="D1723" s="14" t="s">
        <v>2231</v>
      </c>
      <c r="E1723" s="14" t="str">
        <f t="shared" si="26"/>
        <v>038250</v>
      </c>
      <c r="F1723" s="3" t="s">
        <v>4512</v>
      </c>
      <c r="G1723" s="3" t="s">
        <v>940</v>
      </c>
      <c r="H1723" s="3" t="s">
        <v>7</v>
      </c>
      <c r="I1723" s="3" t="str">
        <f>IFERROR(VLOOKUP(E1723,[2]Sheet1!$C:$D,2,0),"TIPO III - Não classificada")</f>
        <v>TIPO III</v>
      </c>
      <c r="J1723" s="3"/>
      <c r="K1723" s="86"/>
      <c r="L1723" s="117" t="str">
        <f>IF(SUMIFS('MUSD26-30'!B:B,'MUSD26-30'!A:A,ListaUsinas!E1723)=0,"",SUMIFS('MUSD26-30'!B:B,'MUSD26-30'!A:A,ListaUsinas!E1723))</f>
        <v/>
      </c>
      <c r="M1723" s="117" t="str">
        <f>IF(SUMIFS(MUSD!C:C,MUSD!A:A,ListaUsinas!E1723)=0,"",SUMIFS(MUSD!C:C,MUSD!A:A,ListaUsinas!E1723))</f>
        <v/>
      </c>
      <c r="N1723" s="46" t="s">
        <v>8529</v>
      </c>
      <c r="O1723" s="50"/>
      <c r="P1723" s="79"/>
      <c r="Q1723" s="79"/>
      <c r="R1723" s="79"/>
      <c r="S1723" s="79"/>
      <c r="T1723" s="79"/>
      <c r="U1723" s="79"/>
      <c r="V1723" s="79"/>
      <c r="W1723" s="78"/>
      <c r="Y1723" s="1"/>
      <c r="Z1723" s="1"/>
      <c r="AA1723" s="1"/>
      <c r="AB1723" s="1"/>
      <c r="AC1723" s="1"/>
      <c r="AD1723" s="1"/>
      <c r="AE1723" s="1"/>
      <c r="AF1723" s="1"/>
      <c r="AG1723" s="1"/>
      <c r="AH1723" s="1"/>
    </row>
    <row r="1724" spans="1:35" x14ac:dyDescent="0.25">
      <c r="A1724" s="3" t="s">
        <v>6635</v>
      </c>
      <c r="B1724" s="48" t="s">
        <v>5112</v>
      </c>
      <c r="C1724" s="8" t="s">
        <v>4671</v>
      </c>
      <c r="D1724" s="14" t="s">
        <v>2920</v>
      </c>
      <c r="E1724" s="14" t="str">
        <f t="shared" ref="E1724:E1787" si="27">MID(D1724,11,6)</f>
        <v>028572</v>
      </c>
      <c r="F1724" s="3" t="s">
        <v>4678</v>
      </c>
      <c r="G1724" s="3" t="s">
        <v>940</v>
      </c>
      <c r="H1724" s="3" t="s">
        <v>7</v>
      </c>
      <c r="I1724" s="3" t="str">
        <f>IFERROR(VLOOKUP(E1724,[2]Sheet1!$C:$D,2,0),"TIPO III - Não classificada")</f>
        <v>TIPO III</v>
      </c>
      <c r="J1724" s="3"/>
      <c r="K1724" s="86"/>
      <c r="L1724" s="117" t="str">
        <f>IF(SUMIFS('MUSD26-30'!B:B,'MUSD26-30'!A:A,ListaUsinas!E1724)=0,"",SUMIFS('MUSD26-30'!B:B,'MUSD26-30'!A:A,ListaUsinas!E1724))</f>
        <v/>
      </c>
      <c r="M1724" s="117" t="str">
        <f>IF(SUMIFS(MUSD!C:C,MUSD!A:A,ListaUsinas!E1724)=0,"",SUMIFS(MUSD!C:C,MUSD!A:A,ListaUsinas!E1724))</f>
        <v/>
      </c>
      <c r="N1724" s="46" t="s">
        <v>8657</v>
      </c>
      <c r="O1724" s="50"/>
      <c r="P1724" s="79"/>
      <c r="Q1724" s="79"/>
      <c r="R1724" s="79"/>
      <c r="S1724" s="79"/>
      <c r="T1724" s="79"/>
      <c r="U1724" s="79"/>
      <c r="V1724" s="79"/>
      <c r="W1724" s="78"/>
      <c r="Y1724" s="1"/>
      <c r="Z1724" s="1"/>
      <c r="AA1724" s="1"/>
      <c r="AB1724" s="1"/>
      <c r="AC1724" s="1"/>
      <c r="AD1724" s="1"/>
      <c r="AE1724" s="1"/>
      <c r="AF1724" s="1"/>
      <c r="AG1724" s="1"/>
      <c r="AH1724" s="1"/>
    </row>
    <row r="1725" spans="1:35" x14ac:dyDescent="0.25">
      <c r="A1725" s="3" t="s">
        <v>6635</v>
      </c>
      <c r="B1725" s="48" t="s">
        <v>5112</v>
      </c>
      <c r="C1725" s="8" t="s">
        <v>4672</v>
      </c>
      <c r="D1725" s="14" t="s">
        <v>2997</v>
      </c>
      <c r="E1725" s="14" t="str">
        <f t="shared" si="27"/>
        <v>028510</v>
      </c>
      <c r="F1725" s="3" t="s">
        <v>4678</v>
      </c>
      <c r="G1725" s="3" t="s">
        <v>940</v>
      </c>
      <c r="H1725" s="3" t="s">
        <v>7</v>
      </c>
      <c r="I1725" s="3" t="str">
        <f>IFERROR(VLOOKUP(E1725,[2]Sheet1!$C:$D,2,0),"TIPO III - Não classificada")</f>
        <v>TIPO III</v>
      </c>
      <c r="J1725" s="3"/>
      <c r="K1725" s="86"/>
      <c r="L1725" s="117" t="str">
        <f>IF(SUMIFS('MUSD26-30'!B:B,'MUSD26-30'!A:A,ListaUsinas!E1725)=0,"",SUMIFS('MUSD26-30'!B:B,'MUSD26-30'!A:A,ListaUsinas!E1725))</f>
        <v/>
      </c>
      <c r="M1725" s="117" t="str">
        <f>IF(SUMIFS(MUSD!C:C,MUSD!A:A,ListaUsinas!E1725)=0,"",SUMIFS(MUSD!C:C,MUSD!A:A,ListaUsinas!E1725))</f>
        <v/>
      </c>
      <c r="N1725" s="46" t="s">
        <v>8657</v>
      </c>
      <c r="O1725" s="50"/>
      <c r="P1725" s="79"/>
      <c r="Q1725" s="79"/>
      <c r="R1725" s="79"/>
      <c r="S1725" s="79"/>
      <c r="T1725" s="79"/>
      <c r="U1725" s="79"/>
      <c r="V1725" s="79"/>
      <c r="W1725" s="78"/>
      <c r="Y1725" s="1"/>
      <c r="Z1725" s="1"/>
      <c r="AA1725" s="1"/>
      <c r="AB1725" s="1"/>
      <c r="AC1725" s="1"/>
      <c r="AD1725" s="1"/>
      <c r="AE1725" s="1"/>
      <c r="AF1725" s="1"/>
      <c r="AG1725" s="1"/>
      <c r="AH1725" s="1"/>
    </row>
    <row r="1726" spans="1:35" x14ac:dyDescent="0.25">
      <c r="A1726" s="3" t="s">
        <v>6635</v>
      </c>
      <c r="B1726" s="48" t="s">
        <v>5112</v>
      </c>
      <c r="C1726" s="8" t="s">
        <v>4676</v>
      </c>
      <c r="D1726" s="14" t="s">
        <v>2913</v>
      </c>
      <c r="E1726" s="14" t="str">
        <f t="shared" si="27"/>
        <v>029551</v>
      </c>
      <c r="F1726" s="3" t="s">
        <v>4678</v>
      </c>
      <c r="G1726" s="3" t="s">
        <v>940</v>
      </c>
      <c r="H1726" s="3" t="s">
        <v>7</v>
      </c>
      <c r="I1726" s="3" t="str">
        <f>IFERROR(VLOOKUP(E1726,[2]Sheet1!$C:$D,2,0),"TIPO III - Não classificada")</f>
        <v>TIPO III</v>
      </c>
      <c r="J1726" s="3"/>
      <c r="K1726" s="86"/>
      <c r="L1726" s="117" t="str">
        <f>IF(SUMIFS('MUSD26-30'!B:B,'MUSD26-30'!A:A,ListaUsinas!E1726)=0,"",SUMIFS('MUSD26-30'!B:B,'MUSD26-30'!A:A,ListaUsinas!E1726))</f>
        <v/>
      </c>
      <c r="M1726" s="117" t="str">
        <f>IF(SUMIFS(MUSD!C:C,MUSD!A:A,ListaUsinas!E1726)=0,"",SUMIFS(MUSD!C:C,MUSD!A:A,ListaUsinas!E1726))</f>
        <v/>
      </c>
      <c r="N1726" s="46" t="s">
        <v>8657</v>
      </c>
      <c r="O1726" s="50"/>
      <c r="P1726" s="79"/>
      <c r="Q1726" s="79"/>
      <c r="R1726" s="79"/>
      <c r="S1726" s="79"/>
      <c r="T1726" s="79"/>
      <c r="U1726" s="79"/>
      <c r="V1726" s="79"/>
      <c r="W1726" s="78"/>
      <c r="Y1726" s="1"/>
      <c r="Z1726" s="1"/>
      <c r="AA1726" s="1"/>
      <c r="AB1726" s="1"/>
      <c r="AC1726" s="1"/>
      <c r="AD1726" s="1"/>
      <c r="AE1726" s="1"/>
      <c r="AF1726" s="1"/>
      <c r="AG1726" s="1"/>
      <c r="AH1726" s="1"/>
    </row>
    <row r="1727" spans="1:35" x14ac:dyDescent="0.25">
      <c r="A1727" s="3" t="s">
        <v>6635</v>
      </c>
      <c r="B1727" s="48" t="s">
        <v>5112</v>
      </c>
      <c r="C1727" s="8" t="s">
        <v>4677</v>
      </c>
      <c r="D1727" s="14" t="s">
        <v>2508</v>
      </c>
      <c r="E1727" s="14" t="str">
        <f t="shared" si="27"/>
        <v>060668</v>
      </c>
      <c r="F1727" s="3" t="s">
        <v>4678</v>
      </c>
      <c r="G1727" s="3" t="s">
        <v>940</v>
      </c>
      <c r="H1727" s="3" t="s">
        <v>7</v>
      </c>
      <c r="I1727" s="3" t="str">
        <f>IFERROR(VLOOKUP(E1727,[2]Sheet1!$C:$D,2,0),"TIPO III - Não classificada")</f>
        <v>TIPO III</v>
      </c>
      <c r="J1727" s="3"/>
      <c r="K1727" s="86"/>
      <c r="L1727" s="117" t="str">
        <f>IF(SUMIFS('MUSD26-30'!B:B,'MUSD26-30'!A:A,ListaUsinas!E1727)=0,"",SUMIFS('MUSD26-30'!B:B,'MUSD26-30'!A:A,ListaUsinas!E1727))</f>
        <v/>
      </c>
      <c r="M1727" s="117" t="str">
        <f>IF(SUMIFS(MUSD!C:C,MUSD!A:A,ListaUsinas!E1727)=0,"",SUMIFS(MUSD!C:C,MUSD!A:A,ListaUsinas!E1727))</f>
        <v/>
      </c>
      <c r="N1727" s="46" t="s">
        <v>8657</v>
      </c>
      <c r="O1727" s="50"/>
      <c r="P1727" s="79"/>
      <c r="Q1727" s="79"/>
      <c r="R1727" s="79"/>
      <c r="S1727" s="79"/>
      <c r="T1727" s="79"/>
      <c r="U1727" s="79"/>
      <c r="V1727" s="79"/>
      <c r="W1727" s="78"/>
      <c r="Y1727" s="1"/>
      <c r="Z1727" s="1"/>
      <c r="AA1727" s="1"/>
      <c r="AB1727" s="1"/>
      <c r="AC1727" s="1"/>
      <c r="AD1727" s="1"/>
      <c r="AE1727" s="1"/>
      <c r="AF1727" s="1"/>
      <c r="AG1727" s="1"/>
      <c r="AH1727" s="1"/>
    </row>
    <row r="1728" spans="1:35" x14ac:dyDescent="0.25">
      <c r="A1728" s="3" t="s">
        <v>6635</v>
      </c>
      <c r="B1728" s="48" t="s">
        <v>5113</v>
      </c>
      <c r="C1728" s="15" t="s">
        <v>4955</v>
      </c>
      <c r="D1728" s="14" t="s">
        <v>3094</v>
      </c>
      <c r="E1728" s="14" t="str">
        <f t="shared" si="27"/>
        <v>028091</v>
      </c>
      <c r="F1728" s="3" t="s">
        <v>5006</v>
      </c>
      <c r="G1728" s="3" t="s">
        <v>940</v>
      </c>
      <c r="H1728" s="3" t="s">
        <v>7</v>
      </c>
      <c r="I1728" s="3" t="str">
        <f>IFERROR(VLOOKUP(E1728,[2]Sheet1!$C:$D,2,0),"TIPO III - Não classificada")</f>
        <v>TIPO III</v>
      </c>
      <c r="J1728" s="3"/>
      <c r="K1728" s="86"/>
      <c r="L1728" s="117" t="str">
        <f>IF(SUMIFS('MUSD26-30'!B:B,'MUSD26-30'!A:A,ListaUsinas!E1728)=0,"",SUMIFS('MUSD26-30'!B:B,'MUSD26-30'!A:A,ListaUsinas!E1728))</f>
        <v/>
      </c>
      <c r="M1728" s="117" t="str">
        <f>IF(SUMIFS(MUSD!C:C,MUSD!A:A,ListaUsinas!E1728)=0,"",SUMIFS(MUSD!C:C,MUSD!A:A,ListaUsinas!E1728))</f>
        <v/>
      </c>
      <c r="N1728" s="46" t="s">
        <v>8650</v>
      </c>
      <c r="O1728" s="50"/>
      <c r="P1728" s="79"/>
      <c r="Q1728" s="79"/>
      <c r="R1728" s="79"/>
      <c r="S1728" s="79"/>
      <c r="T1728" s="79"/>
      <c r="U1728" s="79"/>
      <c r="V1728" s="79"/>
      <c r="W1728" s="78"/>
      <c r="Y1728" s="1"/>
      <c r="Z1728" s="1"/>
      <c r="AA1728" s="1"/>
      <c r="AB1728" s="1"/>
      <c r="AC1728" s="1"/>
      <c r="AD1728" s="1"/>
      <c r="AE1728" s="1"/>
      <c r="AF1728" s="1"/>
      <c r="AG1728" s="1"/>
      <c r="AH1728" s="1"/>
    </row>
    <row r="1729" spans="1:34" ht="30" x14ac:dyDescent="0.25">
      <c r="A1729" s="3" t="s">
        <v>6635</v>
      </c>
      <c r="B1729" s="48" t="s">
        <v>5113</v>
      </c>
      <c r="C1729" s="15" t="s">
        <v>4957</v>
      </c>
      <c r="D1729" s="14" t="s">
        <v>1998</v>
      </c>
      <c r="E1729" s="14" t="str">
        <f t="shared" si="27"/>
        <v>040643</v>
      </c>
      <c r="F1729" s="3" t="s">
        <v>5006</v>
      </c>
      <c r="G1729" s="3" t="s">
        <v>940</v>
      </c>
      <c r="H1729" s="3" t="s">
        <v>7</v>
      </c>
      <c r="I1729" s="3" t="str">
        <f>IFERROR(VLOOKUP(E1729,[2]Sheet1!$C:$D,2,0),"TIPO III - Não classificada")</f>
        <v>TIPO III (EM DIT)</v>
      </c>
      <c r="J1729" s="3">
        <v>47175</v>
      </c>
      <c r="K1729" s="86"/>
      <c r="L1729" s="117">
        <f>IF(SUMIFS('MUSD26-30'!B:B,'MUSD26-30'!A:A,ListaUsinas!E1729)=0,"",SUMIFS('MUSD26-30'!B:B,'MUSD26-30'!A:A,ListaUsinas!E1729))</f>
        <v>27</v>
      </c>
      <c r="M1729" s="117">
        <f>IF(SUMIFS(MUSD!C:C,MUSD!A:A,ListaUsinas!E1729)=0,"",SUMIFS(MUSD!C:C,MUSD!A:A,ListaUsinas!E1729))</f>
        <v>27</v>
      </c>
      <c r="N1729" s="46" t="s">
        <v>8658</v>
      </c>
      <c r="O1729" s="50"/>
      <c r="P1729" s="79"/>
      <c r="Q1729" s="79"/>
      <c r="R1729" s="79"/>
      <c r="S1729" s="79"/>
      <c r="T1729" s="79"/>
      <c r="U1729" s="79"/>
      <c r="V1729" s="79"/>
      <c r="W1729" s="78"/>
      <c r="Y1729" s="1"/>
      <c r="Z1729" s="1"/>
      <c r="AA1729" s="1"/>
      <c r="AB1729" s="1"/>
      <c r="AC1729" s="1"/>
      <c r="AD1729" s="1"/>
      <c r="AE1729" s="1"/>
      <c r="AF1729" s="1"/>
      <c r="AG1729" s="1"/>
      <c r="AH1729" s="1"/>
    </row>
    <row r="1730" spans="1:34" x14ac:dyDescent="0.25">
      <c r="A1730" s="3" t="s">
        <v>6635</v>
      </c>
      <c r="B1730" s="48" t="s">
        <v>5113</v>
      </c>
      <c r="C1730" s="15" t="s">
        <v>4967</v>
      </c>
      <c r="D1730" s="14" t="s">
        <v>3098</v>
      </c>
      <c r="E1730" s="14" t="str">
        <f t="shared" si="27"/>
        <v>028695</v>
      </c>
      <c r="F1730" s="3" t="s">
        <v>5006</v>
      </c>
      <c r="G1730" s="3" t="s">
        <v>940</v>
      </c>
      <c r="H1730" s="3" t="s">
        <v>7</v>
      </c>
      <c r="I1730" s="3" t="str">
        <f>IFERROR(VLOOKUP(E1730,[2]Sheet1!$C:$D,2,0),"TIPO III - Não classificada")</f>
        <v>TIPO III</v>
      </c>
      <c r="J1730" s="3"/>
      <c r="K1730" s="86"/>
      <c r="L1730" s="117">
        <f>IF(SUMIFS('MUSD26-30'!B:B,'MUSD26-30'!A:A,ListaUsinas!E1730)=0,"",SUMIFS('MUSD26-30'!B:B,'MUSD26-30'!A:A,ListaUsinas!E1730))</f>
        <v>0.88</v>
      </c>
      <c r="M1730" s="117" t="str">
        <f>IF(SUMIFS(MUSD!C:C,MUSD!A:A,ListaUsinas!E1730)=0,"",SUMIFS(MUSD!C:C,MUSD!A:A,ListaUsinas!E1730))</f>
        <v/>
      </c>
      <c r="N1730" s="46" t="s">
        <v>8650</v>
      </c>
      <c r="O1730" s="50"/>
      <c r="P1730" s="79"/>
      <c r="Q1730" s="79"/>
      <c r="R1730" s="79"/>
      <c r="S1730" s="79"/>
      <c r="T1730" s="79"/>
      <c r="U1730" s="79"/>
      <c r="V1730" s="79"/>
      <c r="W1730" s="78"/>
      <c r="Y1730" s="1"/>
      <c r="Z1730" s="1"/>
      <c r="AA1730" s="1"/>
      <c r="AB1730" s="1"/>
      <c r="AC1730" s="1"/>
      <c r="AD1730" s="1"/>
      <c r="AE1730" s="1"/>
      <c r="AF1730" s="1"/>
      <c r="AG1730" s="1"/>
      <c r="AH1730" s="1"/>
    </row>
    <row r="1731" spans="1:34" x14ac:dyDescent="0.25">
      <c r="A1731" s="3" t="s">
        <v>6635</v>
      </c>
      <c r="B1731" s="48" t="s">
        <v>5113</v>
      </c>
      <c r="C1731" s="15" t="s">
        <v>4968</v>
      </c>
      <c r="D1731" s="14" t="s">
        <v>3102</v>
      </c>
      <c r="E1731" s="14" t="str">
        <f t="shared" si="27"/>
        <v>028693</v>
      </c>
      <c r="F1731" s="3" t="s">
        <v>5006</v>
      </c>
      <c r="G1731" s="3" t="s">
        <v>940</v>
      </c>
      <c r="H1731" s="3" t="s">
        <v>7</v>
      </c>
      <c r="I1731" s="3" t="str">
        <f>IFERROR(VLOOKUP(E1731,[2]Sheet1!$C:$D,2,0),"TIPO III - Não classificada")</f>
        <v>TIPO III</v>
      </c>
      <c r="J1731" s="3"/>
      <c r="K1731" s="86"/>
      <c r="L1731" s="117">
        <f>IF(SUMIFS('MUSD26-30'!B:B,'MUSD26-30'!A:A,ListaUsinas!E1731)=0,"",SUMIFS('MUSD26-30'!B:B,'MUSD26-30'!A:A,ListaUsinas!E1731))</f>
        <v>0.14399999999999999</v>
      </c>
      <c r="M1731" s="117" t="str">
        <f>IF(SUMIFS(MUSD!C:C,MUSD!A:A,ListaUsinas!E1731)=0,"",SUMIFS(MUSD!C:C,MUSD!A:A,ListaUsinas!E1731))</f>
        <v/>
      </c>
      <c r="N1731" s="46" t="s">
        <v>8650</v>
      </c>
      <c r="O1731" s="50"/>
      <c r="P1731" s="79"/>
      <c r="Q1731" s="79"/>
      <c r="R1731" s="79"/>
      <c r="S1731" s="79"/>
      <c r="T1731" s="79"/>
      <c r="U1731" s="79"/>
      <c r="V1731" s="79"/>
      <c r="W1731" s="78"/>
      <c r="Y1731" s="1"/>
      <c r="Z1731" s="1"/>
      <c r="AA1731" s="1"/>
      <c r="AB1731" s="1"/>
      <c r="AC1731" s="1"/>
      <c r="AD1731" s="1"/>
      <c r="AE1731" s="1"/>
      <c r="AF1731" s="1"/>
      <c r="AG1731" s="1"/>
      <c r="AH1731" s="1"/>
    </row>
    <row r="1732" spans="1:34" x14ac:dyDescent="0.25">
      <c r="A1732" s="3" t="s">
        <v>6635</v>
      </c>
      <c r="B1732" s="48" t="s">
        <v>5112</v>
      </c>
      <c r="C1732" s="8" t="s">
        <v>5385</v>
      </c>
      <c r="D1732" s="14" t="s">
        <v>2159</v>
      </c>
      <c r="E1732" s="14" t="str">
        <f t="shared" si="27"/>
        <v>034672</v>
      </c>
      <c r="F1732" s="3" t="s">
        <v>4678</v>
      </c>
      <c r="G1732" s="3" t="s">
        <v>940</v>
      </c>
      <c r="H1732" s="3" t="s">
        <v>7</v>
      </c>
      <c r="I1732" s="3" t="str">
        <f>IFERROR(VLOOKUP(E1732,[2]Sheet1!$C:$D,2,0),"TIPO III - Não classificada")</f>
        <v>TIPO III</v>
      </c>
      <c r="J1732" s="3"/>
      <c r="K1732" s="86"/>
      <c r="L1732" s="117">
        <f>IF(SUMIFS('MUSD26-30'!B:B,'MUSD26-30'!A:A,ListaUsinas!E1732)=0,"",SUMIFS('MUSD26-30'!B:B,'MUSD26-30'!A:A,ListaUsinas!E1732))</f>
        <v>2.4249999999999998</v>
      </c>
      <c r="M1732" s="117" t="str">
        <f>IF(SUMIFS(MUSD!C:C,MUSD!A:A,ListaUsinas!E1732)=0,"",SUMIFS(MUSD!C:C,MUSD!A:A,ListaUsinas!E1732))</f>
        <v/>
      </c>
      <c r="N1732" s="46" t="s">
        <v>8659</v>
      </c>
      <c r="O1732" s="50"/>
      <c r="P1732" s="79"/>
      <c r="Q1732" s="79"/>
      <c r="R1732" s="79"/>
      <c r="S1732" s="79"/>
      <c r="T1732" s="79"/>
      <c r="U1732" s="79"/>
      <c r="V1732" s="79"/>
      <c r="W1732" s="78"/>
      <c r="Y1732" s="1"/>
      <c r="Z1732" s="1"/>
      <c r="AA1732" s="1"/>
      <c r="AB1732" s="1"/>
      <c r="AC1732" s="1"/>
      <c r="AD1732" s="1"/>
      <c r="AE1732" s="1"/>
      <c r="AF1732" s="1"/>
      <c r="AG1732" s="1"/>
      <c r="AH1732" s="1"/>
    </row>
    <row r="1733" spans="1:34" x14ac:dyDescent="0.25">
      <c r="A1733" s="3" t="s">
        <v>6634</v>
      </c>
      <c r="B1733" s="48" t="s">
        <v>5112</v>
      </c>
      <c r="C1733" s="8" t="s">
        <v>5391</v>
      </c>
      <c r="D1733" s="14" t="s">
        <v>5372</v>
      </c>
      <c r="E1733" s="14" t="str">
        <f t="shared" si="27"/>
        <v>072551</v>
      </c>
      <c r="F1733" s="3" t="s">
        <v>4678</v>
      </c>
      <c r="G1733" s="3" t="s">
        <v>940</v>
      </c>
      <c r="H1733" s="3" t="s">
        <v>6</v>
      </c>
      <c r="I1733" s="3" t="str">
        <f>IFERROR(VLOOKUP(E1733,[2]Sheet1!$C:$D,2,0),"TIPO III - Não classificada")</f>
        <v>TIPO III</v>
      </c>
      <c r="J1733" s="3">
        <v>10896</v>
      </c>
      <c r="K1733" s="86"/>
      <c r="L1733" s="117">
        <f>IF(SUMIFS('MUSD26-30'!B:B,'MUSD26-30'!A:A,ListaUsinas!E1733)=0,"",SUMIFS('MUSD26-30'!B:B,'MUSD26-30'!A:A,ListaUsinas!E1733))</f>
        <v>0.64</v>
      </c>
      <c r="M1733" s="117" t="str">
        <f>IF(SUMIFS(MUSD!C:C,MUSD!A:A,ListaUsinas!E1733)=0,"",SUMIFS(MUSD!C:C,MUSD!A:A,ListaUsinas!E1733))</f>
        <v/>
      </c>
      <c r="N1733" s="46" t="s">
        <v>8529</v>
      </c>
      <c r="O1733" s="50"/>
      <c r="P1733" s="79"/>
      <c r="Q1733" s="79"/>
      <c r="R1733" s="79"/>
      <c r="S1733" s="79"/>
      <c r="T1733" s="79"/>
      <c r="U1733" s="79"/>
      <c r="V1733" s="79"/>
      <c r="W1733" s="78"/>
      <c r="Y1733" s="1"/>
      <c r="Z1733" s="1"/>
      <c r="AA1733" s="1"/>
      <c r="AB1733" s="1"/>
      <c r="AC1733" s="1"/>
      <c r="AD1733" s="1"/>
      <c r="AE1733" s="1"/>
      <c r="AF1733" s="1"/>
      <c r="AG1733" s="1"/>
      <c r="AH1733" s="1"/>
    </row>
    <row r="1734" spans="1:34" x14ac:dyDescent="0.25">
      <c r="A1734" s="3" t="s">
        <v>6635</v>
      </c>
      <c r="B1734" s="48" t="s">
        <v>5112</v>
      </c>
      <c r="C1734" s="8" t="s">
        <v>5396</v>
      </c>
      <c r="D1734" s="14" t="s">
        <v>2446</v>
      </c>
      <c r="E1734" s="14" t="str">
        <f t="shared" si="27"/>
        <v>071325</v>
      </c>
      <c r="F1734" s="3" t="s">
        <v>4678</v>
      </c>
      <c r="G1734" s="3" t="s">
        <v>940</v>
      </c>
      <c r="H1734" s="3" t="s">
        <v>7</v>
      </c>
      <c r="I1734" s="3" t="str">
        <f>IFERROR(VLOOKUP(E1734,[2]Sheet1!$C:$D,2,0),"TIPO III - Não classificada")</f>
        <v>TIPO III</v>
      </c>
      <c r="J1734" s="3"/>
      <c r="K1734" s="86"/>
      <c r="L1734" s="117" t="str">
        <f>IF(SUMIFS('MUSD26-30'!B:B,'MUSD26-30'!A:A,ListaUsinas!E1734)=0,"",SUMIFS('MUSD26-30'!B:B,'MUSD26-30'!A:A,ListaUsinas!E1734))</f>
        <v/>
      </c>
      <c r="M1734" s="117" t="str">
        <f>IF(SUMIFS(MUSD!C:C,MUSD!A:A,ListaUsinas!E1734)=0,"",SUMIFS(MUSD!C:C,MUSD!A:A,ListaUsinas!E1734))</f>
        <v/>
      </c>
      <c r="N1734" s="46" t="s">
        <v>8560</v>
      </c>
      <c r="O1734" s="50"/>
      <c r="P1734" s="79"/>
      <c r="Q1734" s="79"/>
      <c r="R1734" s="79"/>
      <c r="S1734" s="79"/>
      <c r="T1734" s="79"/>
      <c r="U1734" s="79"/>
      <c r="V1734" s="79"/>
      <c r="W1734" s="78"/>
      <c r="Y1734" s="1"/>
      <c r="Z1734" s="1"/>
      <c r="AA1734" s="1"/>
      <c r="AB1734" s="1"/>
      <c r="AC1734" s="1"/>
      <c r="AD1734" s="1"/>
      <c r="AE1734" s="1"/>
      <c r="AF1734" s="1"/>
      <c r="AG1734" s="1"/>
      <c r="AH1734" s="1"/>
    </row>
    <row r="1735" spans="1:34" x14ac:dyDescent="0.25">
      <c r="A1735" s="3" t="s">
        <v>6634</v>
      </c>
      <c r="B1735" s="48" t="s">
        <v>5112</v>
      </c>
      <c r="C1735" s="8" t="s">
        <v>5397</v>
      </c>
      <c r="D1735" s="14" t="s">
        <v>5367</v>
      </c>
      <c r="E1735" s="14" t="str">
        <f t="shared" si="27"/>
        <v>071625</v>
      </c>
      <c r="F1735" s="3" t="s">
        <v>4678</v>
      </c>
      <c r="G1735" s="3" t="s">
        <v>940</v>
      </c>
      <c r="H1735" s="3" t="s">
        <v>6</v>
      </c>
      <c r="I1735" s="3" t="str">
        <f>IFERROR(VLOOKUP(E1735,[2]Sheet1!$C:$D,2,0),"TIPO III - Não classificada")</f>
        <v>TIPO III</v>
      </c>
      <c r="J1735" s="3">
        <v>10891</v>
      </c>
      <c r="K1735" s="86"/>
      <c r="L1735" s="117">
        <f>IF(SUMIFS('MUSD26-30'!B:B,'MUSD26-30'!A:A,ListaUsinas!E1735)=0,"",SUMIFS('MUSD26-30'!B:B,'MUSD26-30'!A:A,ListaUsinas!E1735))</f>
        <v>0.72</v>
      </c>
      <c r="M1735" s="117">
        <f>IF(SUMIFS(MUSD!C:C,MUSD!A:A,ListaUsinas!E1735)=0,"",SUMIFS(MUSD!C:C,MUSD!A:A,ListaUsinas!E1735))</f>
        <v>0.72</v>
      </c>
      <c r="N1735" s="46" t="s">
        <v>8529</v>
      </c>
      <c r="O1735" s="50"/>
      <c r="P1735" s="79"/>
      <c r="Q1735" s="79"/>
      <c r="R1735" s="79"/>
      <c r="S1735" s="79"/>
      <c r="T1735" s="79"/>
      <c r="U1735" s="79"/>
      <c r="V1735" s="79"/>
      <c r="W1735" s="78"/>
      <c r="Y1735" s="1"/>
      <c r="Z1735" s="1"/>
      <c r="AA1735" s="1"/>
      <c r="AB1735" s="1"/>
      <c r="AC1735" s="1"/>
      <c r="AD1735" s="1"/>
      <c r="AE1735" s="1"/>
      <c r="AF1735" s="1"/>
      <c r="AG1735" s="1"/>
      <c r="AH1735" s="1"/>
    </row>
    <row r="1736" spans="1:34" x14ac:dyDescent="0.25">
      <c r="A1736" s="3" t="s">
        <v>6634</v>
      </c>
      <c r="B1736" s="48" t="s">
        <v>5112</v>
      </c>
      <c r="C1736" s="8" t="s">
        <v>5400</v>
      </c>
      <c r="D1736" s="14" t="s">
        <v>5364</v>
      </c>
      <c r="E1736" s="14" t="str">
        <f t="shared" si="27"/>
        <v>071736</v>
      </c>
      <c r="F1736" s="3" t="s">
        <v>4678</v>
      </c>
      <c r="G1736" s="3" t="s">
        <v>940</v>
      </c>
      <c r="H1736" s="3" t="s">
        <v>6</v>
      </c>
      <c r="I1736" s="3" t="str">
        <f>IFERROR(VLOOKUP(E1736,[2]Sheet1!$C:$D,2,0),"TIPO III - Não classificada")</f>
        <v>TIPO III</v>
      </c>
      <c r="J1736" s="3">
        <v>10901</v>
      </c>
      <c r="K1736" s="86"/>
      <c r="L1736" s="117">
        <f>IF(SUMIFS('MUSD26-30'!B:B,'MUSD26-30'!A:A,ListaUsinas!E1736)=0,"",SUMIFS('MUSD26-30'!B:B,'MUSD26-30'!A:A,ListaUsinas!E1736))</f>
        <v>0.55000000000000004</v>
      </c>
      <c r="M1736" s="117" t="str">
        <f>IF(SUMIFS(MUSD!C:C,MUSD!A:A,ListaUsinas!E1736)=0,"",SUMIFS(MUSD!C:C,MUSD!A:A,ListaUsinas!E1736))</f>
        <v/>
      </c>
      <c r="N1736" s="46" t="s">
        <v>8529</v>
      </c>
      <c r="O1736" s="50"/>
      <c r="P1736" s="79"/>
      <c r="Q1736" s="79"/>
      <c r="R1736" s="79"/>
      <c r="S1736" s="79"/>
      <c r="T1736" s="79"/>
      <c r="U1736" s="79"/>
      <c r="V1736" s="79"/>
      <c r="W1736" s="78"/>
      <c r="Y1736" s="1"/>
      <c r="Z1736" s="1"/>
      <c r="AA1736" s="1"/>
      <c r="AB1736" s="1"/>
      <c r="AC1736" s="1"/>
      <c r="AD1736" s="1"/>
      <c r="AE1736" s="1"/>
      <c r="AF1736" s="1"/>
      <c r="AG1736" s="1"/>
      <c r="AH1736" s="1"/>
    </row>
    <row r="1737" spans="1:34" x14ac:dyDescent="0.25">
      <c r="A1737" s="3" t="s">
        <v>6634</v>
      </c>
      <c r="B1737" s="48" t="s">
        <v>3929</v>
      </c>
      <c r="C1737" s="120" t="s">
        <v>5412</v>
      </c>
      <c r="D1737" s="14" t="s">
        <v>5353</v>
      </c>
      <c r="E1737" s="14" t="str">
        <f t="shared" si="27"/>
        <v>072141</v>
      </c>
      <c r="F1737" s="3" t="s">
        <v>489</v>
      </c>
      <c r="G1737" s="3" t="s">
        <v>940</v>
      </c>
      <c r="H1737" s="3" t="s">
        <v>6</v>
      </c>
      <c r="I1737" s="3" t="str">
        <f>IFERROR(VLOOKUP(E1737,[2]Sheet1!$C:$D,2,0),"TIPO III - Não classificada")</f>
        <v>TIPO III</v>
      </c>
      <c r="J1737" s="3">
        <v>4003</v>
      </c>
      <c r="K1737" s="86"/>
      <c r="L1737" s="117">
        <f>IF(SUMIFS('MUSD26-30'!B:B,'MUSD26-30'!A:A,ListaUsinas!E1737)=0,"",SUMIFS('MUSD26-30'!B:B,'MUSD26-30'!A:A,ListaUsinas!E1737))</f>
        <v>0.77500000000000002</v>
      </c>
      <c r="M1737" s="117">
        <f>IF(SUMIFS(MUSD!C:C,MUSD!A:A,ListaUsinas!E1737)=0,"",SUMIFS(MUSD!C:C,MUSD!A:A,ListaUsinas!E1737))</f>
        <v>0.77500000000000002</v>
      </c>
      <c r="N1737" s="46" t="s">
        <v>7930</v>
      </c>
      <c r="O1737" s="50"/>
      <c r="P1737" s="79"/>
      <c r="Q1737" s="79"/>
      <c r="R1737" s="79"/>
      <c r="S1737" s="79"/>
      <c r="T1737" s="79"/>
      <c r="U1737" s="79"/>
      <c r="V1737" s="79"/>
      <c r="W1737" s="78"/>
      <c r="Y1737" s="1"/>
      <c r="Z1737" s="1"/>
      <c r="AA1737" s="1"/>
      <c r="AB1737" s="1"/>
      <c r="AC1737" s="1"/>
      <c r="AD1737" s="1"/>
      <c r="AE1737" s="1"/>
      <c r="AF1737" s="1"/>
      <c r="AG1737" s="1"/>
      <c r="AH1737" s="1"/>
    </row>
    <row r="1738" spans="1:34" x14ac:dyDescent="0.25">
      <c r="A1738" s="3" t="s">
        <v>6634</v>
      </c>
      <c r="B1738" s="48" t="s">
        <v>5112</v>
      </c>
      <c r="C1738" s="8" t="s">
        <v>5530</v>
      </c>
      <c r="D1738" s="14" t="s">
        <v>5344</v>
      </c>
      <c r="E1738" s="14" t="str">
        <f t="shared" si="27"/>
        <v>072136</v>
      </c>
      <c r="F1738" s="3" t="s">
        <v>4678</v>
      </c>
      <c r="G1738" s="3" t="s">
        <v>940</v>
      </c>
      <c r="H1738" s="3" t="s">
        <v>6</v>
      </c>
      <c r="I1738" s="3" t="str">
        <f>IFERROR(VLOOKUP(E1738,[2]Sheet1!$C:$D,2,0),"TIPO III - Não classificada")</f>
        <v>TIPO III</v>
      </c>
      <c r="J1738" s="3">
        <v>10894</v>
      </c>
      <c r="K1738" s="86"/>
      <c r="L1738" s="117">
        <f>IF(SUMIFS('MUSD26-30'!B:B,'MUSD26-30'!A:A,ListaUsinas!E1738)=0,"",SUMIFS('MUSD26-30'!B:B,'MUSD26-30'!A:A,ListaUsinas!E1738))</f>
        <v>1</v>
      </c>
      <c r="M1738" s="117">
        <f>IF(SUMIFS(MUSD!C:C,MUSD!A:A,ListaUsinas!E1738)=0,"",SUMIFS(MUSD!C:C,MUSD!A:A,ListaUsinas!E1738))</f>
        <v>1</v>
      </c>
      <c r="N1738" s="46" t="s">
        <v>8529</v>
      </c>
      <c r="O1738" s="50"/>
      <c r="P1738" s="79"/>
      <c r="Q1738" s="79"/>
      <c r="R1738" s="79"/>
      <c r="S1738" s="79"/>
      <c r="T1738" s="79"/>
      <c r="U1738" s="79"/>
      <c r="V1738" s="79"/>
      <c r="W1738" s="78"/>
      <c r="Y1738" s="1"/>
      <c r="Z1738" s="1"/>
      <c r="AA1738" s="1"/>
      <c r="AB1738" s="1"/>
      <c r="AC1738" s="1"/>
      <c r="AD1738" s="1"/>
      <c r="AE1738" s="1"/>
      <c r="AF1738" s="1"/>
      <c r="AG1738" s="1"/>
      <c r="AH1738" s="1"/>
    </row>
    <row r="1739" spans="1:34" x14ac:dyDescent="0.25">
      <c r="A1739" s="3" t="s">
        <v>6635</v>
      </c>
      <c r="B1739" s="48" t="s">
        <v>5112</v>
      </c>
      <c r="C1739" s="8" t="s">
        <v>5465</v>
      </c>
      <c r="D1739" s="14" t="s">
        <v>5466</v>
      </c>
      <c r="E1739" s="14" t="str">
        <f t="shared" si="27"/>
        <v>072842</v>
      </c>
      <c r="F1739" s="3" t="s">
        <v>4678</v>
      </c>
      <c r="G1739" s="3" t="s">
        <v>940</v>
      </c>
      <c r="H1739" s="3" t="s">
        <v>7</v>
      </c>
      <c r="I1739" s="3" t="str">
        <f>IFERROR(VLOOKUP(E1739,[2]Sheet1!$C:$D,2,0),"TIPO III - Não classificada")</f>
        <v>TIPO III</v>
      </c>
      <c r="J1739" s="3"/>
      <c r="K1739" s="86"/>
      <c r="L1739" s="117" t="str">
        <f>IF(SUMIFS('MUSD26-30'!B:B,'MUSD26-30'!A:A,ListaUsinas!E1739)=0,"",SUMIFS('MUSD26-30'!B:B,'MUSD26-30'!A:A,ListaUsinas!E1739))</f>
        <v/>
      </c>
      <c r="M1739" s="117" t="str">
        <f>IF(SUMIFS(MUSD!C:C,MUSD!A:A,ListaUsinas!E1739)=0,"",SUMIFS(MUSD!C:C,MUSD!A:A,ListaUsinas!E1739))</f>
        <v/>
      </c>
      <c r="N1739" s="46" t="s">
        <v>8606</v>
      </c>
      <c r="O1739" s="50"/>
      <c r="P1739" s="79"/>
      <c r="Q1739" s="79"/>
      <c r="R1739" s="79"/>
      <c r="S1739" s="79"/>
      <c r="T1739" s="79"/>
      <c r="U1739" s="79"/>
      <c r="V1739" s="79"/>
      <c r="W1739" s="78"/>
      <c r="Y1739" s="1"/>
      <c r="Z1739" s="1"/>
      <c r="AA1739" s="1"/>
      <c r="AB1739" s="1"/>
      <c r="AC1739" s="1"/>
      <c r="AD1739" s="1"/>
      <c r="AE1739" s="1"/>
      <c r="AF1739" s="1"/>
      <c r="AG1739" s="1"/>
      <c r="AH1739" s="1"/>
    </row>
    <row r="1740" spans="1:34" x14ac:dyDescent="0.25">
      <c r="A1740" s="3" t="s">
        <v>6634</v>
      </c>
      <c r="B1740" s="48" t="s">
        <v>3929</v>
      </c>
      <c r="C1740" s="8" t="s">
        <v>5474</v>
      </c>
      <c r="D1740" s="14" t="s">
        <v>5471</v>
      </c>
      <c r="E1740" s="14" t="str">
        <f t="shared" si="27"/>
        <v>056731</v>
      </c>
      <c r="F1740" s="3" t="s">
        <v>489</v>
      </c>
      <c r="G1740" s="3" t="s">
        <v>940</v>
      </c>
      <c r="H1740" s="3" t="s">
        <v>6</v>
      </c>
      <c r="I1740" s="3" t="str">
        <f>IFERROR(VLOOKUP(E1740,[2]Sheet1!$C:$D,2,0),"TIPO III - Não classificada")</f>
        <v>TIPO III - Não classificada</v>
      </c>
      <c r="J1740" s="3">
        <v>48138</v>
      </c>
      <c r="K1740" s="86"/>
      <c r="L1740" s="117">
        <f>IF(SUMIFS('MUSD26-30'!B:B,'MUSD26-30'!A:A,ListaUsinas!E1740)=0,"",SUMIFS('MUSD26-30'!B:B,'MUSD26-30'!A:A,ListaUsinas!E1740))</f>
        <v>0.72</v>
      </c>
      <c r="M1740" s="117">
        <f>IF(SUMIFS(MUSD!C:C,MUSD!A:A,ListaUsinas!E1740)=0,"",SUMIFS(MUSD!C:C,MUSD!A:A,ListaUsinas!E1740))</f>
        <v>0.72</v>
      </c>
      <c r="N1740" s="46" t="s">
        <v>8529</v>
      </c>
      <c r="O1740" s="50"/>
      <c r="P1740" s="79"/>
      <c r="Q1740" s="79"/>
      <c r="R1740" s="79"/>
      <c r="S1740" s="79"/>
      <c r="T1740" s="79"/>
      <c r="U1740" s="79"/>
      <c r="V1740" s="79"/>
      <c r="W1740" s="78"/>
      <c r="Y1740" s="1"/>
      <c r="Z1740" s="1"/>
      <c r="AA1740" s="1"/>
      <c r="AB1740" s="1"/>
      <c r="AC1740" s="1"/>
      <c r="AD1740" s="1"/>
      <c r="AE1740" s="1"/>
      <c r="AF1740" s="1"/>
      <c r="AG1740" s="1"/>
      <c r="AH1740" s="1"/>
    </row>
    <row r="1741" spans="1:34" x14ac:dyDescent="0.25">
      <c r="A1741" s="3" t="s">
        <v>6635</v>
      </c>
      <c r="B1741" s="48" t="s">
        <v>5113</v>
      </c>
      <c r="C1741" s="8" t="s">
        <v>5504</v>
      </c>
      <c r="D1741" s="14" t="s">
        <v>5498</v>
      </c>
      <c r="E1741" s="14" t="str">
        <f t="shared" si="27"/>
        <v>072279</v>
      </c>
      <c r="F1741" s="3" t="s">
        <v>4728</v>
      </c>
      <c r="G1741" s="3" t="s">
        <v>940</v>
      </c>
      <c r="H1741" s="3" t="s">
        <v>7</v>
      </c>
      <c r="I1741" s="3" t="str">
        <f>IFERROR(VLOOKUP(E1741,[2]Sheet1!$C:$D,2,0),"TIPO III - Não classificada")</f>
        <v>TIPO III</v>
      </c>
      <c r="J1741" s="3"/>
      <c r="K1741" s="86"/>
      <c r="L1741" s="117">
        <f>IF(SUMIFS('MUSD26-30'!B:B,'MUSD26-30'!A:A,ListaUsinas!E1741)=0,"",SUMIFS('MUSD26-30'!B:B,'MUSD26-30'!A:A,ListaUsinas!E1741))</f>
        <v>0.99</v>
      </c>
      <c r="M1741" s="117" t="str">
        <f>IF(SUMIFS(MUSD!C:C,MUSD!A:A,ListaUsinas!E1741)=0,"",SUMIFS(MUSD!C:C,MUSD!A:A,ListaUsinas!E1741))</f>
        <v/>
      </c>
      <c r="N1741" s="110" t="s">
        <v>6048</v>
      </c>
      <c r="O1741" s="50"/>
      <c r="P1741" s="79"/>
      <c r="Q1741" s="79"/>
      <c r="R1741" s="79"/>
      <c r="S1741" s="79"/>
      <c r="T1741" s="79"/>
      <c r="U1741" s="79"/>
      <c r="V1741" s="79"/>
      <c r="W1741" s="78"/>
      <c r="Y1741" s="1"/>
      <c r="Z1741" s="1"/>
      <c r="AA1741" s="1"/>
      <c r="AB1741" s="1"/>
      <c r="AC1741" s="1"/>
      <c r="AD1741" s="1"/>
      <c r="AE1741" s="1"/>
      <c r="AF1741" s="1"/>
      <c r="AG1741" s="1"/>
      <c r="AH1741" s="1"/>
    </row>
    <row r="1742" spans="1:34" x14ac:dyDescent="0.25">
      <c r="A1742" s="3" t="s">
        <v>6635</v>
      </c>
      <c r="B1742" s="48" t="s">
        <v>5113</v>
      </c>
      <c r="C1742" s="8" t="s">
        <v>5506</v>
      </c>
      <c r="D1742" s="14" t="s">
        <v>5501</v>
      </c>
      <c r="E1742" s="14" t="str">
        <f t="shared" si="27"/>
        <v>072126</v>
      </c>
      <c r="F1742" s="3" t="s">
        <v>4923</v>
      </c>
      <c r="G1742" s="3" t="s">
        <v>940</v>
      </c>
      <c r="H1742" s="3" t="s">
        <v>7</v>
      </c>
      <c r="I1742" s="3" t="str">
        <f>IFERROR(VLOOKUP(E1742,[2]Sheet1!$C:$D,2,0),"TIPO III - Não classificada")</f>
        <v>TIPO III</v>
      </c>
      <c r="J1742" s="3">
        <v>47161</v>
      </c>
      <c r="K1742" s="86"/>
      <c r="L1742" s="117">
        <f>IF(SUMIFS('MUSD26-30'!B:B,'MUSD26-30'!A:A,ListaUsinas!E1742)=0,"",SUMIFS('MUSD26-30'!B:B,'MUSD26-30'!A:A,ListaUsinas!E1742))</f>
        <v>0.5</v>
      </c>
      <c r="M1742" s="117">
        <f>IF(SUMIFS(MUSD!C:C,MUSD!A:A,ListaUsinas!E1742)=0,"",SUMIFS(MUSD!C:C,MUSD!A:A,ListaUsinas!E1742))</f>
        <v>0.5</v>
      </c>
      <c r="N1742" s="46" t="s">
        <v>8529</v>
      </c>
      <c r="O1742" s="50"/>
      <c r="P1742" s="79"/>
      <c r="Q1742" s="79"/>
      <c r="R1742" s="79"/>
      <c r="S1742" s="79"/>
      <c r="T1742" s="79"/>
      <c r="U1742" s="79"/>
      <c r="V1742" s="79"/>
      <c r="W1742" s="78"/>
      <c r="Y1742" s="1"/>
      <c r="Z1742" s="1"/>
      <c r="AA1742" s="1"/>
      <c r="AB1742" s="1"/>
      <c r="AC1742" s="1"/>
      <c r="AD1742" s="1"/>
      <c r="AE1742" s="1"/>
      <c r="AF1742" s="1"/>
      <c r="AG1742" s="1"/>
      <c r="AH1742" s="20"/>
    </row>
    <row r="1743" spans="1:34" x14ac:dyDescent="0.25">
      <c r="A1743" s="3" t="s">
        <v>6635</v>
      </c>
      <c r="B1743" s="48" t="s">
        <v>5112</v>
      </c>
      <c r="C1743" s="8" t="s">
        <v>5508</v>
      </c>
      <c r="D1743" s="14" t="s">
        <v>5503</v>
      </c>
      <c r="E1743" s="14" t="str">
        <f t="shared" si="27"/>
        <v>072402</v>
      </c>
      <c r="F1743" s="3" t="s">
        <v>4561</v>
      </c>
      <c r="G1743" s="3" t="s">
        <v>940</v>
      </c>
      <c r="H1743" s="3" t="s">
        <v>7</v>
      </c>
      <c r="I1743" s="3" t="str">
        <f>IFERROR(VLOOKUP(E1743,[2]Sheet1!$C:$D,2,0),"TIPO III - Não classificada")</f>
        <v>TIPO III</v>
      </c>
      <c r="J1743" s="3"/>
      <c r="K1743" s="86"/>
      <c r="L1743" s="117" t="str">
        <f>IF(SUMIFS('MUSD26-30'!B:B,'MUSD26-30'!A:A,ListaUsinas!E1743)=0,"",SUMIFS('MUSD26-30'!B:B,'MUSD26-30'!A:A,ListaUsinas!E1743))</f>
        <v/>
      </c>
      <c r="M1743" s="117">
        <f>IF(SUMIFS(MUSD!C:C,MUSD!A:A,ListaUsinas!E1743)=0,"",SUMIFS(MUSD!C:C,MUSD!A:A,ListaUsinas!E1743))</f>
        <v>0.75</v>
      </c>
      <c r="N1743" s="81" t="s">
        <v>6107</v>
      </c>
      <c r="O1743" s="50"/>
      <c r="P1743" s="79"/>
      <c r="Q1743" s="79"/>
      <c r="R1743" s="79"/>
      <c r="S1743" s="79"/>
      <c r="T1743" s="79"/>
      <c r="U1743" s="79"/>
      <c r="V1743" s="79"/>
      <c r="W1743" s="78"/>
      <c r="Y1743" s="1"/>
      <c r="Z1743" s="1"/>
      <c r="AA1743" s="1"/>
      <c r="AB1743" s="1"/>
      <c r="AC1743" s="1"/>
      <c r="AD1743" s="1"/>
      <c r="AE1743" s="1"/>
      <c r="AF1743" s="1"/>
      <c r="AG1743" s="1"/>
      <c r="AH1743" s="1"/>
    </row>
    <row r="1744" spans="1:34" x14ac:dyDescent="0.25">
      <c r="A1744" s="3" t="s">
        <v>6634</v>
      </c>
      <c r="B1744" s="48" t="s">
        <v>3929</v>
      </c>
      <c r="C1744" s="8" t="s">
        <v>5517</v>
      </c>
      <c r="D1744" s="14" t="s">
        <v>5522</v>
      </c>
      <c r="E1744" s="14" t="str">
        <f t="shared" si="27"/>
        <v>072775</v>
      </c>
      <c r="F1744" s="3" t="s">
        <v>1876</v>
      </c>
      <c r="G1744" s="3" t="s">
        <v>940</v>
      </c>
      <c r="H1744" s="3" t="s">
        <v>6</v>
      </c>
      <c r="I1744" s="3" t="str">
        <f>IFERROR(VLOOKUP(E1744,[2]Sheet1!$C:$D,2,0),"TIPO III - Não classificada")</f>
        <v>TIPO III</v>
      </c>
      <c r="J1744" s="3">
        <v>48125</v>
      </c>
      <c r="K1744" s="86"/>
      <c r="L1744" s="117" t="str">
        <f>IF(SUMIFS('MUSD26-30'!B:B,'MUSD26-30'!A:A,ListaUsinas!E1744)=0,"",SUMIFS('MUSD26-30'!B:B,'MUSD26-30'!A:A,ListaUsinas!E1744))</f>
        <v/>
      </c>
      <c r="M1744" s="117">
        <f>IF(SUMIFS(MUSD!C:C,MUSD!A:A,ListaUsinas!E1744)=0,"",SUMIFS(MUSD!C:C,MUSD!A:A,ListaUsinas!E1744))</f>
        <v>7.1999999999999995E-2</v>
      </c>
      <c r="N1744" s="46" t="s">
        <v>8529</v>
      </c>
      <c r="O1744" s="50"/>
      <c r="P1744" s="79"/>
      <c r="Q1744" s="79"/>
      <c r="R1744" s="79"/>
      <c r="S1744" s="79"/>
      <c r="T1744" s="79"/>
      <c r="U1744" s="79"/>
      <c r="V1744" s="79"/>
      <c r="W1744" s="78"/>
      <c r="Y1744" s="1"/>
      <c r="Z1744" s="1"/>
      <c r="AA1744" s="1"/>
      <c r="AB1744" s="1"/>
      <c r="AC1744" s="1"/>
      <c r="AD1744" s="1"/>
      <c r="AE1744" s="1"/>
      <c r="AF1744" s="1"/>
      <c r="AG1744" s="1"/>
      <c r="AH1744" s="1"/>
    </row>
    <row r="1745" spans="1:34" x14ac:dyDescent="0.25">
      <c r="A1745" s="3" t="s">
        <v>6634</v>
      </c>
      <c r="B1745" s="48" t="s">
        <v>5112</v>
      </c>
      <c r="C1745" s="8" t="s">
        <v>6054</v>
      </c>
      <c r="D1745" s="14" t="s">
        <v>5558</v>
      </c>
      <c r="E1745" s="14" t="str">
        <f t="shared" si="27"/>
        <v>071326</v>
      </c>
      <c r="F1745" s="14" t="s">
        <v>4678</v>
      </c>
      <c r="G1745" s="3" t="s">
        <v>940</v>
      </c>
      <c r="H1745" s="3" t="s">
        <v>6</v>
      </c>
      <c r="I1745" s="3" t="str">
        <f>IFERROR(VLOOKUP(E1745,[2]Sheet1!$C:$D,2,0),"TIPO III - Não classificada")</f>
        <v>TIPO III</v>
      </c>
      <c r="J1745" s="3">
        <v>47206</v>
      </c>
      <c r="K1745" s="86"/>
      <c r="L1745" s="117">
        <f>IF(SUMIFS('MUSD26-30'!B:B,'MUSD26-30'!A:A,ListaUsinas!E1745)=0,"",SUMIFS('MUSD26-30'!B:B,'MUSD26-30'!A:A,ListaUsinas!E1745))</f>
        <v>0.5</v>
      </c>
      <c r="M1745" s="117">
        <f>IF(SUMIFS(MUSD!C:C,MUSD!A:A,ListaUsinas!E1745)=0,"",SUMIFS(MUSD!C:C,MUSD!A:A,ListaUsinas!E1745))</f>
        <v>0.5</v>
      </c>
      <c r="N1745" s="46"/>
      <c r="O1745" s="50"/>
      <c r="P1745" s="79"/>
      <c r="Q1745" s="79"/>
      <c r="R1745" s="79"/>
      <c r="S1745" s="79"/>
      <c r="T1745" s="79"/>
      <c r="U1745" s="79"/>
      <c r="V1745" s="79"/>
      <c r="W1745" s="78"/>
      <c r="Y1745" s="1"/>
      <c r="Z1745" s="1"/>
      <c r="AA1745" s="1"/>
      <c r="AB1745" s="1"/>
      <c r="AC1745" s="1"/>
      <c r="AD1745" s="1"/>
      <c r="AE1745" s="1"/>
      <c r="AF1745" s="1"/>
      <c r="AG1745" s="1"/>
      <c r="AH1745" s="1"/>
    </row>
    <row r="1746" spans="1:34" x14ac:dyDescent="0.25">
      <c r="A1746" s="3" t="s">
        <v>6634</v>
      </c>
      <c r="B1746" s="48" t="s">
        <v>5112</v>
      </c>
      <c r="C1746" s="8" t="s">
        <v>6057</v>
      </c>
      <c r="D1746" s="14" t="s">
        <v>5569</v>
      </c>
      <c r="E1746" s="14" t="str">
        <f t="shared" si="27"/>
        <v>072964</v>
      </c>
      <c r="F1746" s="14" t="s">
        <v>4678</v>
      </c>
      <c r="G1746" s="3" t="s">
        <v>940</v>
      </c>
      <c r="H1746" s="3" t="s">
        <v>6</v>
      </c>
      <c r="I1746" s="3" t="str">
        <f>IFERROR(VLOOKUP(E1746,[2]Sheet1!$C:$D,2,0),"TIPO III - Não classificada")</f>
        <v>TIPO III</v>
      </c>
      <c r="J1746" s="3">
        <v>10894</v>
      </c>
      <c r="K1746" s="86"/>
      <c r="L1746" s="117">
        <f>IF(SUMIFS('MUSD26-30'!B:B,'MUSD26-30'!A:A,ListaUsinas!E1746)=0,"",SUMIFS('MUSD26-30'!B:B,'MUSD26-30'!A:A,ListaUsinas!E1746))</f>
        <v>0.57799999999999996</v>
      </c>
      <c r="M1746" s="117">
        <f>IF(SUMIFS(MUSD!C:C,MUSD!A:A,ListaUsinas!E1746)=0,"",SUMIFS(MUSD!C:C,MUSD!A:A,ListaUsinas!E1746))</f>
        <v>0.6</v>
      </c>
      <c r="N1746" s="46" t="s">
        <v>8529</v>
      </c>
      <c r="O1746" s="50"/>
      <c r="P1746" s="79"/>
      <c r="Q1746" s="79"/>
      <c r="R1746" s="79"/>
      <c r="S1746" s="79"/>
      <c r="T1746" s="79"/>
      <c r="U1746" s="79"/>
      <c r="V1746" s="79"/>
      <c r="W1746" s="78"/>
      <c r="Y1746" s="1"/>
      <c r="Z1746" s="1"/>
      <c r="AA1746" s="1"/>
      <c r="AB1746" s="1"/>
      <c r="AC1746" s="1"/>
      <c r="AD1746" s="1"/>
      <c r="AE1746" s="1"/>
      <c r="AF1746" s="1"/>
      <c r="AG1746" s="1"/>
      <c r="AH1746" s="1"/>
    </row>
    <row r="1747" spans="1:34" x14ac:dyDescent="0.25">
      <c r="A1747" s="3" t="s">
        <v>6634</v>
      </c>
      <c r="B1747" s="48" t="s">
        <v>5112</v>
      </c>
      <c r="C1747" s="8" t="s">
        <v>6076</v>
      </c>
      <c r="D1747" s="14" t="s">
        <v>5570</v>
      </c>
      <c r="E1747" s="14" t="str">
        <f t="shared" si="27"/>
        <v>073555</v>
      </c>
      <c r="F1747" s="14" t="s">
        <v>4678</v>
      </c>
      <c r="G1747" s="3" t="s">
        <v>940</v>
      </c>
      <c r="H1747" s="3" t="s">
        <v>6</v>
      </c>
      <c r="I1747" s="3" t="str">
        <f>IFERROR(VLOOKUP(E1747,[2]Sheet1!$C:$D,2,0),"TIPO III - Não classificada")</f>
        <v>TIPO III</v>
      </c>
      <c r="J1747" s="3">
        <v>10890</v>
      </c>
      <c r="K1747" s="86"/>
      <c r="L1747" s="117" t="str">
        <f>IF(SUMIFS('MUSD26-30'!B:B,'MUSD26-30'!A:A,ListaUsinas!E1747)=0,"",SUMIFS('MUSD26-30'!B:B,'MUSD26-30'!A:A,ListaUsinas!E1747))</f>
        <v/>
      </c>
      <c r="M1747" s="117">
        <f>IF(SUMIFS(MUSD!C:C,MUSD!A:A,ListaUsinas!E1747)=0,"",SUMIFS(MUSD!C:C,MUSD!A:A,ListaUsinas!E1747))</f>
        <v>0.7</v>
      </c>
      <c r="N1747" s="46" t="s">
        <v>8529</v>
      </c>
      <c r="O1747" s="50"/>
      <c r="P1747" s="79"/>
      <c r="Q1747" s="79"/>
      <c r="R1747" s="79"/>
      <c r="S1747" s="79"/>
      <c r="T1747" s="79"/>
      <c r="U1747" s="79"/>
      <c r="V1747" s="79"/>
      <c r="W1747" s="78"/>
      <c r="Y1747" s="1"/>
      <c r="Z1747" s="1"/>
      <c r="AA1747" s="1"/>
      <c r="AB1747" s="1"/>
      <c r="AC1747" s="1"/>
      <c r="AD1747" s="1"/>
      <c r="AE1747" s="1"/>
      <c r="AF1747" s="1"/>
      <c r="AG1747" s="1"/>
      <c r="AH1747" s="1"/>
    </row>
    <row r="1748" spans="1:34" x14ac:dyDescent="0.25">
      <c r="A1748" s="3" t="s">
        <v>6635</v>
      </c>
      <c r="B1748" s="48" t="s">
        <v>3929</v>
      </c>
      <c r="C1748" s="8" t="s">
        <v>6042</v>
      </c>
      <c r="D1748" s="14" t="s">
        <v>5588</v>
      </c>
      <c r="E1748" s="14" t="str">
        <f t="shared" si="27"/>
        <v>073715</v>
      </c>
      <c r="F1748" s="3" t="s">
        <v>4728</v>
      </c>
      <c r="G1748" s="3" t="s">
        <v>940</v>
      </c>
      <c r="H1748" s="3" t="s">
        <v>7</v>
      </c>
      <c r="I1748" s="3" t="str">
        <f>IFERROR(VLOOKUP(E1748,[2]Sheet1!$C:$D,2,0),"TIPO III - Não classificada")</f>
        <v>TIPO III</v>
      </c>
      <c r="J1748" s="3"/>
      <c r="K1748" s="86"/>
      <c r="L1748" s="117">
        <f>IF(SUMIFS('MUSD26-30'!B:B,'MUSD26-30'!A:A,ListaUsinas!E1748)=0,"",SUMIFS('MUSD26-30'!B:B,'MUSD26-30'!A:A,ListaUsinas!E1748))</f>
        <v>0.86</v>
      </c>
      <c r="M1748" s="117" t="str">
        <f>IF(SUMIFS(MUSD!C:C,MUSD!A:A,ListaUsinas!E1748)=0,"",SUMIFS(MUSD!C:C,MUSD!A:A,ListaUsinas!E1748))</f>
        <v/>
      </c>
      <c r="N1748" s="110" t="s">
        <v>6048</v>
      </c>
      <c r="O1748" s="50"/>
      <c r="P1748" s="79"/>
      <c r="Q1748" s="79"/>
      <c r="R1748" s="79"/>
      <c r="S1748" s="79"/>
      <c r="T1748" s="79"/>
      <c r="U1748" s="79"/>
      <c r="V1748" s="79"/>
      <c r="W1748" s="78"/>
      <c r="Y1748" s="1"/>
      <c r="Z1748" s="1"/>
      <c r="AA1748" s="1"/>
      <c r="AB1748" s="1"/>
      <c r="AC1748" s="1"/>
      <c r="AD1748" s="1"/>
      <c r="AE1748" s="1"/>
      <c r="AF1748" s="1"/>
      <c r="AG1748" s="1"/>
      <c r="AH1748" s="1"/>
    </row>
    <row r="1749" spans="1:34" x14ac:dyDescent="0.25">
      <c r="A1749" s="3" t="s">
        <v>6635</v>
      </c>
      <c r="B1749" s="48" t="s">
        <v>3929</v>
      </c>
      <c r="C1749" s="8" t="s">
        <v>6080</v>
      </c>
      <c r="D1749" s="14" t="s">
        <v>5592</v>
      </c>
      <c r="E1749" s="14" t="str">
        <f t="shared" si="27"/>
        <v>073629</v>
      </c>
      <c r="F1749" s="14" t="s">
        <v>3934</v>
      </c>
      <c r="G1749" s="3" t="s">
        <v>940</v>
      </c>
      <c r="H1749" s="3" t="s">
        <v>7</v>
      </c>
      <c r="I1749" s="3" t="str">
        <f>IFERROR(VLOOKUP(E1749,[2]Sheet1!$C:$D,2,0),"TIPO III - Não classificada")</f>
        <v>TIPO III</v>
      </c>
      <c r="J1749" s="3"/>
      <c r="K1749" s="86"/>
      <c r="L1749" s="117" t="str">
        <f>IF(SUMIFS('MUSD26-30'!B:B,'MUSD26-30'!A:A,ListaUsinas!E1749)=0,"",SUMIFS('MUSD26-30'!B:B,'MUSD26-30'!A:A,ListaUsinas!E1749))</f>
        <v/>
      </c>
      <c r="M1749" s="117" t="str">
        <f>IF(SUMIFS(MUSD!C:C,MUSD!A:A,ListaUsinas!E1749)=0,"",SUMIFS(MUSD!C:C,MUSD!A:A,ListaUsinas!E1749))</f>
        <v/>
      </c>
      <c r="N1749" s="46" t="s">
        <v>8656</v>
      </c>
      <c r="O1749" s="50"/>
      <c r="P1749" s="79"/>
      <c r="Q1749" s="79"/>
      <c r="R1749" s="79"/>
      <c r="S1749" s="79"/>
      <c r="T1749" s="79"/>
      <c r="U1749" s="79"/>
      <c r="V1749" s="79"/>
      <c r="W1749" s="78"/>
      <c r="Y1749" s="1"/>
      <c r="Z1749" s="1"/>
      <c r="AA1749" s="1"/>
      <c r="AB1749" s="1"/>
      <c r="AC1749" s="1"/>
      <c r="AD1749" s="1"/>
      <c r="AE1749" s="1"/>
      <c r="AF1749" s="1"/>
      <c r="AG1749" s="1"/>
      <c r="AH1749" s="1"/>
    </row>
    <row r="1750" spans="1:34" x14ac:dyDescent="0.25">
      <c r="A1750" s="3" t="s">
        <v>6634</v>
      </c>
      <c r="B1750" s="48" t="s">
        <v>5112</v>
      </c>
      <c r="C1750" s="8" t="s">
        <v>6346</v>
      </c>
      <c r="D1750" s="14" t="s">
        <v>6323</v>
      </c>
      <c r="E1750" s="14" t="str">
        <f t="shared" si="27"/>
        <v>073623</v>
      </c>
      <c r="F1750" s="3" t="s">
        <v>4678</v>
      </c>
      <c r="G1750" s="3" t="s">
        <v>940</v>
      </c>
      <c r="H1750" s="3" t="s">
        <v>6</v>
      </c>
      <c r="I1750" s="3" t="str">
        <f>IFERROR(VLOOKUP(E1750,[2]Sheet1!$C:$D,2,0),"TIPO III - Não classificada")</f>
        <v>TIPO III</v>
      </c>
      <c r="J1750" s="3">
        <v>10893</v>
      </c>
      <c r="K1750" s="86"/>
      <c r="L1750" s="117" t="str">
        <f>IF(SUMIFS('MUSD26-30'!B:B,'MUSD26-30'!A:A,ListaUsinas!E1750)=0,"",SUMIFS('MUSD26-30'!B:B,'MUSD26-30'!A:A,ListaUsinas!E1750))</f>
        <v/>
      </c>
      <c r="M1750" s="117">
        <f>IF(SUMIFS(MUSD!C:C,MUSD!A:A,ListaUsinas!E1750)=0,"",SUMIFS(MUSD!C:C,MUSD!A:A,ListaUsinas!E1750))</f>
        <v>0.42</v>
      </c>
      <c r="N1750" s="46" t="s">
        <v>8529</v>
      </c>
      <c r="O1750" s="50"/>
      <c r="P1750" s="79"/>
      <c r="Q1750" s="79"/>
      <c r="R1750" s="79"/>
      <c r="S1750" s="79"/>
      <c r="T1750" s="79"/>
      <c r="U1750" s="79"/>
      <c r="V1750" s="79"/>
      <c r="W1750" s="78"/>
      <c r="Y1750" s="1"/>
      <c r="Z1750" s="1"/>
      <c r="AA1750" s="1"/>
      <c r="AB1750" s="1"/>
      <c r="AC1750" s="1"/>
      <c r="AD1750" s="1"/>
      <c r="AE1750" s="1"/>
      <c r="AF1750" s="1"/>
      <c r="AG1750" s="1"/>
      <c r="AH1750" s="1"/>
    </row>
    <row r="1751" spans="1:34" x14ac:dyDescent="0.25">
      <c r="A1751" s="3" t="s">
        <v>6634</v>
      </c>
      <c r="B1751" s="48" t="s">
        <v>5112</v>
      </c>
      <c r="C1751" s="8" t="s">
        <v>6348</v>
      </c>
      <c r="D1751" s="14" t="s">
        <v>6195</v>
      </c>
      <c r="E1751" s="14" t="str">
        <f t="shared" si="27"/>
        <v>072968</v>
      </c>
      <c r="F1751" s="3" t="s">
        <v>4678</v>
      </c>
      <c r="G1751" s="3" t="s">
        <v>940</v>
      </c>
      <c r="H1751" s="3" t="s">
        <v>6</v>
      </c>
      <c r="I1751" s="3" t="str">
        <f>IFERROR(VLOOKUP(E1751,[2]Sheet1!$C:$D,2,0),"TIPO III - Não classificada")</f>
        <v>TIPO III</v>
      </c>
      <c r="J1751" s="3">
        <v>10896</v>
      </c>
      <c r="K1751" s="86"/>
      <c r="L1751" s="117" t="str">
        <f>IF(SUMIFS('MUSD26-30'!B:B,'MUSD26-30'!A:A,ListaUsinas!E1751)=0,"",SUMIFS('MUSD26-30'!B:B,'MUSD26-30'!A:A,ListaUsinas!E1751))</f>
        <v/>
      </c>
      <c r="M1751" s="117" t="str">
        <f>IF(SUMIFS(MUSD!C:C,MUSD!A:A,ListaUsinas!E1751)=0,"",SUMIFS(MUSD!C:C,MUSD!A:A,ListaUsinas!E1751))</f>
        <v/>
      </c>
      <c r="N1751" s="46" t="s">
        <v>8529</v>
      </c>
      <c r="O1751" s="50"/>
      <c r="P1751" s="79"/>
      <c r="Q1751" s="79"/>
      <c r="R1751" s="79"/>
      <c r="S1751" s="79"/>
      <c r="T1751" s="79"/>
      <c r="U1751" s="79"/>
      <c r="V1751" s="79"/>
      <c r="W1751" s="78"/>
      <c r="Y1751" s="1"/>
      <c r="Z1751" s="1"/>
      <c r="AA1751" s="1"/>
      <c r="AB1751" s="1"/>
      <c r="AC1751" s="1"/>
      <c r="AD1751" s="1"/>
      <c r="AE1751" s="1"/>
      <c r="AF1751" s="1"/>
      <c r="AG1751" s="1"/>
      <c r="AH1751" s="1"/>
    </row>
    <row r="1752" spans="1:34" x14ac:dyDescent="0.25">
      <c r="A1752" s="3" t="s">
        <v>6634</v>
      </c>
      <c r="B1752" s="48" t="s">
        <v>5112</v>
      </c>
      <c r="C1752" s="8" t="s">
        <v>6350</v>
      </c>
      <c r="D1752" s="14" t="s">
        <v>6208</v>
      </c>
      <c r="E1752" s="14" t="str">
        <f t="shared" si="27"/>
        <v>061647</v>
      </c>
      <c r="F1752" s="3" t="s">
        <v>4678</v>
      </c>
      <c r="G1752" s="3" t="s">
        <v>940</v>
      </c>
      <c r="H1752" s="3" t="s">
        <v>6</v>
      </c>
      <c r="I1752" s="3" t="str">
        <f>IFERROR(VLOOKUP(E1752,[2]Sheet1!$C:$D,2,0),"TIPO III - Não classificada")</f>
        <v>TIPO III</v>
      </c>
      <c r="J1752" s="3">
        <v>10902</v>
      </c>
      <c r="K1752" s="86"/>
      <c r="L1752" s="117" t="str">
        <f>IF(SUMIFS('MUSD26-30'!B:B,'MUSD26-30'!A:A,ListaUsinas!E1752)=0,"",SUMIFS('MUSD26-30'!B:B,'MUSD26-30'!A:A,ListaUsinas!E1752))</f>
        <v/>
      </c>
      <c r="M1752" s="117">
        <f>IF(SUMIFS(MUSD!C:C,MUSD!A:A,ListaUsinas!E1752)=0,"",SUMIFS(MUSD!C:C,MUSD!A:A,ListaUsinas!E1752))</f>
        <v>0.96</v>
      </c>
      <c r="N1752" s="46" t="s">
        <v>8529</v>
      </c>
      <c r="O1752" s="50"/>
      <c r="P1752" s="79"/>
      <c r="Q1752" s="79"/>
      <c r="R1752" s="79"/>
      <c r="S1752" s="79"/>
      <c r="T1752" s="79"/>
      <c r="U1752" s="79"/>
      <c r="V1752" s="79"/>
      <c r="W1752" s="78"/>
      <c r="Y1752" s="1"/>
      <c r="Z1752" s="1"/>
      <c r="AA1752" s="1"/>
      <c r="AB1752" s="1"/>
      <c r="AC1752" s="1"/>
      <c r="AD1752" s="1"/>
      <c r="AE1752" s="1"/>
      <c r="AF1752" s="1"/>
      <c r="AG1752" s="1"/>
      <c r="AH1752" s="1"/>
    </row>
    <row r="1753" spans="1:34" x14ac:dyDescent="0.25">
      <c r="A1753" s="3" t="s">
        <v>6634</v>
      </c>
      <c r="B1753" s="48" t="s">
        <v>5112</v>
      </c>
      <c r="C1753" s="8" t="s">
        <v>6351</v>
      </c>
      <c r="D1753" s="14" t="s">
        <v>6283</v>
      </c>
      <c r="E1753" s="14" t="str">
        <f t="shared" si="27"/>
        <v>074180</v>
      </c>
      <c r="F1753" s="3" t="s">
        <v>4678</v>
      </c>
      <c r="G1753" s="3" t="s">
        <v>940</v>
      </c>
      <c r="H1753" s="3" t="s">
        <v>6</v>
      </c>
      <c r="I1753" s="3" t="str">
        <f>IFERROR(VLOOKUP(E1753,[2]Sheet1!$C:$D,2,0),"TIPO III - Não classificada")</f>
        <v>TIPO III</v>
      </c>
      <c r="J1753" s="3">
        <v>10903</v>
      </c>
      <c r="K1753" s="86"/>
      <c r="L1753" s="117" t="str">
        <f>IF(SUMIFS('MUSD26-30'!B:B,'MUSD26-30'!A:A,ListaUsinas!E1753)=0,"",SUMIFS('MUSD26-30'!B:B,'MUSD26-30'!A:A,ListaUsinas!E1753))</f>
        <v/>
      </c>
      <c r="M1753" s="117">
        <f>IF(SUMIFS(MUSD!C:C,MUSD!A:A,ListaUsinas!E1753)=0,"",SUMIFS(MUSD!C:C,MUSD!A:A,ListaUsinas!E1753))</f>
        <v>0.99</v>
      </c>
      <c r="N1753" s="46" t="s">
        <v>8529</v>
      </c>
      <c r="O1753" s="50"/>
      <c r="P1753" s="79"/>
      <c r="Q1753" s="79"/>
      <c r="R1753" s="79"/>
      <c r="S1753" s="79"/>
      <c r="T1753" s="79"/>
      <c r="U1753" s="79"/>
      <c r="V1753" s="79"/>
      <c r="W1753" s="78"/>
      <c r="Y1753" s="1"/>
      <c r="Z1753" s="1"/>
      <c r="AA1753" s="1"/>
      <c r="AB1753" s="1"/>
      <c r="AC1753" s="1"/>
      <c r="AD1753" s="1"/>
      <c r="AE1753" s="1"/>
      <c r="AF1753" s="1"/>
      <c r="AG1753" s="1"/>
      <c r="AH1753" s="1"/>
    </row>
    <row r="1754" spans="1:34" x14ac:dyDescent="0.25">
      <c r="A1754" s="3" t="s">
        <v>6634</v>
      </c>
      <c r="B1754" s="48" t="s">
        <v>5112</v>
      </c>
      <c r="C1754" s="8" t="s">
        <v>6352</v>
      </c>
      <c r="D1754" s="14" t="s">
        <v>6257</v>
      </c>
      <c r="E1754" s="14" t="str">
        <f t="shared" si="27"/>
        <v>074354</v>
      </c>
      <c r="F1754" s="3" t="s">
        <v>4678</v>
      </c>
      <c r="G1754" s="3" t="s">
        <v>940</v>
      </c>
      <c r="H1754" s="3" t="s">
        <v>6</v>
      </c>
      <c r="I1754" s="3" t="str">
        <f>IFERROR(VLOOKUP(E1754,[2]Sheet1!$C:$D,2,0),"TIPO III - Não classificada")</f>
        <v>TIPO III</v>
      </c>
      <c r="J1754" s="3">
        <v>10903</v>
      </c>
      <c r="K1754" s="86"/>
      <c r="L1754" s="117" t="str">
        <f>IF(SUMIFS('MUSD26-30'!B:B,'MUSD26-30'!A:A,ListaUsinas!E1754)=0,"",SUMIFS('MUSD26-30'!B:B,'MUSD26-30'!A:A,ListaUsinas!E1754))</f>
        <v/>
      </c>
      <c r="M1754" s="117" t="str">
        <f>IF(SUMIFS(MUSD!C:C,MUSD!A:A,ListaUsinas!E1754)=0,"",SUMIFS(MUSD!C:C,MUSD!A:A,ListaUsinas!E1754))</f>
        <v/>
      </c>
      <c r="N1754" s="46" t="s">
        <v>8529</v>
      </c>
      <c r="O1754" s="50"/>
      <c r="P1754" s="79"/>
      <c r="Q1754" s="79"/>
      <c r="R1754" s="79"/>
      <c r="S1754" s="79"/>
      <c r="T1754" s="79"/>
      <c r="U1754" s="79"/>
      <c r="V1754" s="79"/>
      <c r="W1754" s="78"/>
      <c r="Y1754" s="1"/>
      <c r="Z1754" s="1"/>
      <c r="AA1754" s="1"/>
      <c r="AB1754" s="1"/>
      <c r="AC1754" s="1"/>
      <c r="AD1754" s="1"/>
      <c r="AE1754" s="1"/>
      <c r="AF1754" s="1"/>
      <c r="AG1754" s="1"/>
      <c r="AH1754" s="1"/>
    </row>
    <row r="1755" spans="1:34" x14ac:dyDescent="0.25">
      <c r="A1755" s="3" t="s">
        <v>6634</v>
      </c>
      <c r="B1755" s="48" t="s">
        <v>5112</v>
      </c>
      <c r="C1755" s="8" t="s">
        <v>6353</v>
      </c>
      <c r="D1755" s="14" t="s">
        <v>6259</v>
      </c>
      <c r="E1755" s="14" t="str">
        <f t="shared" si="27"/>
        <v>074355</v>
      </c>
      <c r="F1755" s="3" t="s">
        <v>4678</v>
      </c>
      <c r="G1755" s="3" t="s">
        <v>940</v>
      </c>
      <c r="H1755" s="3" t="s">
        <v>6</v>
      </c>
      <c r="I1755" s="3" t="str">
        <f>IFERROR(VLOOKUP(E1755,[2]Sheet1!$C:$D,2,0),"TIPO III - Não classificada")</f>
        <v>TIPO III</v>
      </c>
      <c r="J1755" s="3">
        <v>10904</v>
      </c>
      <c r="K1755" s="86"/>
      <c r="L1755" s="117" t="str">
        <f>IF(SUMIFS('MUSD26-30'!B:B,'MUSD26-30'!A:A,ListaUsinas!E1755)=0,"",SUMIFS('MUSD26-30'!B:B,'MUSD26-30'!A:A,ListaUsinas!E1755))</f>
        <v/>
      </c>
      <c r="M1755" s="117" t="str">
        <f>IF(SUMIFS(MUSD!C:C,MUSD!A:A,ListaUsinas!E1755)=0,"",SUMIFS(MUSD!C:C,MUSD!A:A,ListaUsinas!E1755))</f>
        <v/>
      </c>
      <c r="N1755" s="46" t="s">
        <v>8529</v>
      </c>
      <c r="O1755" s="50"/>
      <c r="P1755" s="79"/>
      <c r="Q1755" s="79"/>
      <c r="R1755" s="79"/>
      <c r="S1755" s="79"/>
      <c r="T1755" s="79"/>
      <c r="U1755" s="79"/>
      <c r="V1755" s="79"/>
      <c r="W1755" s="78"/>
      <c r="Y1755" s="1"/>
      <c r="Z1755" s="1"/>
      <c r="AA1755" s="1"/>
      <c r="AB1755" s="1"/>
      <c r="AC1755" s="1"/>
      <c r="AD1755" s="1"/>
      <c r="AE1755" s="1"/>
      <c r="AF1755" s="1"/>
      <c r="AG1755" s="1"/>
      <c r="AH1755" s="1"/>
    </row>
    <row r="1756" spans="1:34" x14ac:dyDescent="0.25">
      <c r="A1756" s="3" t="s">
        <v>6635</v>
      </c>
      <c r="B1756" s="48" t="s">
        <v>5112</v>
      </c>
      <c r="C1756" s="15" t="s">
        <v>3960</v>
      </c>
      <c r="D1756" s="72" t="s">
        <v>3613</v>
      </c>
      <c r="E1756" s="14" t="str">
        <f t="shared" si="27"/>
        <v>030407</v>
      </c>
      <c r="F1756" s="3" t="s">
        <v>4275</v>
      </c>
      <c r="G1756" s="3" t="s">
        <v>940</v>
      </c>
      <c r="H1756" s="3" t="s">
        <v>7</v>
      </c>
      <c r="I1756" s="3" t="str">
        <f>IFERROR(VLOOKUP(E1756,[2]Sheet1!$C:$D,2,0),"TIPO III - Não classificada")</f>
        <v>TIPO III</v>
      </c>
      <c r="J1756" s="3">
        <v>46832</v>
      </c>
      <c r="K1756" s="86"/>
      <c r="L1756" s="117" t="str">
        <f>IF(SUMIFS('MUSD26-30'!B:B,'MUSD26-30'!A:A,ListaUsinas!E1756)=0,"",SUMIFS('MUSD26-30'!B:B,'MUSD26-30'!A:A,ListaUsinas!E1756))</f>
        <v/>
      </c>
      <c r="M1756" s="117" t="str">
        <f>IF(SUMIFS(MUSD!C:C,MUSD!A:A,ListaUsinas!E1756)=0,"",SUMIFS(MUSD!C:C,MUSD!A:A,ListaUsinas!E1756))</f>
        <v/>
      </c>
      <c r="N1756" s="81" t="s">
        <v>5987</v>
      </c>
      <c r="O1756" s="50"/>
      <c r="P1756" s="79"/>
      <c r="Q1756" s="79"/>
      <c r="R1756" s="79"/>
      <c r="S1756" s="79"/>
      <c r="T1756" s="79"/>
      <c r="U1756" s="79"/>
      <c r="V1756" s="79"/>
      <c r="W1756" s="78"/>
      <c r="Y1756" s="1"/>
      <c r="Z1756" s="1"/>
      <c r="AA1756" s="1"/>
      <c r="AB1756" s="1"/>
      <c r="AC1756" s="1"/>
      <c r="AD1756" s="1"/>
      <c r="AE1756" s="1"/>
      <c r="AF1756" s="1"/>
      <c r="AG1756" s="1"/>
      <c r="AH1756" s="1"/>
    </row>
    <row r="1757" spans="1:34" x14ac:dyDescent="0.25">
      <c r="A1757" s="3" t="s">
        <v>7932</v>
      </c>
      <c r="B1757" s="83" t="s">
        <v>3929</v>
      </c>
      <c r="C1757" s="81" t="s">
        <v>3</v>
      </c>
      <c r="D1757" s="14" t="s">
        <v>4</v>
      </c>
      <c r="E1757" s="14" t="str">
        <f t="shared" si="27"/>
        <v>033561</v>
      </c>
      <c r="F1757" s="5" t="s">
        <v>5182</v>
      </c>
      <c r="G1757" s="3" t="s">
        <v>940</v>
      </c>
      <c r="H1757" s="3" t="s">
        <v>7</v>
      </c>
      <c r="I1757" s="3" t="str">
        <f>IFERROR(VLOOKUP(E1757,[2]Sheet1!$C:$D,2,0),"TIPO III - Não classificada")</f>
        <v>TIPO III - Não classificada</v>
      </c>
      <c r="J1757" s="5" t="s">
        <v>5</v>
      </c>
      <c r="K1757" s="86"/>
      <c r="L1757" s="117" t="str">
        <f>IF(SUMIFS('MUSD26-30'!B:B,'MUSD26-30'!A:A,ListaUsinas!E1757)=0,"",SUMIFS('MUSD26-30'!B:B,'MUSD26-30'!A:A,ListaUsinas!E1757))</f>
        <v/>
      </c>
      <c r="M1757" s="117" t="str">
        <f>IF(SUMIFS(MUSD!C:C,MUSD!A:A,ListaUsinas!E1757)=0,"",SUMIFS(MUSD!C:C,MUSD!A:A,ListaUsinas!E1757))</f>
        <v/>
      </c>
      <c r="N1757" s="81"/>
      <c r="O1757" s="50"/>
      <c r="P1757" s="79"/>
      <c r="Q1757" s="79"/>
      <c r="R1757" s="79"/>
      <c r="S1757" s="79"/>
      <c r="T1757" s="79"/>
      <c r="U1757" s="79"/>
      <c r="V1757" s="79"/>
      <c r="W1757" s="78"/>
      <c r="Y1757" s="1"/>
      <c r="Z1757" s="1"/>
      <c r="AA1757" s="1"/>
      <c r="AB1757" s="1"/>
      <c r="AC1757" s="1"/>
      <c r="AD1757" s="1"/>
      <c r="AE1757" s="1"/>
      <c r="AF1757" s="1"/>
      <c r="AG1757" s="1"/>
      <c r="AH1757" s="1"/>
    </row>
    <row r="1758" spans="1:34" x14ac:dyDescent="0.25">
      <c r="A1758" s="3" t="s">
        <v>8698</v>
      </c>
      <c r="B1758" s="83" t="s">
        <v>3929</v>
      </c>
      <c r="C1758" s="15" t="s">
        <v>357</v>
      </c>
      <c r="D1758" s="5" t="s">
        <v>358</v>
      </c>
      <c r="E1758" s="14" t="str">
        <f t="shared" si="27"/>
        <v>029169</v>
      </c>
      <c r="F1758" s="5" t="s">
        <v>489</v>
      </c>
      <c r="G1758" s="3" t="s">
        <v>6656</v>
      </c>
      <c r="H1758" s="3" t="s">
        <v>7</v>
      </c>
      <c r="I1758" s="3" t="str">
        <f>IFERROR(VLOOKUP(E1758,[2]Sheet1!$C:$D,2,0),"TIPO III - Não classificada")</f>
        <v>TIPO III - Não classificada</v>
      </c>
      <c r="J1758" s="5" t="s">
        <v>5</v>
      </c>
      <c r="K1758" s="87">
        <v>46388</v>
      </c>
      <c r="L1758" s="117" t="str">
        <f>IF(SUMIFS('MUSD26-30'!B:B,'MUSD26-30'!A:A,ListaUsinas!E1758)=0,"",SUMIFS('MUSD26-30'!B:B,'MUSD26-30'!A:A,ListaUsinas!E1758))</f>
        <v/>
      </c>
      <c r="M1758" s="117" t="str">
        <f>IF(SUMIFS(MUSD!C:C,MUSD!A:A,ListaUsinas!E1758)=0,"",SUMIFS(MUSD!C:C,MUSD!A:A,ListaUsinas!E1758))</f>
        <v/>
      </c>
      <c r="N1758" s="17" t="s">
        <v>359</v>
      </c>
      <c r="O1758" s="50"/>
      <c r="P1758" s="79"/>
      <c r="Q1758" s="79"/>
      <c r="R1758" s="79"/>
      <c r="S1758" s="79"/>
      <c r="T1758" s="79"/>
      <c r="U1758" s="79"/>
      <c r="V1758" s="79"/>
      <c r="W1758" s="78"/>
      <c r="Y1758" s="1"/>
      <c r="Z1758" s="1"/>
      <c r="AA1758" s="1"/>
      <c r="AB1758" s="1"/>
      <c r="AC1758" s="1"/>
      <c r="AD1758" s="1"/>
      <c r="AE1758" s="1"/>
      <c r="AF1758" s="1"/>
      <c r="AG1758" s="1"/>
      <c r="AH1758" s="1"/>
    </row>
    <row r="1759" spans="1:34" ht="30" x14ac:dyDescent="0.25">
      <c r="A1759" s="3" t="s">
        <v>8698</v>
      </c>
      <c r="B1759" s="83" t="s">
        <v>3929</v>
      </c>
      <c r="C1759" s="81" t="s">
        <v>360</v>
      </c>
      <c r="D1759" s="14" t="s">
        <v>361</v>
      </c>
      <c r="E1759" s="14" t="str">
        <f t="shared" si="27"/>
        <v>031668</v>
      </c>
      <c r="F1759" s="5" t="s">
        <v>489</v>
      </c>
      <c r="G1759" s="3" t="s">
        <v>6633</v>
      </c>
      <c r="H1759" s="3" t="s">
        <v>7</v>
      </c>
      <c r="I1759" s="3" t="str">
        <f>IFERROR(VLOOKUP(E1759,[2]Sheet1!$C:$D,2,0),"TIPO III - Não classificada")</f>
        <v>TIPO III</v>
      </c>
      <c r="J1759" s="5" t="s">
        <v>5</v>
      </c>
      <c r="K1759" s="87">
        <v>46388</v>
      </c>
      <c r="L1759" s="117" t="str">
        <f>IF(SUMIFS('MUSD26-30'!B:B,'MUSD26-30'!A:A,ListaUsinas!E1759)=0,"",SUMIFS('MUSD26-30'!B:B,'MUSD26-30'!A:A,ListaUsinas!E1759))</f>
        <v/>
      </c>
      <c r="M1759" s="117" t="str">
        <f>IF(SUMIFS(MUSD!C:C,MUSD!A:A,ListaUsinas!E1759)=0,"",SUMIFS(MUSD!C:C,MUSD!A:A,ListaUsinas!E1759))</f>
        <v/>
      </c>
      <c r="N1759" s="17" t="s">
        <v>5952</v>
      </c>
      <c r="O1759" s="50"/>
      <c r="P1759" s="79"/>
      <c r="Q1759" s="79"/>
      <c r="R1759" s="79"/>
      <c r="S1759" s="79"/>
      <c r="T1759" s="79"/>
      <c r="U1759" s="79"/>
      <c r="V1759" s="79"/>
      <c r="W1759" s="78"/>
      <c r="Y1759" s="1"/>
      <c r="Z1759" s="1"/>
      <c r="AA1759" s="1"/>
      <c r="AB1759" s="1"/>
      <c r="AC1759" s="1"/>
      <c r="AD1759" s="1"/>
      <c r="AE1759" s="1"/>
      <c r="AF1759" s="1"/>
      <c r="AG1759" s="1"/>
      <c r="AH1759" s="1"/>
    </row>
    <row r="1760" spans="1:34" x14ac:dyDescent="0.25">
      <c r="A1760" s="3" t="s">
        <v>8698</v>
      </c>
      <c r="B1760" s="83" t="s">
        <v>3929</v>
      </c>
      <c r="C1760" s="81" t="s">
        <v>362</v>
      </c>
      <c r="D1760" s="14" t="s">
        <v>363</v>
      </c>
      <c r="E1760" s="14" t="str">
        <f t="shared" si="27"/>
        <v>031437</v>
      </c>
      <c r="F1760" s="5" t="s">
        <v>489</v>
      </c>
      <c r="G1760" s="3" t="s">
        <v>6656</v>
      </c>
      <c r="H1760" s="3" t="s">
        <v>7</v>
      </c>
      <c r="I1760" s="3" t="str">
        <f>IFERROR(VLOOKUP(E1760,[2]Sheet1!$C:$D,2,0),"TIPO III - Não classificada")</f>
        <v>TIPO III</v>
      </c>
      <c r="J1760" s="5" t="s">
        <v>5</v>
      </c>
      <c r="K1760" s="87">
        <v>46388</v>
      </c>
      <c r="L1760" s="117" t="str">
        <f>IF(SUMIFS('MUSD26-30'!B:B,'MUSD26-30'!A:A,ListaUsinas!E1760)=0,"",SUMIFS('MUSD26-30'!B:B,'MUSD26-30'!A:A,ListaUsinas!E1760))</f>
        <v/>
      </c>
      <c r="M1760" s="117" t="str">
        <f>IF(SUMIFS(MUSD!C:C,MUSD!A:A,ListaUsinas!E1760)=0,"",SUMIFS(MUSD!C:C,MUSD!A:A,ListaUsinas!E1760))</f>
        <v/>
      </c>
      <c r="N1760" s="17" t="s">
        <v>364</v>
      </c>
      <c r="O1760" s="50"/>
      <c r="P1760" s="79"/>
      <c r="Q1760" s="79"/>
      <c r="R1760" s="79"/>
      <c r="S1760" s="79"/>
      <c r="T1760" s="79"/>
      <c r="U1760" s="79"/>
      <c r="V1760" s="79"/>
      <c r="W1760" s="78"/>
      <c r="Y1760" s="1"/>
      <c r="Z1760" s="1"/>
      <c r="AA1760" s="1"/>
      <c r="AB1760" s="1"/>
      <c r="AC1760" s="1"/>
      <c r="AD1760" s="1"/>
      <c r="AE1760" s="1"/>
      <c r="AF1760" s="1"/>
      <c r="AG1760" s="1"/>
      <c r="AH1760" s="1"/>
    </row>
    <row r="1761" spans="1:34" x14ac:dyDescent="0.25">
      <c r="A1761" s="3" t="s">
        <v>8698</v>
      </c>
      <c r="B1761" s="83" t="s">
        <v>3929</v>
      </c>
      <c r="C1761" s="15" t="s">
        <v>365</v>
      </c>
      <c r="D1761" s="5" t="s">
        <v>366</v>
      </c>
      <c r="E1761" s="14" t="str">
        <f t="shared" si="27"/>
        <v>030962</v>
      </c>
      <c r="F1761" s="5" t="s">
        <v>489</v>
      </c>
      <c r="G1761" s="3" t="s">
        <v>6656</v>
      </c>
      <c r="H1761" s="3" t="s">
        <v>7</v>
      </c>
      <c r="I1761" s="3" t="str">
        <f>IFERROR(VLOOKUP(E1761,[2]Sheet1!$C:$D,2,0),"TIPO III - Não classificada")</f>
        <v>TIPO III - Não classificada</v>
      </c>
      <c r="J1761" s="5" t="s">
        <v>5</v>
      </c>
      <c r="K1761" s="87">
        <v>46388</v>
      </c>
      <c r="L1761" s="117" t="str">
        <f>IF(SUMIFS('MUSD26-30'!B:B,'MUSD26-30'!A:A,ListaUsinas!E1761)=0,"",SUMIFS('MUSD26-30'!B:B,'MUSD26-30'!A:A,ListaUsinas!E1761))</f>
        <v/>
      </c>
      <c r="M1761" s="117" t="str">
        <f>IF(SUMIFS(MUSD!C:C,MUSD!A:A,ListaUsinas!E1761)=0,"",SUMIFS(MUSD!C:C,MUSD!A:A,ListaUsinas!E1761))</f>
        <v/>
      </c>
      <c r="N1761" s="17"/>
      <c r="O1761" s="50"/>
      <c r="P1761" s="79"/>
      <c r="Q1761" s="79"/>
      <c r="R1761" s="79"/>
      <c r="S1761" s="79"/>
      <c r="T1761" s="79"/>
      <c r="U1761" s="79"/>
      <c r="V1761" s="79"/>
      <c r="W1761" s="78"/>
      <c r="Y1761" s="1"/>
      <c r="Z1761" s="1"/>
      <c r="AA1761" s="1"/>
      <c r="AB1761" s="1"/>
      <c r="AC1761" s="1"/>
      <c r="AD1761" s="1"/>
      <c r="AE1761" s="1"/>
      <c r="AF1761" s="1"/>
      <c r="AG1761" s="1"/>
      <c r="AH1761" s="1"/>
    </row>
    <row r="1762" spans="1:34" ht="30" x14ac:dyDescent="0.25">
      <c r="A1762" s="3" t="s">
        <v>8698</v>
      </c>
      <c r="B1762" s="83" t="s">
        <v>3929</v>
      </c>
      <c r="C1762" s="15" t="s">
        <v>367</v>
      </c>
      <c r="D1762" s="5" t="s">
        <v>368</v>
      </c>
      <c r="E1762" s="14" t="str">
        <f t="shared" si="27"/>
        <v>043020</v>
      </c>
      <c r="F1762" s="5" t="s">
        <v>489</v>
      </c>
      <c r="G1762" s="3" t="s">
        <v>6656</v>
      </c>
      <c r="H1762" s="3" t="s">
        <v>7</v>
      </c>
      <c r="I1762" s="3" t="str">
        <f>IFERROR(VLOOKUP(E1762,[2]Sheet1!$C:$D,2,0),"TIPO III - Não classificada")</f>
        <v>TIPO III - Não classificada</v>
      </c>
      <c r="J1762" s="5">
        <v>322</v>
      </c>
      <c r="K1762" s="87">
        <v>44680</v>
      </c>
      <c r="L1762" s="117" t="str">
        <f>IF(SUMIFS('MUSD26-30'!B:B,'MUSD26-30'!A:A,ListaUsinas!E1762)=0,"",SUMIFS('MUSD26-30'!B:B,'MUSD26-30'!A:A,ListaUsinas!E1762))</f>
        <v/>
      </c>
      <c r="M1762" s="117" t="str">
        <f>IF(SUMIFS(MUSD!C:C,MUSD!A:A,ListaUsinas!E1762)=0,"",SUMIFS(MUSD!C:C,MUSD!A:A,ListaUsinas!E1762))</f>
        <v/>
      </c>
      <c r="N1762" s="81" t="s">
        <v>369</v>
      </c>
      <c r="O1762" s="50"/>
      <c r="P1762" s="79"/>
      <c r="Q1762" s="79"/>
      <c r="R1762" s="79"/>
      <c r="S1762" s="79"/>
      <c r="T1762" s="79"/>
      <c r="U1762" s="79"/>
      <c r="V1762" s="79"/>
      <c r="W1762" s="78"/>
      <c r="Y1762" s="1"/>
      <c r="Z1762" s="1"/>
      <c r="AA1762" s="1"/>
      <c r="AB1762" s="1"/>
      <c r="AC1762" s="1"/>
      <c r="AD1762" s="1"/>
      <c r="AE1762" s="1"/>
      <c r="AF1762" s="1"/>
      <c r="AG1762" s="1"/>
      <c r="AH1762" s="1"/>
    </row>
    <row r="1763" spans="1:34" x14ac:dyDescent="0.25">
      <c r="A1763" s="3" t="s">
        <v>8698</v>
      </c>
      <c r="B1763" s="83" t="s">
        <v>3929</v>
      </c>
      <c r="C1763" s="15" t="s">
        <v>370</v>
      </c>
      <c r="D1763" s="5" t="s">
        <v>371</v>
      </c>
      <c r="E1763" s="14" t="str">
        <f t="shared" si="27"/>
        <v>030390</v>
      </c>
      <c r="F1763" s="5" t="s">
        <v>489</v>
      </c>
      <c r="G1763" s="3" t="s">
        <v>6656</v>
      </c>
      <c r="H1763" s="3" t="s">
        <v>7</v>
      </c>
      <c r="I1763" s="3" t="str">
        <f>IFERROR(VLOOKUP(E1763,[2]Sheet1!$C:$D,2,0),"TIPO III - Não classificada")</f>
        <v>TIPO III - Não classificada</v>
      </c>
      <c r="J1763" s="5">
        <v>392</v>
      </c>
      <c r="K1763" s="87">
        <v>45658</v>
      </c>
      <c r="L1763" s="117" t="str">
        <f>IF(SUMIFS('MUSD26-30'!B:B,'MUSD26-30'!A:A,ListaUsinas!E1763)=0,"",SUMIFS('MUSD26-30'!B:B,'MUSD26-30'!A:A,ListaUsinas!E1763))</f>
        <v/>
      </c>
      <c r="M1763" s="117" t="str">
        <f>IF(SUMIFS(MUSD!C:C,MUSD!A:A,ListaUsinas!E1763)=0,"",SUMIFS(MUSD!C:C,MUSD!A:A,ListaUsinas!E1763))</f>
        <v/>
      </c>
      <c r="N1763" s="81"/>
      <c r="O1763" s="50"/>
      <c r="P1763" s="79"/>
      <c r="Q1763" s="79"/>
      <c r="R1763" s="79"/>
      <c r="S1763" s="79"/>
      <c r="T1763" s="79"/>
      <c r="U1763" s="79"/>
      <c r="V1763" s="79"/>
      <c r="W1763" s="78"/>
      <c r="Y1763" s="1"/>
      <c r="Z1763" s="1"/>
      <c r="AA1763" s="1"/>
      <c r="AB1763" s="1"/>
      <c r="AC1763" s="1"/>
      <c r="AD1763" s="1"/>
      <c r="AE1763" s="1"/>
      <c r="AF1763" s="1"/>
      <c r="AG1763" s="1"/>
      <c r="AH1763" s="1"/>
    </row>
    <row r="1764" spans="1:34" x14ac:dyDescent="0.25">
      <c r="A1764" s="3" t="s">
        <v>8698</v>
      </c>
      <c r="B1764" s="83" t="s">
        <v>3929</v>
      </c>
      <c r="C1764" s="81" t="s">
        <v>372</v>
      </c>
      <c r="D1764" s="14" t="s">
        <v>373</v>
      </c>
      <c r="E1764" s="14" t="str">
        <f t="shared" si="27"/>
        <v>031467</v>
      </c>
      <c r="F1764" s="5" t="s">
        <v>489</v>
      </c>
      <c r="G1764" s="3" t="s">
        <v>6633</v>
      </c>
      <c r="H1764" s="3" t="s">
        <v>7</v>
      </c>
      <c r="I1764" s="3" t="str">
        <f>IFERROR(VLOOKUP(E1764,[2]Sheet1!$C:$D,2,0),"TIPO III - Não classificada")</f>
        <v>TIPO III - Não classificada</v>
      </c>
      <c r="J1764" s="5">
        <v>4001</v>
      </c>
      <c r="K1764" s="87">
        <v>45287</v>
      </c>
      <c r="L1764" s="117" t="str">
        <f>IF(SUMIFS('MUSD26-30'!B:B,'MUSD26-30'!A:A,ListaUsinas!E1764)=0,"",SUMIFS('MUSD26-30'!B:B,'MUSD26-30'!A:A,ListaUsinas!E1764))</f>
        <v/>
      </c>
      <c r="M1764" s="117" t="str">
        <f>IF(SUMIFS(MUSD!C:C,MUSD!A:A,ListaUsinas!E1764)=0,"",SUMIFS(MUSD!C:C,MUSD!A:A,ListaUsinas!E1764))</f>
        <v/>
      </c>
      <c r="N1764" s="17" t="s">
        <v>5957</v>
      </c>
      <c r="O1764" s="50"/>
      <c r="P1764" s="79"/>
      <c r="Q1764" s="79"/>
      <c r="R1764" s="79"/>
      <c r="S1764" s="79"/>
      <c r="T1764" s="79"/>
      <c r="U1764" s="79"/>
      <c r="V1764" s="79"/>
      <c r="W1764" s="78"/>
      <c r="Y1764" s="1"/>
      <c r="Z1764" s="1"/>
      <c r="AA1764" s="1"/>
      <c r="AB1764" s="1"/>
      <c r="AC1764" s="1"/>
      <c r="AD1764" s="1"/>
      <c r="AE1764" s="1"/>
      <c r="AF1764" s="1"/>
      <c r="AG1764" s="1"/>
      <c r="AH1764" s="1"/>
    </row>
    <row r="1765" spans="1:34" x14ac:dyDescent="0.25">
      <c r="A1765" s="3" t="s">
        <v>7932</v>
      </c>
      <c r="B1765" s="83" t="s">
        <v>3929</v>
      </c>
      <c r="C1765" s="81" t="s">
        <v>374</v>
      </c>
      <c r="D1765" s="54" t="s">
        <v>375</v>
      </c>
      <c r="E1765" s="14" t="str">
        <f t="shared" si="27"/>
        <v>031329</v>
      </c>
      <c r="F1765" s="5" t="s">
        <v>489</v>
      </c>
      <c r="G1765" s="3" t="s">
        <v>940</v>
      </c>
      <c r="H1765" s="3" t="s">
        <v>7</v>
      </c>
      <c r="I1765" s="3" t="str">
        <f>IFERROR(VLOOKUP(E1765,[2]Sheet1!$C:$D,2,0),"TIPO III - Não classificada")</f>
        <v>TIPO III</v>
      </c>
      <c r="J1765" s="5">
        <v>4032</v>
      </c>
      <c r="K1765" s="86"/>
      <c r="L1765" s="117" t="str">
        <f>IF(SUMIFS('MUSD26-30'!B:B,'MUSD26-30'!A:A,ListaUsinas!E1765)=0,"",SUMIFS('MUSD26-30'!B:B,'MUSD26-30'!A:A,ListaUsinas!E1765))</f>
        <v/>
      </c>
      <c r="M1765" s="117" t="str">
        <f>IF(SUMIFS(MUSD!C:C,MUSD!A:A,ListaUsinas!E1765)=0,"",SUMIFS(MUSD!C:C,MUSD!A:A,ListaUsinas!E1765))</f>
        <v/>
      </c>
      <c r="N1765" s="81" t="s">
        <v>376</v>
      </c>
      <c r="O1765" s="50"/>
      <c r="P1765" s="79"/>
      <c r="Q1765" s="79"/>
      <c r="R1765" s="79"/>
      <c r="S1765" s="79"/>
      <c r="T1765" s="79"/>
      <c r="U1765" s="79"/>
      <c r="V1765" s="79"/>
      <c r="W1765" s="78"/>
      <c r="Y1765" s="1"/>
      <c r="Z1765" s="1"/>
      <c r="AA1765" s="1"/>
      <c r="AB1765" s="1"/>
      <c r="AC1765" s="1"/>
      <c r="AD1765" s="1"/>
      <c r="AE1765" s="1"/>
      <c r="AF1765" s="1"/>
      <c r="AG1765" s="1"/>
      <c r="AH1765" s="1"/>
    </row>
    <row r="1766" spans="1:34" x14ac:dyDescent="0.25">
      <c r="A1766" s="3" t="s">
        <v>7932</v>
      </c>
      <c r="B1766" s="83" t="s">
        <v>3929</v>
      </c>
      <c r="C1766" s="15" t="s">
        <v>377</v>
      </c>
      <c r="D1766" s="5" t="s">
        <v>378</v>
      </c>
      <c r="E1766" s="14" t="str">
        <f t="shared" si="27"/>
        <v>036922</v>
      </c>
      <c r="F1766" s="5" t="s">
        <v>489</v>
      </c>
      <c r="G1766" s="3" t="s">
        <v>940</v>
      </c>
      <c r="H1766" s="3" t="s">
        <v>7</v>
      </c>
      <c r="I1766" s="3" t="str">
        <f>IFERROR(VLOOKUP(E1766,[2]Sheet1!$C:$D,2,0),"TIPO III - Não classificada")</f>
        <v>TIPO III</v>
      </c>
      <c r="J1766" s="5">
        <v>4032</v>
      </c>
      <c r="K1766" s="86"/>
      <c r="L1766" s="117" t="str">
        <f>IF(SUMIFS('MUSD26-30'!B:B,'MUSD26-30'!A:A,ListaUsinas!E1766)=0,"",SUMIFS('MUSD26-30'!B:B,'MUSD26-30'!A:A,ListaUsinas!E1766))</f>
        <v/>
      </c>
      <c r="M1766" s="117" t="str">
        <f>IF(SUMIFS(MUSD!C:C,MUSD!A:A,ListaUsinas!E1766)=0,"",SUMIFS(MUSD!C:C,MUSD!A:A,ListaUsinas!E1766))</f>
        <v/>
      </c>
      <c r="N1766" s="81" t="s">
        <v>379</v>
      </c>
      <c r="O1766" s="50"/>
      <c r="P1766" s="79"/>
      <c r="Q1766" s="79"/>
      <c r="R1766" s="79"/>
      <c r="S1766" s="79"/>
      <c r="T1766" s="79"/>
      <c r="U1766" s="79"/>
      <c r="V1766" s="79"/>
      <c r="W1766" s="78"/>
      <c r="Y1766" s="1"/>
      <c r="Z1766" s="1"/>
      <c r="AA1766" s="1"/>
      <c r="AB1766" s="1"/>
      <c r="AC1766" s="1"/>
      <c r="AD1766" s="1"/>
      <c r="AE1766" s="1"/>
      <c r="AF1766" s="1"/>
      <c r="AG1766" s="1"/>
      <c r="AH1766" s="1"/>
    </row>
    <row r="1767" spans="1:34" ht="30" x14ac:dyDescent="0.25">
      <c r="A1767" s="3" t="s">
        <v>7932</v>
      </c>
      <c r="B1767" s="83" t="s">
        <v>3929</v>
      </c>
      <c r="C1767" s="81" t="s">
        <v>380</v>
      </c>
      <c r="D1767" s="54" t="s">
        <v>381</v>
      </c>
      <c r="E1767" s="14" t="str">
        <f t="shared" si="27"/>
        <v>030046</v>
      </c>
      <c r="F1767" s="5" t="s">
        <v>489</v>
      </c>
      <c r="G1767" s="3" t="s">
        <v>940</v>
      </c>
      <c r="H1767" s="3" t="s">
        <v>7</v>
      </c>
      <c r="I1767" s="3" t="str">
        <f>IFERROR(VLOOKUP(E1767,[2]Sheet1!$C:$D,2,0),"TIPO III - Não classificada")</f>
        <v>TIPO II-B</v>
      </c>
      <c r="J1767" s="5" t="s">
        <v>5</v>
      </c>
      <c r="K1767" s="86"/>
      <c r="L1767" s="117" t="str">
        <f>IF(SUMIFS('MUSD26-30'!B:B,'MUSD26-30'!A:A,ListaUsinas!E1767)=0,"",SUMIFS('MUSD26-30'!B:B,'MUSD26-30'!A:A,ListaUsinas!E1767))</f>
        <v/>
      </c>
      <c r="M1767" s="117" t="str">
        <f>IF(SUMIFS(MUSD!C:C,MUSD!A:A,ListaUsinas!E1767)=0,"",SUMIFS(MUSD!C:C,MUSD!A:A,ListaUsinas!E1767))</f>
        <v/>
      </c>
      <c r="N1767" s="81" t="s">
        <v>382</v>
      </c>
      <c r="O1767" s="50"/>
      <c r="P1767" s="79"/>
      <c r="Q1767" s="79"/>
      <c r="R1767" s="79"/>
      <c r="S1767" s="79"/>
      <c r="T1767" s="79"/>
      <c r="U1767" s="79"/>
      <c r="V1767" s="79"/>
      <c r="W1767" s="78"/>
      <c r="Y1767" s="1"/>
      <c r="Z1767" s="1"/>
      <c r="AA1767" s="1"/>
      <c r="AB1767" s="1"/>
      <c r="AC1767" s="1"/>
      <c r="AD1767" s="1"/>
      <c r="AE1767" s="1"/>
      <c r="AF1767" s="1"/>
      <c r="AG1767" s="1"/>
      <c r="AH1767" s="1"/>
    </row>
    <row r="1768" spans="1:34" x14ac:dyDescent="0.25">
      <c r="A1768" s="3" t="s">
        <v>7932</v>
      </c>
      <c r="B1768" s="83" t="s">
        <v>3929</v>
      </c>
      <c r="C1768" s="81" t="s">
        <v>383</v>
      </c>
      <c r="D1768" s="14" t="s">
        <v>384</v>
      </c>
      <c r="E1768" s="14" t="str">
        <f t="shared" si="27"/>
        <v>028580</v>
      </c>
      <c r="F1768" s="5" t="s">
        <v>489</v>
      </c>
      <c r="G1768" s="3" t="s">
        <v>940</v>
      </c>
      <c r="H1768" s="3" t="s">
        <v>7</v>
      </c>
      <c r="I1768" s="3" t="str">
        <f>IFERROR(VLOOKUP(E1768,[2]Sheet1!$C:$D,2,0),"TIPO III - Não classificada")</f>
        <v>TIPO III</v>
      </c>
      <c r="J1768" s="5" t="s">
        <v>5</v>
      </c>
      <c r="K1768" s="86"/>
      <c r="L1768" s="117" t="str">
        <f>IF(SUMIFS('MUSD26-30'!B:B,'MUSD26-30'!A:A,ListaUsinas!E1768)=0,"",SUMIFS('MUSD26-30'!B:B,'MUSD26-30'!A:A,ListaUsinas!E1768))</f>
        <v/>
      </c>
      <c r="M1768" s="117" t="str">
        <f>IF(SUMIFS(MUSD!C:C,MUSD!A:A,ListaUsinas!E1768)=0,"",SUMIFS(MUSD!C:C,MUSD!A:A,ListaUsinas!E1768))</f>
        <v/>
      </c>
      <c r="N1768" s="81" t="s">
        <v>385</v>
      </c>
      <c r="O1768" s="50"/>
      <c r="P1768" s="79"/>
      <c r="Q1768" s="79"/>
      <c r="R1768" s="79"/>
      <c r="S1768" s="79"/>
      <c r="T1768" s="79"/>
      <c r="U1768" s="79"/>
      <c r="V1768" s="79"/>
      <c r="W1768" s="78"/>
      <c r="Y1768" s="1"/>
      <c r="Z1768" s="1"/>
      <c r="AA1768" s="1"/>
      <c r="AB1768" s="1"/>
      <c r="AC1768" s="1"/>
      <c r="AD1768" s="1"/>
      <c r="AE1768" s="1"/>
      <c r="AF1768" s="1"/>
      <c r="AG1768" s="1"/>
      <c r="AH1768" s="1"/>
    </row>
    <row r="1769" spans="1:34" x14ac:dyDescent="0.25">
      <c r="A1769" s="3" t="s">
        <v>7932</v>
      </c>
      <c r="B1769" s="83" t="s">
        <v>3929</v>
      </c>
      <c r="C1769" s="81" t="s">
        <v>386</v>
      </c>
      <c r="D1769" s="14" t="s">
        <v>387</v>
      </c>
      <c r="E1769" s="14" t="str">
        <f t="shared" si="27"/>
        <v>028202</v>
      </c>
      <c r="F1769" s="5" t="s">
        <v>489</v>
      </c>
      <c r="G1769" s="3" t="s">
        <v>940</v>
      </c>
      <c r="H1769" s="3" t="s">
        <v>7</v>
      </c>
      <c r="I1769" s="3" t="str">
        <f>IFERROR(VLOOKUP(E1769,[2]Sheet1!$C:$D,2,0),"TIPO III - Não classificada")</f>
        <v>TIPO III</v>
      </c>
      <c r="J1769" s="5" t="s">
        <v>5</v>
      </c>
      <c r="K1769" s="86"/>
      <c r="L1769" s="117" t="str">
        <f>IF(SUMIFS('MUSD26-30'!B:B,'MUSD26-30'!A:A,ListaUsinas!E1769)=0,"",SUMIFS('MUSD26-30'!B:B,'MUSD26-30'!A:A,ListaUsinas!E1769))</f>
        <v/>
      </c>
      <c r="M1769" s="117" t="str">
        <f>IF(SUMIFS(MUSD!C:C,MUSD!A:A,ListaUsinas!E1769)=0,"",SUMIFS(MUSD!C:C,MUSD!A:A,ListaUsinas!E1769))</f>
        <v/>
      </c>
      <c r="N1769" s="81" t="s">
        <v>388</v>
      </c>
      <c r="O1769" s="50"/>
      <c r="P1769" s="79"/>
      <c r="Q1769" s="79"/>
      <c r="R1769" s="79"/>
      <c r="S1769" s="79"/>
      <c r="T1769" s="79"/>
      <c r="U1769" s="79"/>
      <c r="V1769" s="79"/>
      <c r="W1769" s="78"/>
      <c r="Y1769" s="1"/>
      <c r="Z1769" s="1"/>
      <c r="AA1769" s="1"/>
      <c r="AB1769" s="1"/>
      <c r="AC1769" s="1"/>
      <c r="AD1769" s="1"/>
      <c r="AE1769" s="1"/>
      <c r="AF1769" s="1"/>
      <c r="AG1769" s="1"/>
      <c r="AH1769" s="1"/>
    </row>
    <row r="1770" spans="1:34" x14ac:dyDescent="0.25">
      <c r="A1770" s="3" t="s">
        <v>7932</v>
      </c>
      <c r="B1770" s="83" t="s">
        <v>3929</v>
      </c>
      <c r="C1770" s="81" t="s">
        <v>389</v>
      </c>
      <c r="D1770" s="18" t="s">
        <v>390</v>
      </c>
      <c r="E1770" s="14" t="str">
        <f t="shared" si="27"/>
        <v>028477</v>
      </c>
      <c r="F1770" s="5" t="s">
        <v>489</v>
      </c>
      <c r="G1770" s="3" t="s">
        <v>940</v>
      </c>
      <c r="H1770" s="3" t="s">
        <v>7</v>
      </c>
      <c r="I1770" s="3" t="str">
        <f>IFERROR(VLOOKUP(E1770,[2]Sheet1!$C:$D,2,0),"TIPO III - Não classificada")</f>
        <v>TIPO III - Não classificada</v>
      </c>
      <c r="J1770" s="5" t="s">
        <v>5</v>
      </c>
      <c r="K1770" s="86"/>
      <c r="L1770" s="117" t="str">
        <f>IF(SUMIFS('MUSD26-30'!B:B,'MUSD26-30'!A:A,ListaUsinas!E1770)=0,"",SUMIFS('MUSD26-30'!B:B,'MUSD26-30'!A:A,ListaUsinas!E1770))</f>
        <v/>
      </c>
      <c r="M1770" s="117" t="str">
        <f>IF(SUMIFS(MUSD!C:C,MUSD!A:A,ListaUsinas!E1770)=0,"",SUMIFS(MUSD!C:C,MUSD!A:A,ListaUsinas!E1770))</f>
        <v/>
      </c>
      <c r="N1770" s="81" t="s">
        <v>391</v>
      </c>
      <c r="O1770" s="50"/>
      <c r="P1770" s="79"/>
      <c r="Q1770" s="79"/>
      <c r="R1770" s="79"/>
      <c r="S1770" s="79"/>
      <c r="T1770" s="79"/>
      <c r="U1770" s="79"/>
      <c r="V1770" s="79"/>
      <c r="W1770" s="78"/>
      <c r="Y1770" s="1"/>
      <c r="Z1770" s="1"/>
      <c r="AA1770" s="1"/>
      <c r="AB1770" s="1"/>
      <c r="AC1770" s="1"/>
      <c r="AD1770" s="1"/>
      <c r="AE1770" s="1"/>
      <c r="AF1770" s="1"/>
      <c r="AG1770" s="1"/>
      <c r="AH1770" s="1"/>
    </row>
    <row r="1771" spans="1:34" x14ac:dyDescent="0.25">
      <c r="A1771" s="3" t="s">
        <v>7932</v>
      </c>
      <c r="B1771" s="83" t="s">
        <v>3929</v>
      </c>
      <c r="C1771" s="81" t="s">
        <v>394</v>
      </c>
      <c r="D1771" s="14" t="s">
        <v>395</v>
      </c>
      <c r="E1771" s="14" t="str">
        <f t="shared" si="27"/>
        <v>030257</v>
      </c>
      <c r="F1771" s="5" t="s">
        <v>489</v>
      </c>
      <c r="G1771" s="3" t="s">
        <v>940</v>
      </c>
      <c r="H1771" s="3" t="s">
        <v>7</v>
      </c>
      <c r="I1771" s="3" t="str">
        <f>IFERROR(VLOOKUP(E1771,[2]Sheet1!$C:$D,2,0),"TIPO III - Não classificada")</f>
        <v>TIPO III - Não classificada</v>
      </c>
      <c r="J1771" s="5" t="s">
        <v>5</v>
      </c>
      <c r="K1771" s="86"/>
      <c r="L1771" s="117" t="str">
        <f>IF(SUMIFS('MUSD26-30'!B:B,'MUSD26-30'!A:A,ListaUsinas!E1771)=0,"",SUMIFS('MUSD26-30'!B:B,'MUSD26-30'!A:A,ListaUsinas!E1771))</f>
        <v/>
      </c>
      <c r="M1771" s="117" t="str">
        <f>IF(SUMIFS(MUSD!C:C,MUSD!A:A,ListaUsinas!E1771)=0,"",SUMIFS(MUSD!C:C,MUSD!A:A,ListaUsinas!E1771))</f>
        <v/>
      </c>
      <c r="N1771" s="81" t="s">
        <v>396</v>
      </c>
      <c r="O1771" s="50"/>
      <c r="P1771" s="79"/>
      <c r="Q1771" s="79"/>
      <c r="R1771" s="79"/>
      <c r="S1771" s="79"/>
      <c r="T1771" s="79"/>
      <c r="U1771" s="79"/>
      <c r="V1771" s="79"/>
      <c r="W1771" s="78"/>
      <c r="Y1771" s="1"/>
      <c r="Z1771" s="1"/>
      <c r="AA1771" s="1"/>
      <c r="AB1771" s="1"/>
      <c r="AC1771" s="1"/>
      <c r="AD1771" s="1"/>
      <c r="AE1771" s="1"/>
      <c r="AF1771" s="1"/>
      <c r="AG1771" s="1"/>
      <c r="AH1771" s="1"/>
    </row>
    <row r="1772" spans="1:34" x14ac:dyDescent="0.25">
      <c r="A1772" s="3" t="s">
        <v>7932</v>
      </c>
      <c r="B1772" s="83" t="s">
        <v>3929</v>
      </c>
      <c r="C1772" s="81" t="s">
        <v>397</v>
      </c>
      <c r="D1772" s="14" t="s">
        <v>398</v>
      </c>
      <c r="E1772" s="14" t="str">
        <f t="shared" si="27"/>
        <v>000262</v>
      </c>
      <c r="F1772" s="5" t="s">
        <v>489</v>
      </c>
      <c r="G1772" s="3" t="s">
        <v>940</v>
      </c>
      <c r="H1772" s="3" t="s">
        <v>7</v>
      </c>
      <c r="I1772" s="3" t="str">
        <f>IFERROR(VLOOKUP(E1772,[2]Sheet1!$C:$D,2,0),"TIPO III - Não classificada")</f>
        <v>TIPO III - Não classificada</v>
      </c>
      <c r="J1772" s="5" t="s">
        <v>5</v>
      </c>
      <c r="K1772" s="86"/>
      <c r="L1772" s="117" t="str">
        <f>IF(SUMIFS('MUSD26-30'!B:B,'MUSD26-30'!A:A,ListaUsinas!E1772)=0,"",SUMIFS('MUSD26-30'!B:B,'MUSD26-30'!A:A,ListaUsinas!E1772))</f>
        <v/>
      </c>
      <c r="M1772" s="117" t="str">
        <f>IF(SUMIFS(MUSD!C:C,MUSD!A:A,ListaUsinas!E1772)=0,"",SUMIFS(MUSD!C:C,MUSD!A:A,ListaUsinas!E1772))</f>
        <v/>
      </c>
      <c r="N1772" s="81" t="s">
        <v>399</v>
      </c>
      <c r="O1772" s="50"/>
      <c r="P1772" s="79"/>
      <c r="Q1772" s="79"/>
      <c r="R1772" s="79"/>
      <c r="S1772" s="79"/>
      <c r="T1772" s="79"/>
      <c r="U1772" s="79"/>
      <c r="V1772" s="79"/>
      <c r="W1772" s="78"/>
      <c r="Y1772" s="1"/>
      <c r="Z1772" s="1"/>
      <c r="AA1772" s="1"/>
      <c r="AB1772" s="1"/>
      <c r="AC1772" s="1"/>
      <c r="AD1772" s="1"/>
      <c r="AE1772" s="1"/>
      <c r="AF1772" s="1"/>
      <c r="AG1772" s="1"/>
      <c r="AH1772" s="1"/>
    </row>
    <row r="1773" spans="1:34" x14ac:dyDescent="0.25">
      <c r="A1773" s="3" t="s">
        <v>7932</v>
      </c>
      <c r="B1773" s="83" t="s">
        <v>3929</v>
      </c>
      <c r="C1773" s="81" t="s">
        <v>400</v>
      </c>
      <c r="D1773" s="14" t="s">
        <v>401</v>
      </c>
      <c r="E1773" s="14" t="str">
        <f t="shared" si="27"/>
        <v>001952</v>
      </c>
      <c r="F1773" s="5" t="s">
        <v>489</v>
      </c>
      <c r="G1773" s="3" t="s">
        <v>940</v>
      </c>
      <c r="H1773" s="3" t="s">
        <v>7</v>
      </c>
      <c r="I1773" s="3" t="str">
        <f>IFERROR(VLOOKUP(E1773,[2]Sheet1!$C:$D,2,0),"TIPO III - Não classificada")</f>
        <v>TIPO III - Não classificada</v>
      </c>
      <c r="J1773" s="5" t="s">
        <v>5</v>
      </c>
      <c r="K1773" s="86"/>
      <c r="L1773" s="117" t="str">
        <f>IF(SUMIFS('MUSD26-30'!B:B,'MUSD26-30'!A:A,ListaUsinas!E1773)=0,"",SUMIFS('MUSD26-30'!B:B,'MUSD26-30'!A:A,ListaUsinas!E1773))</f>
        <v/>
      </c>
      <c r="M1773" s="117" t="str">
        <f>IF(SUMIFS(MUSD!C:C,MUSD!A:A,ListaUsinas!E1773)=0,"",SUMIFS(MUSD!C:C,MUSD!A:A,ListaUsinas!E1773))</f>
        <v/>
      </c>
      <c r="N1773" s="81" t="s">
        <v>402</v>
      </c>
      <c r="O1773" s="50"/>
      <c r="P1773" s="79"/>
      <c r="Q1773" s="79"/>
      <c r="R1773" s="79"/>
      <c r="S1773" s="79"/>
      <c r="T1773" s="79"/>
      <c r="U1773" s="79"/>
      <c r="V1773" s="79"/>
      <c r="W1773" s="78"/>
      <c r="Y1773" s="1"/>
      <c r="Z1773" s="1"/>
      <c r="AA1773" s="1"/>
      <c r="AB1773" s="1"/>
      <c r="AC1773" s="1"/>
      <c r="AD1773" s="1"/>
      <c r="AE1773" s="1"/>
      <c r="AF1773" s="1"/>
      <c r="AG1773" s="1"/>
      <c r="AH1773" s="1"/>
    </row>
    <row r="1774" spans="1:34" x14ac:dyDescent="0.25">
      <c r="A1774" s="3" t="s">
        <v>7932</v>
      </c>
      <c r="B1774" s="83" t="s">
        <v>3929</v>
      </c>
      <c r="C1774" s="81" t="s">
        <v>403</v>
      </c>
      <c r="D1774" s="14" t="s">
        <v>404</v>
      </c>
      <c r="E1774" s="14" t="str">
        <f t="shared" si="27"/>
        <v>027941</v>
      </c>
      <c r="F1774" s="5" t="s">
        <v>489</v>
      </c>
      <c r="G1774" s="3" t="s">
        <v>940</v>
      </c>
      <c r="H1774" s="3" t="s">
        <v>7</v>
      </c>
      <c r="I1774" s="3" t="str">
        <f>IFERROR(VLOOKUP(E1774,[2]Sheet1!$C:$D,2,0),"TIPO III - Não classificada")</f>
        <v>TIPO III - Não classificada</v>
      </c>
      <c r="J1774" s="5" t="s">
        <v>5</v>
      </c>
      <c r="K1774" s="86"/>
      <c r="L1774" s="117" t="str">
        <f>IF(SUMIFS('MUSD26-30'!B:B,'MUSD26-30'!A:A,ListaUsinas!E1774)=0,"",SUMIFS('MUSD26-30'!B:B,'MUSD26-30'!A:A,ListaUsinas!E1774))</f>
        <v/>
      </c>
      <c r="M1774" s="117" t="str">
        <f>IF(SUMIFS(MUSD!C:C,MUSD!A:A,ListaUsinas!E1774)=0,"",SUMIFS(MUSD!C:C,MUSD!A:A,ListaUsinas!E1774))</f>
        <v/>
      </c>
      <c r="N1774" s="81" t="s">
        <v>405</v>
      </c>
      <c r="O1774" s="50"/>
      <c r="P1774" s="79"/>
      <c r="Q1774" s="79"/>
      <c r="R1774" s="79"/>
      <c r="S1774" s="79"/>
      <c r="T1774" s="79"/>
      <c r="U1774" s="79"/>
      <c r="V1774" s="79"/>
      <c r="W1774" s="78"/>
      <c r="Y1774" s="1"/>
      <c r="Z1774" s="1"/>
      <c r="AA1774" s="1"/>
      <c r="AB1774" s="1"/>
      <c r="AC1774" s="1"/>
      <c r="AD1774" s="1"/>
      <c r="AE1774" s="1"/>
      <c r="AF1774" s="1"/>
      <c r="AG1774" s="1"/>
      <c r="AH1774" s="1"/>
    </row>
    <row r="1775" spans="1:34" ht="30" x14ac:dyDescent="0.25">
      <c r="A1775" s="3" t="s">
        <v>7932</v>
      </c>
      <c r="B1775" s="83" t="s">
        <v>3929</v>
      </c>
      <c r="C1775" s="81" t="s">
        <v>406</v>
      </c>
      <c r="D1775" s="14" t="s">
        <v>407</v>
      </c>
      <c r="E1775" s="14" t="str">
        <f t="shared" si="27"/>
        <v>027195</v>
      </c>
      <c r="F1775" s="5" t="s">
        <v>489</v>
      </c>
      <c r="G1775" s="3" t="s">
        <v>940</v>
      </c>
      <c r="H1775" s="3" t="s">
        <v>7</v>
      </c>
      <c r="I1775" s="3" t="str">
        <f>IFERROR(VLOOKUP(E1775,[2]Sheet1!$C:$D,2,0),"TIPO III - Não classificada")</f>
        <v>TIPO III - Não classificada</v>
      </c>
      <c r="J1775" s="5" t="s">
        <v>5</v>
      </c>
      <c r="K1775" s="86"/>
      <c r="L1775" s="117" t="str">
        <f>IF(SUMIFS('MUSD26-30'!B:B,'MUSD26-30'!A:A,ListaUsinas!E1775)=0,"",SUMIFS('MUSD26-30'!B:B,'MUSD26-30'!A:A,ListaUsinas!E1775))</f>
        <v/>
      </c>
      <c r="M1775" s="117" t="str">
        <f>IF(SUMIFS(MUSD!C:C,MUSD!A:A,ListaUsinas!E1775)=0,"",SUMIFS(MUSD!C:C,MUSD!A:A,ListaUsinas!E1775))</f>
        <v/>
      </c>
      <c r="N1775" s="81" t="s">
        <v>5116</v>
      </c>
      <c r="O1775" s="50"/>
      <c r="P1775" s="79"/>
      <c r="Q1775" s="79"/>
      <c r="R1775" s="79"/>
      <c r="S1775" s="79"/>
      <c r="T1775" s="79"/>
      <c r="U1775" s="79"/>
      <c r="V1775" s="79"/>
      <c r="W1775" s="78"/>
      <c r="Y1775" s="1"/>
      <c r="Z1775" s="1"/>
      <c r="AA1775" s="1"/>
      <c r="AB1775" s="1"/>
      <c r="AC1775" s="1"/>
      <c r="AD1775" s="1"/>
      <c r="AE1775" s="1"/>
      <c r="AF1775" s="1"/>
      <c r="AG1775" s="1"/>
      <c r="AH1775" s="1"/>
    </row>
    <row r="1776" spans="1:34" x14ac:dyDescent="0.25">
      <c r="A1776" s="3" t="s">
        <v>7932</v>
      </c>
      <c r="B1776" s="83" t="s">
        <v>3929</v>
      </c>
      <c r="C1776" s="81" t="s">
        <v>408</v>
      </c>
      <c r="D1776" s="54" t="s">
        <v>409</v>
      </c>
      <c r="E1776" s="14" t="str">
        <f t="shared" si="27"/>
        <v>028934</v>
      </c>
      <c r="F1776" s="5" t="s">
        <v>489</v>
      </c>
      <c r="G1776" s="3" t="s">
        <v>940</v>
      </c>
      <c r="H1776" s="3" t="s">
        <v>7</v>
      </c>
      <c r="I1776" s="3" t="str">
        <f>IFERROR(VLOOKUP(E1776,[2]Sheet1!$C:$D,2,0),"TIPO III - Não classificada")</f>
        <v>TIPO III</v>
      </c>
      <c r="J1776" s="5" t="s">
        <v>5</v>
      </c>
      <c r="K1776" s="86"/>
      <c r="L1776" s="117" t="str">
        <f>IF(SUMIFS('MUSD26-30'!B:B,'MUSD26-30'!A:A,ListaUsinas!E1776)=0,"",SUMIFS('MUSD26-30'!B:B,'MUSD26-30'!A:A,ListaUsinas!E1776))</f>
        <v/>
      </c>
      <c r="M1776" s="117" t="str">
        <f>IF(SUMIFS(MUSD!C:C,MUSD!A:A,ListaUsinas!E1776)=0,"",SUMIFS(MUSD!C:C,MUSD!A:A,ListaUsinas!E1776))</f>
        <v/>
      </c>
      <c r="N1776" s="81" t="s">
        <v>410</v>
      </c>
      <c r="O1776" s="50"/>
      <c r="P1776" s="79"/>
      <c r="Q1776" s="79"/>
      <c r="R1776" s="79"/>
      <c r="S1776" s="79"/>
      <c r="T1776" s="79"/>
      <c r="U1776" s="79"/>
      <c r="V1776" s="79"/>
      <c r="W1776" s="78"/>
      <c r="Y1776" s="1"/>
      <c r="Z1776" s="1"/>
      <c r="AA1776" s="1"/>
      <c r="AB1776" s="1"/>
      <c r="AC1776" s="1"/>
      <c r="AD1776" s="1"/>
      <c r="AE1776" s="1"/>
      <c r="AF1776" s="1"/>
      <c r="AG1776" s="1"/>
      <c r="AH1776" s="1"/>
    </row>
    <row r="1777" spans="1:34" x14ac:dyDescent="0.25">
      <c r="A1777" s="3" t="s">
        <v>7932</v>
      </c>
      <c r="B1777" s="83" t="s">
        <v>3929</v>
      </c>
      <c r="C1777" s="81" t="s">
        <v>411</v>
      </c>
      <c r="D1777" s="14" t="s">
        <v>412</v>
      </c>
      <c r="E1777" s="14" t="str">
        <f t="shared" si="27"/>
        <v>002633</v>
      </c>
      <c r="F1777" s="5" t="s">
        <v>489</v>
      </c>
      <c r="G1777" s="3" t="s">
        <v>940</v>
      </c>
      <c r="H1777" s="3" t="s">
        <v>7</v>
      </c>
      <c r="I1777" s="3" t="str">
        <f>IFERROR(VLOOKUP(E1777,[2]Sheet1!$C:$D,2,0),"TIPO III - Não classificada")</f>
        <v>TIPO III</v>
      </c>
      <c r="J1777" s="5" t="s">
        <v>5</v>
      </c>
      <c r="K1777" s="86"/>
      <c r="L1777" s="117" t="str">
        <f>IF(SUMIFS('MUSD26-30'!B:B,'MUSD26-30'!A:A,ListaUsinas!E1777)=0,"",SUMIFS('MUSD26-30'!B:B,'MUSD26-30'!A:A,ListaUsinas!E1777))</f>
        <v/>
      </c>
      <c r="M1777" s="117" t="str">
        <f>IF(SUMIFS(MUSD!C:C,MUSD!A:A,ListaUsinas!E1777)=0,"",SUMIFS(MUSD!C:C,MUSD!A:A,ListaUsinas!E1777))</f>
        <v/>
      </c>
      <c r="N1777" s="81" t="s">
        <v>413</v>
      </c>
      <c r="O1777" s="50"/>
      <c r="P1777" s="79"/>
      <c r="Q1777" s="79"/>
      <c r="R1777" s="79"/>
      <c r="S1777" s="79"/>
      <c r="T1777" s="79"/>
      <c r="U1777" s="79"/>
      <c r="V1777" s="79"/>
      <c r="W1777" s="78"/>
      <c r="Y1777" s="1"/>
      <c r="Z1777" s="1"/>
      <c r="AA1777" s="1"/>
      <c r="AB1777" s="1"/>
      <c r="AC1777" s="1"/>
      <c r="AD1777" s="1"/>
      <c r="AE1777" s="1"/>
      <c r="AF1777" s="1"/>
      <c r="AG1777" s="1"/>
      <c r="AH1777" s="1"/>
    </row>
    <row r="1778" spans="1:34" ht="30" x14ac:dyDescent="0.25">
      <c r="A1778" s="3" t="s">
        <v>7932</v>
      </c>
      <c r="B1778" s="83" t="s">
        <v>3929</v>
      </c>
      <c r="C1778" s="24" t="s">
        <v>414</v>
      </c>
      <c r="D1778" s="18" t="s">
        <v>415</v>
      </c>
      <c r="E1778" s="14" t="str">
        <f t="shared" si="27"/>
        <v>030949</v>
      </c>
      <c r="F1778" s="5" t="s">
        <v>489</v>
      </c>
      <c r="G1778" s="3" t="s">
        <v>940</v>
      </c>
      <c r="H1778" s="3" t="s">
        <v>7</v>
      </c>
      <c r="I1778" s="3" t="str">
        <f>IFERROR(VLOOKUP(E1778,[2]Sheet1!$C:$D,2,0),"TIPO III - Não classificada")</f>
        <v>TIPO III - Não classificada</v>
      </c>
      <c r="J1778" s="5" t="s">
        <v>5</v>
      </c>
      <c r="K1778" s="86"/>
      <c r="L1778" s="117" t="str">
        <f>IF(SUMIFS('MUSD26-30'!B:B,'MUSD26-30'!A:A,ListaUsinas!E1778)=0,"",SUMIFS('MUSD26-30'!B:B,'MUSD26-30'!A:A,ListaUsinas!E1778))</f>
        <v/>
      </c>
      <c r="M1778" s="117" t="str">
        <f>IF(SUMIFS(MUSD!C:C,MUSD!A:A,ListaUsinas!E1778)=0,"",SUMIFS(MUSD!C:C,MUSD!A:A,ListaUsinas!E1778))</f>
        <v/>
      </c>
      <c r="N1778" s="81" t="s">
        <v>5117</v>
      </c>
      <c r="O1778" s="50"/>
      <c r="P1778" s="79"/>
      <c r="Q1778" s="79"/>
      <c r="R1778" s="79"/>
      <c r="S1778" s="79"/>
      <c r="T1778" s="79"/>
      <c r="U1778" s="79"/>
      <c r="V1778" s="79"/>
      <c r="W1778" s="78"/>
      <c r="Y1778" s="1"/>
      <c r="Z1778" s="1"/>
      <c r="AA1778" s="1"/>
      <c r="AB1778" s="1"/>
      <c r="AC1778" s="1"/>
      <c r="AD1778" s="1"/>
      <c r="AE1778" s="1"/>
      <c r="AF1778" s="1"/>
      <c r="AG1778" s="1"/>
      <c r="AH1778" s="1"/>
    </row>
    <row r="1779" spans="1:34" ht="30" x14ac:dyDescent="0.25">
      <c r="A1779" s="3" t="s">
        <v>7932</v>
      </c>
      <c r="B1779" s="83" t="s">
        <v>3929</v>
      </c>
      <c r="C1779" s="81" t="s">
        <v>416</v>
      </c>
      <c r="D1779" s="14" t="s">
        <v>417</v>
      </c>
      <c r="E1779" s="14" t="str">
        <f t="shared" si="27"/>
        <v>029978</v>
      </c>
      <c r="F1779" s="5" t="s">
        <v>489</v>
      </c>
      <c r="G1779" s="3" t="s">
        <v>940</v>
      </c>
      <c r="H1779" s="3" t="s">
        <v>7</v>
      </c>
      <c r="I1779" s="3" t="str">
        <f>IFERROR(VLOOKUP(E1779,[2]Sheet1!$C:$D,2,0),"TIPO III - Não classificada")</f>
        <v>TIPO III - Não classificada</v>
      </c>
      <c r="J1779" s="5" t="s">
        <v>5</v>
      </c>
      <c r="K1779" s="86"/>
      <c r="L1779" s="117" t="str">
        <f>IF(SUMIFS('MUSD26-30'!B:B,'MUSD26-30'!A:A,ListaUsinas!E1779)=0,"",SUMIFS('MUSD26-30'!B:B,'MUSD26-30'!A:A,ListaUsinas!E1779))</f>
        <v/>
      </c>
      <c r="M1779" s="117" t="str">
        <f>IF(SUMIFS(MUSD!C:C,MUSD!A:A,ListaUsinas!E1779)=0,"",SUMIFS(MUSD!C:C,MUSD!A:A,ListaUsinas!E1779))</f>
        <v/>
      </c>
      <c r="N1779" s="81" t="s">
        <v>5118</v>
      </c>
      <c r="O1779" s="50"/>
      <c r="P1779" s="79"/>
      <c r="Q1779" s="79"/>
      <c r="R1779" s="79"/>
      <c r="S1779" s="79"/>
      <c r="T1779" s="79"/>
      <c r="U1779" s="79"/>
      <c r="V1779" s="79"/>
      <c r="W1779" s="78"/>
      <c r="Y1779" s="1"/>
      <c r="Z1779" s="1"/>
      <c r="AA1779" s="1"/>
      <c r="AB1779" s="1"/>
      <c r="AC1779" s="1"/>
      <c r="AD1779" s="1"/>
      <c r="AE1779" s="1"/>
      <c r="AF1779" s="1"/>
      <c r="AG1779" s="1"/>
      <c r="AH1779" s="1"/>
    </row>
    <row r="1780" spans="1:34" x14ac:dyDescent="0.25">
      <c r="A1780" s="3" t="s">
        <v>7932</v>
      </c>
      <c r="B1780" s="83" t="s">
        <v>3929</v>
      </c>
      <c r="C1780" s="81" t="s">
        <v>420</v>
      </c>
      <c r="D1780" s="14" t="s">
        <v>421</v>
      </c>
      <c r="E1780" s="14" t="str">
        <f t="shared" si="27"/>
        <v>028021</v>
      </c>
      <c r="F1780" s="5" t="s">
        <v>489</v>
      </c>
      <c r="G1780" s="3" t="s">
        <v>940</v>
      </c>
      <c r="H1780" s="3" t="s">
        <v>7</v>
      </c>
      <c r="I1780" s="3" t="str">
        <f>IFERROR(VLOOKUP(E1780,[2]Sheet1!$C:$D,2,0),"TIPO III - Não classificada")</f>
        <v>TIPO III - Não classificada</v>
      </c>
      <c r="J1780" s="5" t="s">
        <v>5</v>
      </c>
      <c r="K1780" s="86"/>
      <c r="L1780" s="117" t="str">
        <f>IF(SUMIFS('MUSD26-30'!B:B,'MUSD26-30'!A:A,ListaUsinas!E1780)=0,"",SUMIFS('MUSD26-30'!B:B,'MUSD26-30'!A:A,ListaUsinas!E1780))</f>
        <v/>
      </c>
      <c r="M1780" s="117" t="str">
        <f>IF(SUMIFS(MUSD!C:C,MUSD!A:A,ListaUsinas!E1780)=0,"",SUMIFS(MUSD!C:C,MUSD!A:A,ListaUsinas!E1780))</f>
        <v/>
      </c>
      <c r="N1780" s="81" t="s">
        <v>422</v>
      </c>
      <c r="O1780" s="50"/>
      <c r="P1780" s="79"/>
      <c r="Q1780" s="79"/>
      <c r="R1780" s="79"/>
      <c r="S1780" s="79"/>
      <c r="T1780" s="79"/>
      <c r="U1780" s="79"/>
      <c r="V1780" s="79"/>
      <c r="W1780" s="78"/>
      <c r="Y1780" s="1"/>
      <c r="Z1780" s="1"/>
      <c r="AA1780" s="1"/>
      <c r="AB1780" s="1"/>
      <c r="AC1780" s="1"/>
      <c r="AD1780" s="1"/>
      <c r="AE1780" s="1"/>
      <c r="AF1780" s="1"/>
      <c r="AG1780" s="1"/>
      <c r="AH1780" s="1"/>
    </row>
    <row r="1781" spans="1:34" ht="30" x14ac:dyDescent="0.25">
      <c r="A1781" s="3" t="s">
        <v>7932</v>
      </c>
      <c r="B1781" s="83" t="s">
        <v>3929</v>
      </c>
      <c r="C1781" s="15" t="s">
        <v>423</v>
      </c>
      <c r="D1781" s="5" t="s">
        <v>424</v>
      </c>
      <c r="E1781" s="14" t="str">
        <f t="shared" si="27"/>
        <v>028666</v>
      </c>
      <c r="F1781" s="5" t="s">
        <v>489</v>
      </c>
      <c r="G1781" s="3" t="s">
        <v>940</v>
      </c>
      <c r="H1781" s="3" t="s">
        <v>7</v>
      </c>
      <c r="I1781" s="3" t="str">
        <f>IFERROR(VLOOKUP(E1781,[2]Sheet1!$C:$D,2,0),"TIPO III - Não classificada")</f>
        <v>TIPO III - Não classificada</v>
      </c>
      <c r="J1781" s="5" t="s">
        <v>5</v>
      </c>
      <c r="K1781" s="86"/>
      <c r="L1781" s="117" t="str">
        <f>IF(SUMIFS('MUSD26-30'!B:B,'MUSD26-30'!A:A,ListaUsinas!E1781)=0,"",SUMIFS('MUSD26-30'!B:B,'MUSD26-30'!A:A,ListaUsinas!E1781))</f>
        <v/>
      </c>
      <c r="M1781" s="117" t="str">
        <f>IF(SUMIFS(MUSD!C:C,MUSD!A:A,ListaUsinas!E1781)=0,"",SUMIFS(MUSD!C:C,MUSD!A:A,ListaUsinas!E1781))</f>
        <v/>
      </c>
      <c r="N1781" s="81" t="s">
        <v>425</v>
      </c>
      <c r="O1781" s="50"/>
      <c r="P1781" s="79"/>
      <c r="Q1781" s="79"/>
      <c r="R1781" s="79"/>
      <c r="S1781" s="79"/>
      <c r="T1781" s="79"/>
      <c r="U1781" s="79"/>
      <c r="V1781" s="79"/>
      <c r="W1781" s="78"/>
      <c r="Y1781" s="1"/>
      <c r="Z1781" s="1"/>
      <c r="AA1781" s="1"/>
      <c r="AB1781" s="1"/>
      <c r="AC1781" s="1"/>
      <c r="AD1781" s="1"/>
      <c r="AE1781" s="1"/>
      <c r="AF1781" s="1"/>
      <c r="AG1781" s="1"/>
      <c r="AH1781" s="1"/>
    </row>
    <row r="1782" spans="1:34" ht="30" x14ac:dyDescent="0.25">
      <c r="A1782" s="3" t="s">
        <v>7932</v>
      </c>
      <c r="B1782" s="83" t="s">
        <v>3929</v>
      </c>
      <c r="C1782" s="81" t="s">
        <v>426</v>
      </c>
      <c r="D1782" s="14" t="s">
        <v>427</v>
      </c>
      <c r="E1782" s="14" t="str">
        <f t="shared" si="27"/>
        <v>027505</v>
      </c>
      <c r="F1782" s="5" t="s">
        <v>489</v>
      </c>
      <c r="G1782" s="3" t="s">
        <v>940</v>
      </c>
      <c r="H1782" s="3" t="s">
        <v>7</v>
      </c>
      <c r="I1782" s="3" t="str">
        <f>IFERROR(VLOOKUP(E1782,[2]Sheet1!$C:$D,2,0),"TIPO III - Não classificada")</f>
        <v>TIPO III</v>
      </c>
      <c r="J1782" s="5" t="s">
        <v>5</v>
      </c>
      <c r="K1782" s="86"/>
      <c r="L1782" s="117" t="str">
        <f>IF(SUMIFS('MUSD26-30'!B:B,'MUSD26-30'!A:A,ListaUsinas!E1782)=0,"",SUMIFS('MUSD26-30'!B:B,'MUSD26-30'!A:A,ListaUsinas!E1782))</f>
        <v/>
      </c>
      <c r="M1782" s="117" t="str">
        <f>IF(SUMIFS(MUSD!C:C,MUSD!A:A,ListaUsinas!E1782)=0,"",SUMIFS(MUSD!C:C,MUSD!A:A,ListaUsinas!E1782))</f>
        <v/>
      </c>
      <c r="N1782" s="81" t="s">
        <v>428</v>
      </c>
      <c r="O1782" s="50"/>
      <c r="P1782" s="79"/>
      <c r="Q1782" s="79"/>
      <c r="R1782" s="79"/>
      <c r="S1782" s="79"/>
      <c r="T1782" s="79"/>
      <c r="U1782" s="79"/>
      <c r="V1782" s="79"/>
      <c r="W1782" s="78"/>
      <c r="Y1782" s="1"/>
      <c r="Z1782" s="1"/>
      <c r="AA1782" s="1"/>
      <c r="AB1782" s="1"/>
      <c r="AC1782" s="1"/>
      <c r="AD1782" s="1"/>
      <c r="AE1782" s="1"/>
      <c r="AF1782" s="1"/>
      <c r="AG1782" s="1"/>
      <c r="AH1782" s="1"/>
    </row>
    <row r="1783" spans="1:34" x14ac:dyDescent="0.25">
      <c r="A1783" s="3" t="s">
        <v>7932</v>
      </c>
      <c r="B1783" s="83" t="s">
        <v>3929</v>
      </c>
      <c r="C1783" s="81" t="s">
        <v>429</v>
      </c>
      <c r="D1783" s="14" t="s">
        <v>430</v>
      </c>
      <c r="E1783" s="14" t="str">
        <f t="shared" si="27"/>
        <v>028668</v>
      </c>
      <c r="F1783" s="5" t="s">
        <v>489</v>
      </c>
      <c r="G1783" s="3" t="s">
        <v>940</v>
      </c>
      <c r="H1783" s="3" t="s">
        <v>7</v>
      </c>
      <c r="I1783" s="3" t="str">
        <f>IFERROR(VLOOKUP(E1783,[2]Sheet1!$C:$D,2,0),"TIPO III - Não classificada")</f>
        <v>TIPO III - Não classificada</v>
      </c>
      <c r="J1783" s="5" t="s">
        <v>5</v>
      </c>
      <c r="K1783" s="86"/>
      <c r="L1783" s="117" t="str">
        <f>IF(SUMIFS('MUSD26-30'!B:B,'MUSD26-30'!A:A,ListaUsinas!E1783)=0,"",SUMIFS('MUSD26-30'!B:B,'MUSD26-30'!A:A,ListaUsinas!E1783))</f>
        <v/>
      </c>
      <c r="M1783" s="117" t="str">
        <f>IF(SUMIFS(MUSD!C:C,MUSD!A:A,ListaUsinas!E1783)=0,"",SUMIFS(MUSD!C:C,MUSD!A:A,ListaUsinas!E1783))</f>
        <v/>
      </c>
      <c r="N1783" s="81" t="s">
        <v>431</v>
      </c>
      <c r="O1783" s="50"/>
      <c r="P1783" s="79"/>
      <c r="Q1783" s="79"/>
      <c r="R1783" s="79"/>
      <c r="S1783" s="79"/>
      <c r="T1783" s="79"/>
      <c r="U1783" s="79"/>
      <c r="V1783" s="79"/>
      <c r="W1783" s="78"/>
      <c r="Y1783" s="1"/>
      <c r="Z1783" s="1"/>
      <c r="AA1783" s="1"/>
      <c r="AB1783" s="1"/>
      <c r="AC1783" s="1"/>
      <c r="AD1783" s="1"/>
      <c r="AE1783" s="1"/>
      <c r="AF1783" s="1"/>
      <c r="AG1783" s="1"/>
      <c r="AH1783" s="1"/>
    </row>
    <row r="1784" spans="1:34" x14ac:dyDescent="0.25">
      <c r="A1784" s="3" t="s">
        <v>7932</v>
      </c>
      <c r="B1784" s="83" t="s">
        <v>3929</v>
      </c>
      <c r="C1784" s="81" t="s">
        <v>432</v>
      </c>
      <c r="D1784" s="5" t="s">
        <v>433</v>
      </c>
      <c r="E1784" s="14" t="str">
        <f t="shared" si="27"/>
        <v>030616</v>
      </c>
      <c r="F1784" s="5" t="s">
        <v>489</v>
      </c>
      <c r="G1784" s="3" t="s">
        <v>940</v>
      </c>
      <c r="H1784" s="3" t="s">
        <v>7</v>
      </c>
      <c r="I1784" s="3" t="str">
        <f>IFERROR(VLOOKUP(E1784,[2]Sheet1!$C:$D,2,0),"TIPO III - Não classificada")</f>
        <v>TIPO III - Não classificada</v>
      </c>
      <c r="J1784" s="5" t="s">
        <v>5</v>
      </c>
      <c r="K1784" s="86"/>
      <c r="L1784" s="117" t="str">
        <f>IF(SUMIFS('MUSD26-30'!B:B,'MUSD26-30'!A:A,ListaUsinas!E1784)=0,"",SUMIFS('MUSD26-30'!B:B,'MUSD26-30'!A:A,ListaUsinas!E1784))</f>
        <v/>
      </c>
      <c r="M1784" s="117" t="str">
        <f>IF(SUMIFS(MUSD!C:C,MUSD!A:A,ListaUsinas!E1784)=0,"",SUMIFS(MUSD!C:C,MUSD!A:A,ListaUsinas!E1784))</f>
        <v/>
      </c>
      <c r="N1784" s="122" t="s">
        <v>434</v>
      </c>
      <c r="O1784" s="50"/>
      <c r="P1784" s="79"/>
      <c r="Q1784" s="79"/>
      <c r="R1784" s="79"/>
      <c r="S1784" s="79"/>
      <c r="T1784" s="79"/>
      <c r="U1784" s="79"/>
      <c r="V1784" s="79"/>
      <c r="W1784" s="78"/>
      <c r="Y1784" s="1"/>
      <c r="Z1784" s="1"/>
      <c r="AA1784" s="1"/>
      <c r="AB1784" s="1"/>
      <c r="AC1784" s="1"/>
      <c r="AD1784" s="1"/>
      <c r="AE1784" s="1"/>
      <c r="AF1784" s="1"/>
      <c r="AG1784" s="1"/>
      <c r="AH1784" s="1"/>
    </row>
    <row r="1785" spans="1:34" x14ac:dyDescent="0.25">
      <c r="A1785" s="3" t="s">
        <v>7932</v>
      </c>
      <c r="B1785" s="83" t="s">
        <v>3929</v>
      </c>
      <c r="C1785" s="81" t="s">
        <v>435</v>
      </c>
      <c r="D1785" s="5" t="s">
        <v>436</v>
      </c>
      <c r="E1785" s="14" t="str">
        <f t="shared" si="27"/>
        <v>030617</v>
      </c>
      <c r="F1785" s="5" t="s">
        <v>489</v>
      </c>
      <c r="G1785" s="3" t="s">
        <v>940</v>
      </c>
      <c r="H1785" s="3" t="s">
        <v>7</v>
      </c>
      <c r="I1785" s="3" t="str">
        <f>IFERROR(VLOOKUP(E1785,[2]Sheet1!$C:$D,2,0),"TIPO III - Não classificada")</f>
        <v>TIPO III - Não classificada</v>
      </c>
      <c r="J1785" s="5" t="s">
        <v>5</v>
      </c>
      <c r="K1785" s="86"/>
      <c r="L1785" s="117" t="str">
        <f>IF(SUMIFS('MUSD26-30'!B:B,'MUSD26-30'!A:A,ListaUsinas!E1785)=0,"",SUMIFS('MUSD26-30'!B:B,'MUSD26-30'!A:A,ListaUsinas!E1785))</f>
        <v/>
      </c>
      <c r="M1785" s="117" t="str">
        <f>IF(SUMIFS(MUSD!C:C,MUSD!A:A,ListaUsinas!E1785)=0,"",SUMIFS(MUSD!C:C,MUSD!A:A,ListaUsinas!E1785))</f>
        <v/>
      </c>
      <c r="N1785" s="122"/>
      <c r="O1785" s="50"/>
      <c r="P1785" s="79"/>
      <c r="Q1785" s="79"/>
      <c r="R1785" s="79"/>
      <c r="S1785" s="79"/>
      <c r="T1785" s="79"/>
      <c r="U1785" s="79"/>
      <c r="V1785" s="79"/>
      <c r="W1785" s="78"/>
      <c r="Y1785" s="1"/>
      <c r="Z1785" s="1"/>
      <c r="AA1785" s="1"/>
      <c r="AB1785" s="1"/>
      <c r="AC1785" s="1"/>
      <c r="AD1785" s="1"/>
      <c r="AE1785" s="1"/>
      <c r="AF1785" s="1"/>
      <c r="AG1785" s="1"/>
      <c r="AH1785" s="1"/>
    </row>
    <row r="1786" spans="1:34" x14ac:dyDescent="0.25">
      <c r="A1786" s="3" t="s">
        <v>7932</v>
      </c>
      <c r="B1786" s="83" t="s">
        <v>3929</v>
      </c>
      <c r="C1786" s="81" t="s">
        <v>437</v>
      </c>
      <c r="D1786" s="5" t="s">
        <v>438</v>
      </c>
      <c r="E1786" s="14" t="str">
        <f t="shared" si="27"/>
        <v>030618</v>
      </c>
      <c r="F1786" s="5" t="s">
        <v>489</v>
      </c>
      <c r="G1786" s="3" t="s">
        <v>940</v>
      </c>
      <c r="H1786" s="3" t="s">
        <v>7</v>
      </c>
      <c r="I1786" s="3" t="str">
        <f>IFERROR(VLOOKUP(E1786,[2]Sheet1!$C:$D,2,0),"TIPO III - Não classificada")</f>
        <v>TIPO III - Não classificada</v>
      </c>
      <c r="J1786" s="5" t="s">
        <v>5</v>
      </c>
      <c r="K1786" s="86"/>
      <c r="L1786" s="117" t="str">
        <f>IF(SUMIFS('MUSD26-30'!B:B,'MUSD26-30'!A:A,ListaUsinas!E1786)=0,"",SUMIFS('MUSD26-30'!B:B,'MUSD26-30'!A:A,ListaUsinas!E1786))</f>
        <v/>
      </c>
      <c r="M1786" s="117" t="str">
        <f>IF(SUMIFS(MUSD!C:C,MUSD!A:A,ListaUsinas!E1786)=0,"",SUMIFS(MUSD!C:C,MUSD!A:A,ListaUsinas!E1786))</f>
        <v/>
      </c>
      <c r="N1786" s="122"/>
      <c r="O1786" s="50"/>
      <c r="P1786" s="79"/>
      <c r="Q1786" s="79"/>
      <c r="R1786" s="79"/>
      <c r="S1786" s="79"/>
      <c r="T1786" s="79"/>
      <c r="U1786" s="79"/>
      <c r="V1786" s="79"/>
      <c r="W1786" s="78"/>
      <c r="Y1786" s="1"/>
      <c r="Z1786" s="1"/>
      <c r="AA1786" s="1"/>
      <c r="AB1786" s="1"/>
      <c r="AC1786" s="1"/>
      <c r="AD1786" s="1"/>
      <c r="AE1786" s="1"/>
      <c r="AF1786" s="1"/>
      <c r="AG1786" s="1"/>
      <c r="AH1786" s="1"/>
    </row>
    <row r="1787" spans="1:34" x14ac:dyDescent="0.25">
      <c r="A1787" s="3" t="s">
        <v>7932</v>
      </c>
      <c r="B1787" s="83" t="s">
        <v>3929</v>
      </c>
      <c r="C1787" s="15" t="s">
        <v>439</v>
      </c>
      <c r="D1787" s="5" t="s">
        <v>440</v>
      </c>
      <c r="E1787" s="14" t="str">
        <f t="shared" si="27"/>
        <v>029650</v>
      </c>
      <c r="F1787" s="5" t="s">
        <v>489</v>
      </c>
      <c r="G1787" s="3" t="s">
        <v>940</v>
      </c>
      <c r="H1787" s="3" t="s">
        <v>7</v>
      </c>
      <c r="I1787" s="3" t="str">
        <f>IFERROR(VLOOKUP(E1787,[2]Sheet1!$C:$D,2,0),"TIPO III - Não classificada")</f>
        <v>TIPO III - Não classificada</v>
      </c>
      <c r="J1787" s="5" t="s">
        <v>5</v>
      </c>
      <c r="K1787" s="86"/>
      <c r="L1787" s="117" t="str">
        <f>IF(SUMIFS('MUSD26-30'!B:B,'MUSD26-30'!A:A,ListaUsinas!E1787)=0,"",SUMIFS('MUSD26-30'!B:B,'MUSD26-30'!A:A,ListaUsinas!E1787))</f>
        <v/>
      </c>
      <c r="M1787" s="117" t="str">
        <f>IF(SUMIFS(MUSD!C:C,MUSD!A:A,ListaUsinas!E1787)=0,"",SUMIFS(MUSD!C:C,MUSD!A:A,ListaUsinas!E1787))</f>
        <v/>
      </c>
      <c r="N1787" s="81" t="s">
        <v>441</v>
      </c>
      <c r="O1787" s="50"/>
      <c r="P1787" s="79"/>
      <c r="Q1787" s="79"/>
      <c r="R1787" s="79"/>
      <c r="S1787" s="79"/>
      <c r="T1787" s="79"/>
      <c r="U1787" s="79"/>
      <c r="V1787" s="79"/>
      <c r="W1787" s="78"/>
      <c r="Y1787" s="1"/>
      <c r="Z1787" s="1"/>
      <c r="AA1787" s="1"/>
      <c r="AB1787" s="1"/>
      <c r="AC1787" s="1"/>
      <c r="AD1787" s="1"/>
      <c r="AE1787" s="1"/>
      <c r="AF1787" s="1"/>
      <c r="AG1787" s="1"/>
      <c r="AH1787" s="1"/>
    </row>
    <row r="1788" spans="1:34" x14ac:dyDescent="0.25">
      <c r="A1788" s="3" t="s">
        <v>7932</v>
      </c>
      <c r="B1788" s="83" t="s">
        <v>3929</v>
      </c>
      <c r="C1788" s="81" t="s">
        <v>444</v>
      </c>
      <c r="D1788" s="14" t="s">
        <v>445</v>
      </c>
      <c r="E1788" s="14" t="str">
        <f t="shared" ref="E1788:E1851" si="28">MID(D1788,11,6)</f>
        <v>030687</v>
      </c>
      <c r="F1788" s="5" t="s">
        <v>489</v>
      </c>
      <c r="G1788" s="3" t="s">
        <v>940</v>
      </c>
      <c r="H1788" s="3" t="s">
        <v>7</v>
      </c>
      <c r="I1788" s="3" t="str">
        <f>IFERROR(VLOOKUP(E1788,[2]Sheet1!$C:$D,2,0),"TIPO III - Não classificada")</f>
        <v>TIPO III - Não classificada</v>
      </c>
      <c r="J1788" s="5">
        <v>348</v>
      </c>
      <c r="K1788" s="86"/>
      <c r="L1788" s="117" t="str">
        <f>IF(SUMIFS('MUSD26-30'!B:B,'MUSD26-30'!A:A,ListaUsinas!E1788)=0,"",SUMIFS('MUSD26-30'!B:B,'MUSD26-30'!A:A,ListaUsinas!E1788))</f>
        <v/>
      </c>
      <c r="M1788" s="117" t="str">
        <f>IF(SUMIFS(MUSD!C:C,MUSD!A:A,ListaUsinas!E1788)=0,"",SUMIFS(MUSD!C:C,MUSD!A:A,ListaUsinas!E1788))</f>
        <v/>
      </c>
      <c r="N1788" s="81" t="s">
        <v>446</v>
      </c>
      <c r="O1788" s="50"/>
      <c r="P1788" s="79"/>
      <c r="Q1788" s="79"/>
      <c r="R1788" s="79"/>
      <c r="S1788" s="79"/>
      <c r="T1788" s="79"/>
      <c r="U1788" s="79"/>
      <c r="V1788" s="79"/>
      <c r="W1788" s="78"/>
      <c r="Y1788" s="1"/>
      <c r="Z1788" s="1"/>
      <c r="AA1788" s="1"/>
      <c r="AB1788" s="1"/>
      <c r="AC1788" s="1"/>
      <c r="AD1788" s="1"/>
      <c r="AE1788" s="1"/>
      <c r="AF1788" s="1"/>
      <c r="AG1788" s="1"/>
      <c r="AH1788" s="1"/>
    </row>
    <row r="1789" spans="1:34" x14ac:dyDescent="0.25">
      <c r="A1789" s="3" t="s">
        <v>7932</v>
      </c>
      <c r="B1789" s="83" t="s">
        <v>3929</v>
      </c>
      <c r="C1789" s="81" t="s">
        <v>459</v>
      </c>
      <c r="D1789" s="54" t="s">
        <v>460</v>
      </c>
      <c r="E1789" s="14" t="str">
        <f t="shared" si="28"/>
        <v>031566</v>
      </c>
      <c r="F1789" s="5" t="s">
        <v>489</v>
      </c>
      <c r="G1789" s="3" t="s">
        <v>940</v>
      </c>
      <c r="H1789" s="3" t="s">
        <v>7</v>
      </c>
      <c r="I1789" s="3" t="str">
        <f>IFERROR(VLOOKUP(E1789,[2]Sheet1!$C:$D,2,0),"TIPO III - Não classificada")</f>
        <v>TIPO III</v>
      </c>
      <c r="J1789" s="5">
        <v>4020</v>
      </c>
      <c r="K1789" s="86"/>
      <c r="L1789" s="117" t="str">
        <f>IF(SUMIFS('MUSD26-30'!B:B,'MUSD26-30'!A:A,ListaUsinas!E1789)=0,"",SUMIFS('MUSD26-30'!B:B,'MUSD26-30'!A:A,ListaUsinas!E1789))</f>
        <v/>
      </c>
      <c r="M1789" s="117" t="str">
        <f>IF(SUMIFS(MUSD!C:C,MUSD!A:A,ListaUsinas!E1789)=0,"",SUMIFS(MUSD!C:C,MUSD!A:A,ListaUsinas!E1789))</f>
        <v/>
      </c>
      <c r="N1789" s="81" t="s">
        <v>461</v>
      </c>
      <c r="O1789" s="50"/>
      <c r="P1789" s="79"/>
      <c r="Q1789" s="79"/>
      <c r="R1789" s="79"/>
      <c r="S1789" s="79"/>
      <c r="T1789" s="79"/>
      <c r="U1789" s="79"/>
      <c r="V1789" s="79"/>
      <c r="W1789" s="78"/>
      <c r="Y1789" s="1"/>
      <c r="Z1789" s="1"/>
      <c r="AA1789" s="1"/>
      <c r="AB1789" s="1"/>
      <c r="AC1789" s="1"/>
      <c r="AD1789" s="1"/>
      <c r="AE1789" s="1"/>
      <c r="AF1789" s="1"/>
      <c r="AG1789" s="1"/>
      <c r="AH1789" s="1"/>
    </row>
    <row r="1790" spans="1:34" x14ac:dyDescent="0.25">
      <c r="A1790" s="3" t="s">
        <v>7932</v>
      </c>
      <c r="B1790" s="83" t="s">
        <v>3929</v>
      </c>
      <c r="C1790" s="81" t="s">
        <v>478</v>
      </c>
      <c r="D1790" s="14" t="s">
        <v>479</v>
      </c>
      <c r="E1790" s="14" t="str">
        <f t="shared" si="28"/>
        <v>031693</v>
      </c>
      <c r="F1790" s="5" t="s">
        <v>489</v>
      </c>
      <c r="G1790" s="3" t="s">
        <v>940</v>
      </c>
      <c r="H1790" s="3" t="s">
        <v>7</v>
      </c>
      <c r="I1790" s="3" t="str">
        <f>IFERROR(VLOOKUP(E1790,[2]Sheet1!$C:$D,2,0),"TIPO III - Não classificada")</f>
        <v>TIPO III</v>
      </c>
      <c r="J1790" s="5">
        <v>4020</v>
      </c>
      <c r="K1790" s="86"/>
      <c r="L1790" s="117" t="str">
        <f>IF(SUMIFS('MUSD26-30'!B:B,'MUSD26-30'!A:A,ListaUsinas!E1790)=0,"",SUMIFS('MUSD26-30'!B:B,'MUSD26-30'!A:A,ListaUsinas!E1790))</f>
        <v/>
      </c>
      <c r="M1790" s="117" t="str">
        <f>IF(SUMIFS(MUSD!C:C,MUSD!A:A,ListaUsinas!E1790)=0,"",SUMIFS(MUSD!C:C,MUSD!A:A,ListaUsinas!E1790))</f>
        <v/>
      </c>
      <c r="N1790" s="81" t="s">
        <v>480</v>
      </c>
      <c r="O1790" s="50"/>
      <c r="P1790" s="79"/>
      <c r="Q1790" s="79"/>
      <c r="R1790" s="79"/>
      <c r="S1790" s="79"/>
      <c r="T1790" s="79"/>
      <c r="U1790" s="79"/>
      <c r="V1790" s="79"/>
      <c r="W1790" s="78"/>
      <c r="Y1790" s="1"/>
      <c r="Z1790" s="1"/>
      <c r="AA1790" s="1"/>
      <c r="AB1790" s="1"/>
      <c r="AC1790" s="1"/>
      <c r="AD1790" s="1"/>
      <c r="AE1790" s="1"/>
      <c r="AF1790" s="1"/>
      <c r="AG1790" s="1"/>
      <c r="AH1790" s="1"/>
    </row>
    <row r="1791" spans="1:34" x14ac:dyDescent="0.25">
      <c r="A1791" s="3" t="s">
        <v>7932</v>
      </c>
      <c r="B1791" s="83" t="s">
        <v>3929</v>
      </c>
      <c r="C1791" s="81" t="s">
        <v>481</v>
      </c>
      <c r="D1791" s="14" t="s">
        <v>482</v>
      </c>
      <c r="E1791" s="14" t="str">
        <f t="shared" si="28"/>
        <v>031249</v>
      </c>
      <c r="F1791" s="5" t="s">
        <v>489</v>
      </c>
      <c r="G1791" s="3" t="s">
        <v>940</v>
      </c>
      <c r="H1791" s="3" t="s">
        <v>7</v>
      </c>
      <c r="I1791" s="3" t="str">
        <f>IFERROR(VLOOKUP(E1791,[2]Sheet1!$C:$D,2,0),"TIPO III - Não classificada")</f>
        <v>TIPO III - Não classificada</v>
      </c>
      <c r="J1791" s="5">
        <v>9080</v>
      </c>
      <c r="K1791" s="86"/>
      <c r="L1791" s="117" t="str">
        <f>IF(SUMIFS('MUSD26-30'!B:B,'MUSD26-30'!A:A,ListaUsinas!E1791)=0,"",SUMIFS('MUSD26-30'!B:B,'MUSD26-30'!A:A,ListaUsinas!E1791))</f>
        <v/>
      </c>
      <c r="M1791" s="117" t="str">
        <f>IF(SUMIFS(MUSD!C:C,MUSD!A:A,ListaUsinas!E1791)=0,"",SUMIFS(MUSD!C:C,MUSD!A:A,ListaUsinas!E1791))</f>
        <v/>
      </c>
      <c r="N1791" s="81" t="s">
        <v>483</v>
      </c>
      <c r="O1791" s="50"/>
      <c r="P1791" s="79"/>
      <c r="Q1791" s="79"/>
      <c r="R1791" s="79"/>
      <c r="S1791" s="79"/>
      <c r="T1791" s="79"/>
      <c r="U1791" s="79"/>
      <c r="V1791" s="79"/>
      <c r="W1791" s="78"/>
      <c r="Y1791" s="1"/>
      <c r="Z1791" s="1"/>
      <c r="AA1791" s="1"/>
      <c r="AB1791" s="1"/>
      <c r="AC1791" s="1"/>
      <c r="AD1791" s="1"/>
      <c r="AE1791" s="1"/>
      <c r="AF1791" s="1"/>
      <c r="AG1791" s="1"/>
      <c r="AH1791" s="1"/>
    </row>
    <row r="1792" spans="1:34" x14ac:dyDescent="0.25">
      <c r="A1792" s="3" t="s">
        <v>8698</v>
      </c>
      <c r="B1792" s="83" t="s">
        <v>3929</v>
      </c>
      <c r="C1792" s="21" t="s">
        <v>677</v>
      </c>
      <c r="D1792" s="18" t="s">
        <v>678</v>
      </c>
      <c r="E1792" s="14" t="str">
        <f t="shared" si="28"/>
        <v>033977</v>
      </c>
      <c r="F1792" s="5" t="s">
        <v>1776</v>
      </c>
      <c r="G1792" s="3" t="s">
        <v>6656</v>
      </c>
      <c r="H1792" s="3" t="s">
        <v>7</v>
      </c>
      <c r="I1792" s="3" t="str">
        <f>IFERROR(VLOOKUP(E1792,[2]Sheet1!$C:$D,2,0),"TIPO III - Não classificada")</f>
        <v>TIPO III - Não classificada</v>
      </c>
      <c r="J1792" s="55">
        <v>2154</v>
      </c>
      <c r="K1792" s="87">
        <v>46388</v>
      </c>
      <c r="L1792" s="117" t="str">
        <f>IF(SUMIFS('MUSD26-30'!B:B,'MUSD26-30'!A:A,ListaUsinas!E1792)=0,"",SUMIFS('MUSD26-30'!B:B,'MUSD26-30'!A:A,ListaUsinas!E1792))</f>
        <v/>
      </c>
      <c r="M1792" s="117" t="str">
        <f>IF(SUMIFS(MUSD!C:C,MUSD!A:A,ListaUsinas!E1792)=0,"",SUMIFS(MUSD!C:C,MUSD!A:A,ListaUsinas!E1792))</f>
        <v/>
      </c>
      <c r="N1792" s="23" t="s">
        <v>5119</v>
      </c>
      <c r="O1792" s="50"/>
      <c r="P1792" s="79"/>
      <c r="Q1792" s="79"/>
      <c r="R1792" s="79"/>
      <c r="S1792" s="79"/>
      <c r="T1792" s="79"/>
      <c r="U1792" s="79"/>
      <c r="V1792" s="79"/>
      <c r="W1792" s="78"/>
      <c r="Y1792" s="1"/>
      <c r="Z1792" s="1"/>
      <c r="AA1792" s="1"/>
      <c r="AB1792" s="1"/>
      <c r="AC1792" s="1"/>
      <c r="AD1792" s="1"/>
      <c r="AE1792" s="1"/>
      <c r="AF1792" s="1"/>
      <c r="AG1792" s="1"/>
      <c r="AH1792" s="1"/>
    </row>
    <row r="1793" spans="1:34" x14ac:dyDescent="0.25">
      <c r="A1793" s="3" t="s">
        <v>7932</v>
      </c>
      <c r="B1793" s="83" t="s">
        <v>3929</v>
      </c>
      <c r="C1793" s="21" t="s">
        <v>685</v>
      </c>
      <c r="D1793" s="18" t="s">
        <v>686</v>
      </c>
      <c r="E1793" s="14" t="str">
        <f t="shared" si="28"/>
        <v>002200</v>
      </c>
      <c r="F1793" s="5" t="s">
        <v>1776</v>
      </c>
      <c r="G1793" s="3" t="s">
        <v>940</v>
      </c>
      <c r="H1793" s="3" t="s">
        <v>7</v>
      </c>
      <c r="I1793" s="3" t="str">
        <f>IFERROR(VLOOKUP(E1793,[2]Sheet1!$C:$D,2,0),"TIPO III - Não classificada")</f>
        <v>TIPO III</v>
      </c>
      <c r="J1793" s="55" t="s">
        <v>5</v>
      </c>
      <c r="K1793" s="86"/>
      <c r="L1793" s="117" t="str">
        <f>IF(SUMIFS('MUSD26-30'!B:B,'MUSD26-30'!A:A,ListaUsinas!E1793)=0,"",SUMIFS('MUSD26-30'!B:B,'MUSD26-30'!A:A,ListaUsinas!E1793))</f>
        <v/>
      </c>
      <c r="M1793" s="117" t="str">
        <f>IF(SUMIFS(MUSD!C:C,MUSD!A:A,ListaUsinas!E1793)=0,"",SUMIFS(MUSD!C:C,MUSD!A:A,ListaUsinas!E1793))</f>
        <v/>
      </c>
      <c r="N1793" s="23" t="s">
        <v>687</v>
      </c>
      <c r="O1793" s="50"/>
      <c r="P1793" s="79"/>
      <c r="Q1793" s="79"/>
      <c r="R1793" s="79"/>
      <c r="S1793" s="79"/>
      <c r="T1793" s="79"/>
      <c r="U1793" s="79"/>
      <c r="V1793" s="79"/>
      <c r="W1793" s="78"/>
      <c r="Y1793" s="1"/>
      <c r="Z1793" s="1"/>
      <c r="AA1793" s="1"/>
      <c r="AB1793" s="1"/>
      <c r="AC1793" s="1"/>
      <c r="AD1793" s="1"/>
      <c r="AE1793" s="1"/>
      <c r="AF1793" s="1"/>
      <c r="AG1793" s="1"/>
      <c r="AH1793" s="1"/>
    </row>
    <row r="1794" spans="1:34" ht="30" x14ac:dyDescent="0.25">
      <c r="A1794" s="3" t="s">
        <v>7932</v>
      </c>
      <c r="B1794" s="83" t="s">
        <v>3929</v>
      </c>
      <c r="C1794" s="16" t="s">
        <v>688</v>
      </c>
      <c r="D1794" s="18" t="s">
        <v>689</v>
      </c>
      <c r="E1794" s="14" t="str">
        <f t="shared" si="28"/>
        <v>001016</v>
      </c>
      <c r="F1794" s="5" t="s">
        <v>1776</v>
      </c>
      <c r="G1794" s="3" t="s">
        <v>940</v>
      </c>
      <c r="H1794" s="3" t="s">
        <v>7</v>
      </c>
      <c r="I1794" s="3" t="str">
        <f>IFERROR(VLOOKUP(E1794,[2]Sheet1!$C:$D,2,0),"TIPO III - Não classificada")</f>
        <v>TIPO III</v>
      </c>
      <c r="J1794" s="5" t="s">
        <v>5</v>
      </c>
      <c r="K1794" s="86"/>
      <c r="L1794" s="117" t="str">
        <f>IF(SUMIFS('MUSD26-30'!B:B,'MUSD26-30'!A:A,ListaUsinas!E1794)=0,"",SUMIFS('MUSD26-30'!B:B,'MUSD26-30'!A:A,ListaUsinas!E1794))</f>
        <v/>
      </c>
      <c r="M1794" s="117" t="str">
        <f>IF(SUMIFS(MUSD!C:C,MUSD!A:A,ListaUsinas!E1794)=0,"",SUMIFS(MUSD!C:C,MUSD!A:A,ListaUsinas!E1794))</f>
        <v/>
      </c>
      <c r="N1794" s="23" t="s">
        <v>690</v>
      </c>
      <c r="O1794" s="50"/>
      <c r="P1794" s="79"/>
      <c r="Q1794" s="79"/>
      <c r="R1794" s="79"/>
      <c r="S1794" s="79"/>
      <c r="T1794" s="79"/>
      <c r="U1794" s="79"/>
      <c r="V1794" s="79"/>
      <c r="W1794" s="78"/>
      <c r="Y1794" s="1"/>
      <c r="Z1794" s="1"/>
      <c r="AA1794" s="1"/>
      <c r="AB1794" s="1"/>
      <c r="AC1794" s="1"/>
      <c r="AD1794" s="1"/>
      <c r="AE1794" s="1"/>
      <c r="AF1794" s="1"/>
      <c r="AG1794" s="1"/>
      <c r="AH1794" s="1"/>
    </row>
    <row r="1795" spans="1:34" x14ac:dyDescent="0.25">
      <c r="A1795" s="3" t="s">
        <v>7932</v>
      </c>
      <c r="B1795" s="83" t="s">
        <v>3929</v>
      </c>
      <c r="C1795" s="21" t="s">
        <v>691</v>
      </c>
      <c r="D1795" s="18" t="s">
        <v>692</v>
      </c>
      <c r="E1795" s="14" t="str">
        <f t="shared" si="28"/>
        <v>028247</v>
      </c>
      <c r="F1795" s="5" t="s">
        <v>1776</v>
      </c>
      <c r="G1795" s="3" t="s">
        <v>940</v>
      </c>
      <c r="H1795" s="3" t="s">
        <v>7</v>
      </c>
      <c r="I1795" s="3" t="str">
        <f>IFERROR(VLOOKUP(E1795,[2]Sheet1!$C:$D,2,0),"TIPO III - Não classificada")</f>
        <v>TIPO III</v>
      </c>
      <c r="J1795" s="55" t="s">
        <v>5</v>
      </c>
      <c r="K1795" s="86"/>
      <c r="L1795" s="117" t="str">
        <f>IF(SUMIFS('MUSD26-30'!B:B,'MUSD26-30'!A:A,ListaUsinas!E1795)=0,"",SUMIFS('MUSD26-30'!B:B,'MUSD26-30'!A:A,ListaUsinas!E1795))</f>
        <v/>
      </c>
      <c r="M1795" s="117" t="str">
        <f>IF(SUMIFS(MUSD!C:C,MUSD!A:A,ListaUsinas!E1795)=0,"",SUMIFS(MUSD!C:C,MUSD!A:A,ListaUsinas!E1795))</f>
        <v/>
      </c>
      <c r="N1795" s="81" t="s">
        <v>693</v>
      </c>
      <c r="O1795" s="50"/>
      <c r="P1795" s="79"/>
      <c r="Q1795" s="79"/>
      <c r="R1795" s="79"/>
      <c r="S1795" s="79"/>
      <c r="T1795" s="79"/>
      <c r="U1795" s="79"/>
      <c r="V1795" s="79"/>
      <c r="W1795" s="78"/>
      <c r="Y1795" s="1"/>
      <c r="Z1795" s="1"/>
      <c r="AA1795" s="1"/>
      <c r="AB1795" s="1"/>
      <c r="AC1795" s="1"/>
      <c r="AD1795" s="1"/>
      <c r="AE1795" s="1"/>
      <c r="AF1795" s="1"/>
      <c r="AG1795" s="1"/>
      <c r="AH1795" s="1"/>
    </row>
    <row r="1796" spans="1:34" x14ac:dyDescent="0.25">
      <c r="A1796" s="3" t="s">
        <v>7932</v>
      </c>
      <c r="B1796" s="83" t="s">
        <v>3929</v>
      </c>
      <c r="C1796" s="15" t="s">
        <v>694</v>
      </c>
      <c r="D1796" s="18" t="s">
        <v>695</v>
      </c>
      <c r="E1796" s="14" t="str">
        <f t="shared" si="28"/>
        <v>027923</v>
      </c>
      <c r="F1796" s="5" t="s">
        <v>1776</v>
      </c>
      <c r="G1796" s="3" t="s">
        <v>940</v>
      </c>
      <c r="H1796" s="3" t="s">
        <v>7</v>
      </c>
      <c r="I1796" s="3" t="str">
        <f>IFERROR(VLOOKUP(E1796,[2]Sheet1!$C:$D,2,0),"TIPO III - Não classificada")</f>
        <v>TIPO III - Não classificada</v>
      </c>
      <c r="J1796" s="5" t="s">
        <v>5</v>
      </c>
      <c r="K1796" s="86"/>
      <c r="L1796" s="117" t="str">
        <f>IF(SUMIFS('MUSD26-30'!B:B,'MUSD26-30'!A:A,ListaUsinas!E1796)=0,"",SUMIFS('MUSD26-30'!B:B,'MUSD26-30'!A:A,ListaUsinas!E1796))</f>
        <v/>
      </c>
      <c r="M1796" s="117" t="str">
        <f>IF(SUMIFS(MUSD!C:C,MUSD!A:A,ListaUsinas!E1796)=0,"",SUMIFS(MUSD!C:C,MUSD!A:A,ListaUsinas!E1796))</f>
        <v/>
      </c>
      <c r="N1796" s="23" t="s">
        <v>696</v>
      </c>
      <c r="O1796" s="50"/>
      <c r="P1796" s="79"/>
      <c r="Q1796" s="79"/>
      <c r="R1796" s="79"/>
      <c r="S1796" s="79"/>
      <c r="T1796" s="79"/>
      <c r="U1796" s="79"/>
      <c r="V1796" s="79"/>
      <c r="W1796" s="78"/>
      <c r="Y1796" s="1"/>
      <c r="Z1796" s="1"/>
      <c r="AA1796" s="1"/>
      <c r="AB1796" s="1"/>
      <c r="AC1796" s="1"/>
      <c r="AD1796" s="1"/>
      <c r="AE1796" s="1"/>
      <c r="AF1796" s="1"/>
      <c r="AG1796" s="1"/>
      <c r="AH1796" s="1"/>
    </row>
    <row r="1797" spans="1:34" x14ac:dyDescent="0.25">
      <c r="A1797" s="3" t="s">
        <v>7932</v>
      </c>
      <c r="B1797" s="83" t="s">
        <v>3929</v>
      </c>
      <c r="C1797" s="15" t="s">
        <v>700</v>
      </c>
      <c r="D1797" s="5" t="s">
        <v>701</v>
      </c>
      <c r="E1797" s="14" t="str">
        <f t="shared" si="28"/>
        <v>037425</v>
      </c>
      <c r="F1797" s="5" t="s">
        <v>1776</v>
      </c>
      <c r="G1797" s="3" t="s">
        <v>940</v>
      </c>
      <c r="H1797" s="3" t="s">
        <v>7</v>
      </c>
      <c r="I1797" s="3" t="str">
        <f>IFERROR(VLOOKUP(E1797,[2]Sheet1!$C:$D,2,0),"TIPO III - Não classificada")</f>
        <v>TIPO III</v>
      </c>
      <c r="J1797" s="5">
        <v>2207</v>
      </c>
      <c r="K1797" s="86"/>
      <c r="L1797" s="117" t="str">
        <f>IF(SUMIFS('MUSD26-30'!B:B,'MUSD26-30'!A:A,ListaUsinas!E1797)=0,"",SUMIFS('MUSD26-30'!B:B,'MUSD26-30'!A:A,ListaUsinas!E1797))</f>
        <v/>
      </c>
      <c r="M1797" s="117" t="str">
        <f>IF(SUMIFS(MUSD!C:C,MUSD!A:A,ListaUsinas!E1797)=0,"",SUMIFS(MUSD!C:C,MUSD!A:A,ListaUsinas!E1797))</f>
        <v/>
      </c>
      <c r="N1797" s="23" t="s">
        <v>5123</v>
      </c>
      <c r="O1797" s="50"/>
      <c r="P1797" s="79"/>
      <c r="Q1797" s="79"/>
      <c r="R1797" s="79"/>
      <c r="S1797" s="79"/>
      <c r="T1797" s="79"/>
      <c r="U1797" s="79"/>
      <c r="V1797" s="79"/>
      <c r="W1797" s="78"/>
      <c r="Y1797" s="1"/>
      <c r="Z1797" s="1"/>
      <c r="AA1797" s="1"/>
      <c r="AB1797" s="1"/>
      <c r="AC1797" s="1"/>
      <c r="AD1797" s="1"/>
      <c r="AE1797" s="1"/>
      <c r="AF1797" s="1"/>
      <c r="AG1797" s="1"/>
      <c r="AH1797" s="1"/>
    </row>
    <row r="1798" spans="1:34" x14ac:dyDescent="0.25">
      <c r="A1798" s="3" t="s">
        <v>8698</v>
      </c>
      <c r="B1798" s="83" t="s">
        <v>3929</v>
      </c>
      <c r="C1798" s="21" t="s">
        <v>714</v>
      </c>
      <c r="D1798" s="18" t="s">
        <v>715</v>
      </c>
      <c r="E1798" s="14" t="str">
        <f t="shared" si="28"/>
        <v>034013</v>
      </c>
      <c r="F1798" s="5" t="s">
        <v>1861</v>
      </c>
      <c r="G1798" s="3" t="s">
        <v>6656</v>
      </c>
      <c r="H1798" s="3" t="s">
        <v>7</v>
      </c>
      <c r="I1798" s="3" t="str">
        <f>IFERROR(VLOOKUP(E1798,[2]Sheet1!$C:$D,2,0),"TIPO III - Não classificada")</f>
        <v>TIPO III - Não classificada</v>
      </c>
      <c r="J1798" s="55">
        <v>3415</v>
      </c>
      <c r="K1798" s="87">
        <v>44028</v>
      </c>
      <c r="L1798" s="117" t="str">
        <f>IF(SUMIFS('MUSD26-30'!B:B,'MUSD26-30'!A:A,ListaUsinas!E1798)=0,"",SUMIFS('MUSD26-30'!B:B,'MUSD26-30'!A:A,ListaUsinas!E1798))</f>
        <v/>
      </c>
      <c r="M1798" s="117" t="str">
        <f>IF(SUMIFS(MUSD!C:C,MUSD!A:A,ListaUsinas!E1798)=0,"",SUMIFS(MUSD!C:C,MUSD!A:A,ListaUsinas!E1798))</f>
        <v/>
      </c>
      <c r="N1798" s="23" t="s">
        <v>716</v>
      </c>
      <c r="O1798" s="50"/>
      <c r="P1798" s="79"/>
      <c r="Q1798" s="79"/>
      <c r="R1798" s="79"/>
      <c r="S1798" s="79"/>
      <c r="T1798" s="79"/>
      <c r="U1798" s="79"/>
      <c r="V1798" s="79"/>
      <c r="W1798" s="78"/>
      <c r="Y1798" s="1"/>
      <c r="Z1798" s="1"/>
      <c r="AA1798" s="1"/>
      <c r="AB1798" s="1"/>
      <c r="AC1798" s="1"/>
      <c r="AD1798" s="1"/>
      <c r="AE1798" s="1"/>
      <c r="AF1798" s="1"/>
      <c r="AG1798" s="1"/>
      <c r="AH1798" s="1"/>
    </row>
    <row r="1799" spans="1:34" x14ac:dyDescent="0.25">
      <c r="A1799" s="3" t="s">
        <v>7932</v>
      </c>
      <c r="B1799" s="83" t="s">
        <v>3929</v>
      </c>
      <c r="C1799" s="15" t="s">
        <v>757</v>
      </c>
      <c r="D1799" s="18" t="s">
        <v>758</v>
      </c>
      <c r="E1799" s="14" t="str">
        <f t="shared" si="28"/>
        <v>028368</v>
      </c>
      <c r="F1799" s="5" t="s">
        <v>1867</v>
      </c>
      <c r="G1799" s="3" t="s">
        <v>940</v>
      </c>
      <c r="H1799" s="3" t="s">
        <v>7</v>
      </c>
      <c r="I1799" s="3" t="str">
        <f>IFERROR(VLOOKUP(E1799,[2]Sheet1!$C:$D,2,0),"TIPO III - Não classificada")</f>
        <v>TIPO III</v>
      </c>
      <c r="J1799" s="5" t="s">
        <v>5</v>
      </c>
      <c r="K1799" s="86"/>
      <c r="L1799" s="117" t="str">
        <f>IF(SUMIFS('MUSD26-30'!B:B,'MUSD26-30'!A:A,ListaUsinas!E1799)=0,"",SUMIFS('MUSD26-30'!B:B,'MUSD26-30'!A:A,ListaUsinas!E1799))</f>
        <v/>
      </c>
      <c r="M1799" s="117" t="str">
        <f>IF(SUMIFS(MUSD!C:C,MUSD!A:A,ListaUsinas!E1799)=0,"",SUMIFS(MUSD!C:C,MUSD!A:A,ListaUsinas!E1799))</f>
        <v/>
      </c>
      <c r="N1799" s="81" t="s">
        <v>5124</v>
      </c>
      <c r="O1799" s="50"/>
      <c r="P1799" s="79"/>
      <c r="Q1799" s="79"/>
      <c r="R1799" s="79"/>
      <c r="S1799" s="79"/>
      <c r="T1799" s="79"/>
      <c r="U1799" s="79"/>
      <c r="V1799" s="79"/>
      <c r="W1799" s="78"/>
      <c r="Y1799" s="1"/>
      <c r="Z1799" s="1"/>
      <c r="AA1799" s="1"/>
      <c r="AB1799" s="1"/>
      <c r="AC1799" s="1"/>
      <c r="AD1799" s="1"/>
      <c r="AE1799" s="1"/>
      <c r="AF1799" s="1"/>
      <c r="AG1799" s="1"/>
      <c r="AH1799" s="1"/>
    </row>
    <row r="1800" spans="1:34" ht="45" x14ac:dyDescent="0.25">
      <c r="A1800" s="3" t="s">
        <v>7932</v>
      </c>
      <c r="B1800" s="83" t="s">
        <v>3929</v>
      </c>
      <c r="C1800" s="24" t="s">
        <v>840</v>
      </c>
      <c r="D1800" s="25" t="s">
        <v>841</v>
      </c>
      <c r="E1800" s="14" t="str">
        <f t="shared" si="28"/>
        <v>032860</v>
      </c>
      <c r="F1800" s="5" t="s">
        <v>3933</v>
      </c>
      <c r="G1800" s="3" t="s">
        <v>940</v>
      </c>
      <c r="H1800" s="3" t="s">
        <v>7</v>
      </c>
      <c r="I1800" s="3" t="str">
        <f>IFERROR(VLOOKUP(E1800,[2]Sheet1!$C:$D,2,0),"TIPO III - Não classificada")</f>
        <v>TIPO III</v>
      </c>
      <c r="J1800" s="5" t="s">
        <v>5</v>
      </c>
      <c r="K1800" s="86"/>
      <c r="L1800" s="117" t="str">
        <f>IF(SUMIFS('MUSD26-30'!B:B,'MUSD26-30'!A:A,ListaUsinas!E1800)=0,"",SUMIFS('MUSD26-30'!B:B,'MUSD26-30'!A:A,ListaUsinas!E1800))</f>
        <v/>
      </c>
      <c r="M1800" s="117" t="str">
        <f>IF(SUMIFS(MUSD!C:C,MUSD!A:A,ListaUsinas!E1800)=0,"",SUMIFS(MUSD!C:C,MUSD!A:A,ListaUsinas!E1800))</f>
        <v/>
      </c>
      <c r="N1800" s="81" t="s">
        <v>5125</v>
      </c>
      <c r="O1800" s="50"/>
      <c r="P1800" s="79"/>
      <c r="Q1800" s="79"/>
      <c r="R1800" s="79"/>
      <c r="S1800" s="79"/>
      <c r="T1800" s="79"/>
      <c r="U1800" s="79"/>
      <c r="V1800" s="79"/>
      <c r="W1800" s="78"/>
      <c r="Y1800" s="1"/>
      <c r="Z1800" s="1"/>
      <c r="AA1800" s="1"/>
      <c r="AB1800" s="1"/>
      <c r="AC1800" s="1"/>
      <c r="AD1800" s="1"/>
      <c r="AE1800" s="1"/>
      <c r="AF1800" s="1"/>
      <c r="AG1800" s="1"/>
      <c r="AH1800" s="1"/>
    </row>
    <row r="1801" spans="1:34" ht="45" x14ac:dyDescent="0.25">
      <c r="A1801" s="3" t="s">
        <v>7932</v>
      </c>
      <c r="B1801" s="83" t="s">
        <v>3929</v>
      </c>
      <c r="C1801" s="24" t="s">
        <v>842</v>
      </c>
      <c r="D1801" s="18" t="s">
        <v>843</v>
      </c>
      <c r="E1801" s="14" t="str">
        <f t="shared" si="28"/>
        <v>030197</v>
      </c>
      <c r="F1801" s="5" t="s">
        <v>3933</v>
      </c>
      <c r="G1801" s="3" t="s">
        <v>940</v>
      </c>
      <c r="H1801" s="3" t="s">
        <v>7</v>
      </c>
      <c r="I1801" s="3" t="str">
        <f>IFERROR(VLOOKUP(E1801,[2]Sheet1!$C:$D,2,0),"TIPO III - Não classificada")</f>
        <v>TIPO III</v>
      </c>
      <c r="J1801" s="5" t="s">
        <v>5</v>
      </c>
      <c r="K1801" s="86"/>
      <c r="L1801" s="117" t="str">
        <f>IF(SUMIFS('MUSD26-30'!B:B,'MUSD26-30'!A:A,ListaUsinas!E1801)=0,"",SUMIFS('MUSD26-30'!B:B,'MUSD26-30'!A:A,ListaUsinas!E1801))</f>
        <v/>
      </c>
      <c r="M1801" s="117" t="str">
        <f>IF(SUMIFS(MUSD!C:C,MUSD!A:A,ListaUsinas!E1801)=0,"",SUMIFS(MUSD!C:C,MUSD!A:A,ListaUsinas!E1801))</f>
        <v/>
      </c>
      <c r="N1801" s="81" t="s">
        <v>5126</v>
      </c>
      <c r="O1801" s="50"/>
      <c r="P1801" s="79"/>
      <c r="Q1801" s="79"/>
      <c r="R1801" s="79"/>
      <c r="S1801" s="79"/>
      <c r="T1801" s="79"/>
      <c r="U1801" s="79"/>
      <c r="V1801" s="79"/>
      <c r="W1801" s="78"/>
      <c r="Y1801" s="1"/>
      <c r="Z1801" s="1"/>
      <c r="AA1801" s="1"/>
      <c r="AB1801" s="1"/>
      <c r="AC1801" s="1"/>
      <c r="AD1801" s="1"/>
      <c r="AE1801" s="1"/>
      <c r="AF1801" s="1"/>
      <c r="AG1801" s="1"/>
      <c r="AH1801" s="1"/>
    </row>
    <row r="1802" spans="1:34" x14ac:dyDescent="0.25">
      <c r="A1802" s="3" t="s">
        <v>7932</v>
      </c>
      <c r="B1802" s="83" t="s">
        <v>3929</v>
      </c>
      <c r="C1802" s="27" t="s">
        <v>844</v>
      </c>
      <c r="D1802" s="84" t="s">
        <v>845</v>
      </c>
      <c r="E1802" s="14" t="str">
        <f t="shared" si="28"/>
        <v>031266</v>
      </c>
      <c r="F1802" s="5" t="s">
        <v>3933</v>
      </c>
      <c r="G1802" s="3" t="s">
        <v>940</v>
      </c>
      <c r="H1802" s="3" t="s">
        <v>7</v>
      </c>
      <c r="I1802" s="3" t="str">
        <f>IFERROR(VLOOKUP(E1802,[2]Sheet1!$C:$D,2,0),"TIPO III - Não classificada")</f>
        <v>TIPO III - Não classificada</v>
      </c>
      <c r="J1802" s="56" t="s">
        <v>5</v>
      </c>
      <c r="K1802" s="86"/>
      <c r="L1802" s="117" t="str">
        <f>IF(SUMIFS('MUSD26-30'!B:B,'MUSD26-30'!A:A,ListaUsinas!E1802)=0,"",SUMIFS('MUSD26-30'!B:B,'MUSD26-30'!A:A,ListaUsinas!E1802))</f>
        <v/>
      </c>
      <c r="M1802" s="117" t="str">
        <f>IF(SUMIFS(MUSD!C:C,MUSD!A:A,ListaUsinas!E1802)=0,"",SUMIFS(MUSD!C:C,MUSD!A:A,ListaUsinas!E1802))</f>
        <v/>
      </c>
      <c r="N1802" s="81" t="s">
        <v>5127</v>
      </c>
      <c r="O1802" s="50"/>
      <c r="P1802" s="79"/>
      <c r="Q1802" s="79"/>
      <c r="R1802" s="79"/>
      <c r="S1802" s="79"/>
      <c r="T1802" s="79"/>
      <c r="U1802" s="79"/>
      <c r="V1802" s="79"/>
      <c r="W1802" s="78"/>
      <c r="Y1802" s="1"/>
      <c r="Z1802" s="1"/>
      <c r="AA1802" s="1"/>
      <c r="AB1802" s="1"/>
      <c r="AC1802" s="1"/>
      <c r="AD1802" s="1"/>
      <c r="AE1802" s="1"/>
      <c r="AF1802" s="1"/>
      <c r="AG1802" s="1"/>
      <c r="AH1802" s="1"/>
    </row>
    <row r="1803" spans="1:34" x14ac:dyDescent="0.25">
      <c r="A1803" s="3" t="s">
        <v>7932</v>
      </c>
      <c r="B1803" s="83" t="s">
        <v>3929</v>
      </c>
      <c r="C1803" s="24" t="s">
        <v>846</v>
      </c>
      <c r="D1803" s="25" t="s">
        <v>847</v>
      </c>
      <c r="E1803" s="14" t="str">
        <f t="shared" si="28"/>
        <v>028374</v>
      </c>
      <c r="F1803" s="5" t="s">
        <v>3933</v>
      </c>
      <c r="G1803" s="3" t="s">
        <v>940</v>
      </c>
      <c r="H1803" s="3" t="s">
        <v>7</v>
      </c>
      <c r="I1803" s="3" t="str">
        <f>IFERROR(VLOOKUP(E1803,[2]Sheet1!$C:$D,2,0),"TIPO III - Não classificada")</f>
        <v>TIPO III</v>
      </c>
      <c r="J1803" s="5" t="s">
        <v>5</v>
      </c>
      <c r="K1803" s="86"/>
      <c r="L1803" s="117" t="str">
        <f>IF(SUMIFS('MUSD26-30'!B:B,'MUSD26-30'!A:A,ListaUsinas!E1803)=0,"",SUMIFS('MUSD26-30'!B:B,'MUSD26-30'!A:A,ListaUsinas!E1803))</f>
        <v/>
      </c>
      <c r="M1803" s="117" t="str">
        <f>IF(SUMIFS(MUSD!C:C,MUSD!A:A,ListaUsinas!E1803)=0,"",SUMIFS(MUSD!C:C,MUSD!A:A,ListaUsinas!E1803))</f>
        <v/>
      </c>
      <c r="N1803" s="57" t="s">
        <v>5128</v>
      </c>
      <c r="O1803" s="50"/>
      <c r="P1803" s="79"/>
      <c r="Q1803" s="79"/>
      <c r="R1803" s="79"/>
      <c r="S1803" s="79"/>
      <c r="T1803" s="79"/>
      <c r="U1803" s="79"/>
      <c r="V1803" s="79"/>
      <c r="W1803" s="78"/>
      <c r="Y1803" s="1"/>
      <c r="Z1803" s="1"/>
      <c r="AA1803" s="1"/>
      <c r="AB1803" s="1"/>
      <c r="AC1803" s="1"/>
      <c r="AD1803" s="1"/>
      <c r="AE1803" s="1"/>
      <c r="AF1803" s="1"/>
      <c r="AG1803" s="1"/>
      <c r="AH1803" s="1"/>
    </row>
    <row r="1804" spans="1:34" ht="30" x14ac:dyDescent="0.25">
      <c r="A1804" s="3" t="s">
        <v>8698</v>
      </c>
      <c r="B1804" s="83" t="s">
        <v>3929</v>
      </c>
      <c r="C1804" s="21" t="s">
        <v>928</v>
      </c>
      <c r="D1804" s="5" t="s">
        <v>929</v>
      </c>
      <c r="E1804" s="14" t="str">
        <f t="shared" si="28"/>
        <v>035148</v>
      </c>
      <c r="F1804" s="5" t="s">
        <v>1876</v>
      </c>
      <c r="G1804" s="3" t="s">
        <v>6633</v>
      </c>
      <c r="H1804" s="3" t="s">
        <v>7</v>
      </c>
      <c r="I1804" s="3" t="str">
        <f>IFERROR(VLOOKUP(E1804,[2]Sheet1!$C:$D,2,0),"TIPO III - Não classificada")</f>
        <v>TIPO III - Não classificada</v>
      </c>
      <c r="J1804" s="5" t="s">
        <v>5</v>
      </c>
      <c r="K1804" s="87">
        <v>44432</v>
      </c>
      <c r="L1804" s="117" t="str">
        <f>IF(SUMIFS('MUSD26-30'!B:B,'MUSD26-30'!A:A,ListaUsinas!E1804)=0,"",SUMIFS('MUSD26-30'!B:B,'MUSD26-30'!A:A,ListaUsinas!E1804))</f>
        <v/>
      </c>
      <c r="M1804" s="117" t="str">
        <f>IF(SUMIFS(MUSD!C:C,MUSD!A:A,ListaUsinas!E1804)=0,"",SUMIFS(MUSD!C:C,MUSD!A:A,ListaUsinas!E1804))</f>
        <v/>
      </c>
      <c r="N1804" s="17" t="s">
        <v>5953</v>
      </c>
      <c r="O1804" s="50"/>
      <c r="P1804" s="79"/>
      <c r="Q1804" s="79"/>
      <c r="R1804" s="79"/>
      <c r="S1804" s="79"/>
      <c r="T1804" s="79"/>
      <c r="U1804" s="79"/>
      <c r="V1804" s="79"/>
      <c r="W1804" s="78"/>
      <c r="Y1804" s="1"/>
      <c r="Z1804" s="1"/>
      <c r="AA1804" s="1"/>
      <c r="AB1804" s="1"/>
      <c r="AC1804" s="1"/>
      <c r="AD1804" s="1"/>
      <c r="AE1804" s="1"/>
      <c r="AF1804" s="1"/>
      <c r="AG1804" s="1"/>
      <c r="AH1804" s="1"/>
    </row>
    <row r="1805" spans="1:34" x14ac:dyDescent="0.25">
      <c r="A1805" s="3" t="s">
        <v>7932</v>
      </c>
      <c r="B1805" s="83" t="s">
        <v>3929</v>
      </c>
      <c r="C1805" s="81" t="s">
        <v>930</v>
      </c>
      <c r="D1805" s="18" t="s">
        <v>931</v>
      </c>
      <c r="E1805" s="14" t="str">
        <f t="shared" si="28"/>
        <v>027333</v>
      </c>
      <c r="F1805" s="5" t="s">
        <v>1876</v>
      </c>
      <c r="G1805" s="3" t="s">
        <v>940</v>
      </c>
      <c r="H1805" s="3" t="s">
        <v>7</v>
      </c>
      <c r="I1805" s="3" t="str">
        <f>IFERROR(VLOOKUP(E1805,[2]Sheet1!$C:$D,2,0),"TIPO III - Não classificada")</f>
        <v>TIPO III</v>
      </c>
      <c r="J1805" s="56" t="s">
        <v>5</v>
      </c>
      <c r="K1805" s="86"/>
      <c r="L1805" s="117" t="str">
        <f>IF(SUMIFS('MUSD26-30'!B:B,'MUSD26-30'!A:A,ListaUsinas!E1805)=0,"",SUMIFS('MUSD26-30'!B:B,'MUSD26-30'!A:A,ListaUsinas!E1805))</f>
        <v/>
      </c>
      <c r="M1805" s="117" t="str">
        <f>IF(SUMIFS(MUSD!C:C,MUSD!A:A,ListaUsinas!E1805)=0,"",SUMIFS(MUSD!C:C,MUSD!A:A,ListaUsinas!E1805))</f>
        <v/>
      </c>
      <c r="N1805" s="81" t="s">
        <v>5130</v>
      </c>
      <c r="O1805" s="50"/>
      <c r="P1805" s="79"/>
      <c r="Q1805" s="79"/>
      <c r="R1805" s="79"/>
      <c r="S1805" s="79"/>
      <c r="T1805" s="79"/>
      <c r="U1805" s="79"/>
      <c r="V1805" s="79"/>
      <c r="W1805" s="78"/>
      <c r="Y1805" s="1"/>
      <c r="Z1805" s="1"/>
      <c r="AA1805" s="1"/>
      <c r="AB1805" s="1"/>
      <c r="AC1805" s="1"/>
      <c r="AD1805" s="1"/>
      <c r="AE1805" s="1"/>
      <c r="AF1805" s="1"/>
      <c r="AG1805" s="1"/>
      <c r="AH1805" s="1"/>
    </row>
    <row r="1806" spans="1:34" ht="45" x14ac:dyDescent="0.25">
      <c r="A1806" s="3" t="s">
        <v>7932</v>
      </c>
      <c r="B1806" s="83" t="s">
        <v>3929</v>
      </c>
      <c r="C1806" s="81" t="s">
        <v>932</v>
      </c>
      <c r="D1806" s="58" t="s">
        <v>933</v>
      </c>
      <c r="E1806" s="14" t="str">
        <f t="shared" si="28"/>
        <v>027912</v>
      </c>
      <c r="F1806" s="5" t="s">
        <v>1876</v>
      </c>
      <c r="G1806" s="3" t="s">
        <v>940</v>
      </c>
      <c r="H1806" s="3" t="s">
        <v>7</v>
      </c>
      <c r="I1806" s="3" t="str">
        <f>IFERROR(VLOOKUP(E1806,[2]Sheet1!$C:$D,2,0),"TIPO III - Não classificada")</f>
        <v>TIPO III - Não classificada</v>
      </c>
      <c r="J1806" s="5" t="s">
        <v>5</v>
      </c>
      <c r="K1806" s="86"/>
      <c r="L1806" s="117" t="str">
        <f>IF(SUMIFS('MUSD26-30'!B:B,'MUSD26-30'!A:A,ListaUsinas!E1806)=0,"",SUMIFS('MUSD26-30'!B:B,'MUSD26-30'!A:A,ListaUsinas!E1806))</f>
        <v/>
      </c>
      <c r="M1806" s="117" t="str">
        <f>IF(SUMIFS(MUSD!C:C,MUSD!A:A,ListaUsinas!E1806)=0,"",SUMIFS(MUSD!C:C,MUSD!A:A,ListaUsinas!E1806))</f>
        <v/>
      </c>
      <c r="N1806" s="81" t="s">
        <v>5131</v>
      </c>
      <c r="O1806" s="50"/>
      <c r="P1806" s="79"/>
      <c r="Q1806" s="79"/>
      <c r="R1806" s="79"/>
      <c r="S1806" s="79"/>
      <c r="T1806" s="79"/>
      <c r="U1806" s="79"/>
      <c r="V1806" s="79"/>
      <c r="W1806" s="78"/>
      <c r="Y1806" s="1"/>
      <c r="Z1806" s="1"/>
      <c r="AA1806" s="1"/>
      <c r="AB1806" s="1"/>
      <c r="AC1806" s="1"/>
      <c r="AD1806" s="1"/>
      <c r="AE1806" s="1"/>
      <c r="AF1806" s="1"/>
      <c r="AG1806" s="1"/>
      <c r="AH1806" s="1"/>
    </row>
    <row r="1807" spans="1:34" ht="30" x14ac:dyDescent="0.25">
      <c r="A1807" s="3" t="s">
        <v>7932</v>
      </c>
      <c r="B1807" s="83" t="s">
        <v>3929</v>
      </c>
      <c r="C1807" s="81" t="s">
        <v>934</v>
      </c>
      <c r="D1807" s="5" t="s">
        <v>935</v>
      </c>
      <c r="E1807" s="14" t="str">
        <f t="shared" si="28"/>
        <v>027751</v>
      </c>
      <c r="F1807" s="5" t="s">
        <v>1876</v>
      </c>
      <c r="G1807" s="3" t="s">
        <v>940</v>
      </c>
      <c r="H1807" s="3" t="s">
        <v>7</v>
      </c>
      <c r="I1807" s="3" t="str">
        <f>IFERROR(VLOOKUP(E1807,[2]Sheet1!$C:$D,2,0),"TIPO III - Não classificada")</f>
        <v>TIPO III - Não classificada</v>
      </c>
      <c r="J1807" s="5" t="s">
        <v>5</v>
      </c>
      <c r="K1807" s="86"/>
      <c r="L1807" s="117" t="str">
        <f>IF(SUMIFS('MUSD26-30'!B:B,'MUSD26-30'!A:A,ListaUsinas!E1807)=0,"",SUMIFS('MUSD26-30'!B:B,'MUSD26-30'!A:A,ListaUsinas!E1807))</f>
        <v/>
      </c>
      <c r="M1807" s="117" t="str">
        <f>IF(SUMIFS(MUSD!C:C,MUSD!A:A,ListaUsinas!E1807)=0,"",SUMIFS(MUSD!C:C,MUSD!A:A,ListaUsinas!E1807))</f>
        <v/>
      </c>
      <c r="N1807" s="81" t="s">
        <v>5132</v>
      </c>
      <c r="O1807" s="50"/>
      <c r="P1807" s="79"/>
      <c r="Q1807" s="79"/>
      <c r="R1807" s="79"/>
      <c r="S1807" s="79"/>
      <c r="T1807" s="79"/>
      <c r="U1807" s="79"/>
      <c r="V1807" s="79"/>
      <c r="W1807" s="78"/>
      <c r="Y1807" s="1"/>
      <c r="Z1807" s="1"/>
      <c r="AA1807" s="1"/>
      <c r="AB1807" s="1"/>
      <c r="AC1807" s="1"/>
      <c r="AD1807" s="1"/>
      <c r="AE1807" s="1"/>
      <c r="AF1807" s="1"/>
      <c r="AG1807" s="1"/>
      <c r="AH1807" s="1"/>
    </row>
    <row r="1808" spans="1:34" x14ac:dyDescent="0.25">
      <c r="A1808" s="3" t="s">
        <v>7932</v>
      </c>
      <c r="B1808" s="83" t="s">
        <v>3929</v>
      </c>
      <c r="C1808" s="21" t="s">
        <v>937</v>
      </c>
      <c r="D1808" s="18" t="s">
        <v>5381</v>
      </c>
      <c r="E1808" s="14" t="str">
        <f t="shared" si="28"/>
        <v>027119</v>
      </c>
      <c r="F1808" s="5" t="s">
        <v>1876</v>
      </c>
      <c r="G1808" s="3" t="s">
        <v>940</v>
      </c>
      <c r="H1808" s="3" t="s">
        <v>7</v>
      </c>
      <c r="I1808" s="3" t="str">
        <f>IFERROR(VLOOKUP(E1808,[2]Sheet1!$C:$D,2,0),"TIPO III - Não classificada")</f>
        <v>TIPO III</v>
      </c>
      <c r="J1808" s="5" t="s">
        <v>5</v>
      </c>
      <c r="K1808" s="86"/>
      <c r="L1808" s="117" t="str">
        <f>IF(SUMIFS('MUSD26-30'!B:B,'MUSD26-30'!A:A,ListaUsinas!E1808)=0,"",SUMIFS('MUSD26-30'!B:B,'MUSD26-30'!A:A,ListaUsinas!E1808))</f>
        <v/>
      </c>
      <c r="M1808" s="117" t="str">
        <f>IF(SUMIFS(MUSD!C:C,MUSD!A:A,ListaUsinas!E1808)=0,"",SUMIFS(MUSD!C:C,MUSD!A:A,ListaUsinas!E1808))</f>
        <v/>
      </c>
      <c r="N1808" s="81" t="s">
        <v>5133</v>
      </c>
      <c r="O1808" s="50"/>
      <c r="P1808" s="79"/>
      <c r="Q1808" s="79"/>
      <c r="R1808" s="79"/>
      <c r="S1808" s="79"/>
      <c r="T1808" s="79"/>
      <c r="U1808" s="79"/>
      <c r="V1808" s="79"/>
      <c r="W1808" s="78"/>
      <c r="Y1808" s="1"/>
      <c r="Z1808" s="1"/>
      <c r="AA1808" s="1"/>
      <c r="AB1808" s="1"/>
      <c r="AC1808" s="1"/>
      <c r="AD1808" s="1"/>
      <c r="AE1808" s="1"/>
      <c r="AF1808" s="1"/>
      <c r="AG1808" s="1"/>
      <c r="AH1808" s="1"/>
    </row>
    <row r="1809" spans="1:34" x14ac:dyDescent="0.25">
      <c r="A1809" s="3" t="s">
        <v>8698</v>
      </c>
      <c r="B1809" s="83" t="s">
        <v>3929</v>
      </c>
      <c r="C1809" s="15" t="s">
        <v>1055</v>
      </c>
      <c r="D1809" s="59" t="s">
        <v>1056</v>
      </c>
      <c r="E1809" s="14" t="str">
        <f t="shared" si="28"/>
        <v>028784</v>
      </c>
      <c r="F1809" s="5" t="s">
        <v>3934</v>
      </c>
      <c r="G1809" s="3" t="s">
        <v>6656</v>
      </c>
      <c r="H1809" s="3" t="s">
        <v>7</v>
      </c>
      <c r="I1809" s="3" t="str">
        <f>IFERROR(VLOOKUP(E1809,[2]Sheet1!$C:$D,2,0),"TIPO III - Não classificada")</f>
        <v>TIPO III - Não classificada</v>
      </c>
      <c r="J1809" s="5">
        <v>2980</v>
      </c>
      <c r="K1809" s="87">
        <v>46388</v>
      </c>
      <c r="L1809" s="117" t="str">
        <f>IF(SUMIFS('MUSD26-30'!B:B,'MUSD26-30'!A:A,ListaUsinas!E1809)=0,"",SUMIFS('MUSD26-30'!B:B,'MUSD26-30'!A:A,ListaUsinas!E1809))</f>
        <v/>
      </c>
      <c r="M1809" s="117" t="str">
        <f>IF(SUMIFS(MUSD!C:C,MUSD!A:A,ListaUsinas!E1809)=0,"",SUMIFS(MUSD!C:C,MUSD!A:A,ListaUsinas!E1809))</f>
        <v/>
      </c>
      <c r="N1809" s="16"/>
      <c r="O1809" s="50"/>
      <c r="P1809" s="79"/>
      <c r="Q1809" s="79"/>
      <c r="R1809" s="79"/>
      <c r="S1809" s="79"/>
      <c r="T1809" s="79"/>
      <c r="U1809" s="79"/>
      <c r="V1809" s="79"/>
      <c r="W1809" s="78"/>
      <c r="Y1809" s="1"/>
      <c r="Z1809" s="1"/>
      <c r="AA1809" s="1"/>
      <c r="AB1809" s="1"/>
      <c r="AC1809" s="1"/>
      <c r="AD1809" s="1"/>
      <c r="AE1809" s="1"/>
      <c r="AF1809" s="1"/>
      <c r="AG1809" s="1"/>
      <c r="AH1809" s="1"/>
    </row>
    <row r="1810" spans="1:34" x14ac:dyDescent="0.25">
      <c r="A1810" s="3" t="s">
        <v>8698</v>
      </c>
      <c r="B1810" s="83" t="s">
        <v>3929</v>
      </c>
      <c r="C1810" s="21" t="s">
        <v>1057</v>
      </c>
      <c r="D1810" s="60" t="s">
        <v>1058</v>
      </c>
      <c r="E1810" s="14" t="str">
        <f t="shared" si="28"/>
        <v>032002</v>
      </c>
      <c r="F1810" s="5" t="s">
        <v>3934</v>
      </c>
      <c r="G1810" s="3" t="s">
        <v>6656</v>
      </c>
      <c r="H1810" s="3" t="s">
        <v>7</v>
      </c>
      <c r="I1810" s="3" t="str">
        <f>IFERROR(VLOOKUP(E1810,[2]Sheet1!$C:$D,2,0),"TIPO III - Não classificada")</f>
        <v>TIPO III - Não classificada</v>
      </c>
      <c r="J1810" s="55">
        <v>2993</v>
      </c>
      <c r="K1810" s="87">
        <v>46388</v>
      </c>
      <c r="L1810" s="117" t="str">
        <f>IF(SUMIFS('MUSD26-30'!B:B,'MUSD26-30'!A:A,ListaUsinas!E1810)=0,"",SUMIFS('MUSD26-30'!B:B,'MUSD26-30'!A:A,ListaUsinas!E1810))</f>
        <v/>
      </c>
      <c r="M1810" s="117" t="str">
        <f>IF(SUMIFS(MUSD!C:C,MUSD!A:A,ListaUsinas!E1810)=0,"",SUMIFS(MUSD!C:C,MUSD!A:A,ListaUsinas!E1810))</f>
        <v/>
      </c>
      <c r="N1810" s="81"/>
      <c r="O1810" s="50"/>
      <c r="P1810" s="79"/>
      <c r="Q1810" s="79"/>
      <c r="R1810" s="79"/>
      <c r="S1810" s="79"/>
      <c r="T1810" s="79"/>
      <c r="U1810" s="79"/>
      <c r="V1810" s="79"/>
      <c r="W1810" s="78"/>
      <c r="Y1810" s="1"/>
      <c r="Z1810" s="1"/>
      <c r="AA1810" s="1"/>
      <c r="AB1810" s="1"/>
      <c r="AC1810" s="1"/>
      <c r="AD1810" s="1"/>
      <c r="AE1810" s="1"/>
      <c r="AF1810" s="1"/>
      <c r="AG1810" s="1"/>
      <c r="AH1810" s="1"/>
    </row>
    <row r="1811" spans="1:34" x14ac:dyDescent="0.25">
      <c r="A1811" s="3" t="s">
        <v>8698</v>
      </c>
      <c r="B1811" s="83" t="s">
        <v>3929</v>
      </c>
      <c r="C1811" s="21" t="s">
        <v>1059</v>
      </c>
      <c r="D1811" s="60" t="s">
        <v>1060</v>
      </c>
      <c r="E1811" s="14" t="str">
        <f t="shared" si="28"/>
        <v>028785</v>
      </c>
      <c r="F1811" s="5" t="s">
        <v>3934</v>
      </c>
      <c r="G1811" s="3" t="s">
        <v>6633</v>
      </c>
      <c r="H1811" s="3" t="s">
        <v>7</v>
      </c>
      <c r="I1811" s="3" t="str">
        <f>IFERROR(VLOOKUP(E1811,[2]Sheet1!$C:$D,2,0),"TIPO III - Não classificada")</f>
        <v>TIPO III - Não classificada</v>
      </c>
      <c r="J1811" s="55">
        <v>2980</v>
      </c>
      <c r="K1811" s="86"/>
      <c r="L1811" s="117" t="str">
        <f>IF(SUMIFS('MUSD26-30'!B:B,'MUSD26-30'!A:A,ListaUsinas!E1811)=0,"",SUMIFS('MUSD26-30'!B:B,'MUSD26-30'!A:A,ListaUsinas!E1811))</f>
        <v/>
      </c>
      <c r="M1811" s="117" t="str">
        <f>IF(SUMIFS(MUSD!C:C,MUSD!A:A,ListaUsinas!E1811)=0,"",SUMIFS(MUSD!C:C,MUSD!A:A,ListaUsinas!E1811))</f>
        <v/>
      </c>
      <c r="N1811" s="17" t="s">
        <v>5957</v>
      </c>
      <c r="O1811" s="50"/>
      <c r="P1811" s="79"/>
      <c r="Q1811" s="79"/>
      <c r="R1811" s="79"/>
      <c r="S1811" s="79"/>
      <c r="T1811" s="79"/>
      <c r="U1811" s="79"/>
      <c r="V1811" s="79"/>
      <c r="W1811" s="78"/>
      <c r="Y1811" s="1"/>
      <c r="Z1811" s="1"/>
      <c r="AA1811" s="1"/>
      <c r="AB1811" s="1"/>
      <c r="AC1811" s="1"/>
      <c r="AD1811" s="1"/>
      <c r="AE1811" s="1"/>
      <c r="AF1811" s="1"/>
      <c r="AG1811" s="1"/>
      <c r="AH1811" s="1"/>
    </row>
    <row r="1812" spans="1:34" x14ac:dyDescent="0.25">
      <c r="A1812" s="3" t="s">
        <v>7932</v>
      </c>
      <c r="B1812" s="83" t="s">
        <v>3929</v>
      </c>
      <c r="C1812" s="21" t="s">
        <v>1061</v>
      </c>
      <c r="D1812" s="61" t="s">
        <v>1062</v>
      </c>
      <c r="E1812" s="14" t="str">
        <f t="shared" si="28"/>
        <v>001506</v>
      </c>
      <c r="F1812" s="5" t="s">
        <v>3934</v>
      </c>
      <c r="G1812" s="3" t="s">
        <v>940</v>
      </c>
      <c r="H1812" s="3" t="s">
        <v>7</v>
      </c>
      <c r="I1812" s="3" t="str">
        <f>IFERROR(VLOOKUP(E1812,[2]Sheet1!$C:$D,2,0),"TIPO III - Não classificada")</f>
        <v>TIPO III</v>
      </c>
      <c r="J1812" s="55" t="s">
        <v>5</v>
      </c>
      <c r="K1812" s="86"/>
      <c r="L1812" s="117" t="str">
        <f>IF(SUMIFS('MUSD26-30'!B:B,'MUSD26-30'!A:A,ListaUsinas!E1812)=0,"",SUMIFS('MUSD26-30'!B:B,'MUSD26-30'!A:A,ListaUsinas!E1812))</f>
        <v/>
      </c>
      <c r="M1812" s="117" t="str">
        <f>IF(SUMIFS(MUSD!C:C,MUSD!A:A,ListaUsinas!E1812)=0,"",SUMIFS(MUSD!C:C,MUSD!A:A,ListaUsinas!E1812))</f>
        <v/>
      </c>
      <c r="N1812" s="81" t="s">
        <v>5134</v>
      </c>
      <c r="O1812" s="50"/>
      <c r="P1812" s="79"/>
      <c r="Q1812" s="79"/>
      <c r="R1812" s="79"/>
      <c r="S1812" s="79"/>
      <c r="T1812" s="79"/>
      <c r="U1812" s="79"/>
      <c r="V1812" s="79"/>
      <c r="W1812" s="78"/>
      <c r="Y1812" s="1"/>
      <c r="Z1812" s="1"/>
      <c r="AA1812" s="1"/>
      <c r="AB1812" s="1"/>
      <c r="AC1812" s="1"/>
      <c r="AD1812" s="1"/>
      <c r="AE1812" s="1"/>
      <c r="AF1812" s="1"/>
      <c r="AG1812" s="1"/>
      <c r="AH1812" s="1"/>
    </row>
    <row r="1813" spans="1:34" x14ac:dyDescent="0.25">
      <c r="A1813" s="3" t="s">
        <v>7932</v>
      </c>
      <c r="B1813" s="83" t="s">
        <v>3929</v>
      </c>
      <c r="C1813" s="21" t="s">
        <v>1063</v>
      </c>
      <c r="D1813" s="59" t="s">
        <v>1064</v>
      </c>
      <c r="E1813" s="14" t="str">
        <f t="shared" si="28"/>
        <v>029156</v>
      </c>
      <c r="F1813" s="5" t="s">
        <v>3934</v>
      </c>
      <c r="G1813" s="3" t="s">
        <v>940</v>
      </c>
      <c r="H1813" s="3" t="s">
        <v>7</v>
      </c>
      <c r="I1813" s="3" t="str">
        <f>IFERROR(VLOOKUP(E1813,[2]Sheet1!$C:$D,2,0),"TIPO III - Não classificada")</f>
        <v>TIPO III</v>
      </c>
      <c r="J1813" s="55" t="s">
        <v>5</v>
      </c>
      <c r="K1813" s="86"/>
      <c r="L1813" s="117" t="str">
        <f>IF(SUMIFS('MUSD26-30'!B:B,'MUSD26-30'!A:A,ListaUsinas!E1813)=0,"",SUMIFS('MUSD26-30'!B:B,'MUSD26-30'!A:A,ListaUsinas!E1813))</f>
        <v/>
      </c>
      <c r="M1813" s="117" t="str">
        <f>IF(SUMIFS(MUSD!C:C,MUSD!A:A,ListaUsinas!E1813)=0,"",SUMIFS(MUSD!C:C,MUSD!A:A,ListaUsinas!E1813))</f>
        <v/>
      </c>
      <c r="N1813" s="81" t="s">
        <v>1065</v>
      </c>
      <c r="O1813" s="50"/>
      <c r="P1813" s="79"/>
      <c r="Q1813" s="79"/>
      <c r="R1813" s="79"/>
      <c r="S1813" s="79"/>
      <c r="T1813" s="79"/>
      <c r="U1813" s="79"/>
      <c r="V1813" s="79"/>
      <c r="W1813" s="78"/>
      <c r="Y1813" s="1"/>
      <c r="Z1813" s="1"/>
      <c r="AA1813" s="1"/>
      <c r="AB1813" s="1"/>
      <c r="AC1813" s="1"/>
      <c r="AD1813" s="1"/>
      <c r="AE1813" s="1"/>
      <c r="AF1813" s="1"/>
      <c r="AG1813" s="1"/>
      <c r="AH1813" s="1"/>
    </row>
    <row r="1814" spans="1:34" x14ac:dyDescent="0.25">
      <c r="A1814" s="3" t="s">
        <v>7932</v>
      </c>
      <c r="B1814" s="83" t="s">
        <v>3929</v>
      </c>
      <c r="C1814" s="15" t="s">
        <v>1066</v>
      </c>
      <c r="D1814" s="59" t="s">
        <v>1067</v>
      </c>
      <c r="E1814" s="14" t="str">
        <f t="shared" si="28"/>
        <v>028193</v>
      </c>
      <c r="F1814" s="5" t="s">
        <v>3934</v>
      </c>
      <c r="G1814" s="3" t="s">
        <v>940</v>
      </c>
      <c r="H1814" s="3" t="s">
        <v>7</v>
      </c>
      <c r="I1814" s="3" t="str">
        <f>IFERROR(VLOOKUP(E1814,[2]Sheet1!$C:$D,2,0),"TIPO III - Não classificada")</f>
        <v>TIPO III</v>
      </c>
      <c r="J1814" s="55">
        <v>2977</v>
      </c>
      <c r="K1814" s="86"/>
      <c r="L1814" s="117" t="str">
        <f>IF(SUMIFS('MUSD26-30'!B:B,'MUSD26-30'!A:A,ListaUsinas!E1814)=0,"",SUMIFS('MUSD26-30'!B:B,'MUSD26-30'!A:A,ListaUsinas!E1814))</f>
        <v/>
      </c>
      <c r="M1814" s="117" t="str">
        <f>IF(SUMIFS(MUSD!C:C,MUSD!A:A,ListaUsinas!E1814)=0,"",SUMIFS(MUSD!C:C,MUSD!A:A,ListaUsinas!E1814))</f>
        <v/>
      </c>
      <c r="N1814" s="81" t="s">
        <v>6602</v>
      </c>
      <c r="O1814" s="50"/>
      <c r="P1814" s="79"/>
      <c r="Q1814" s="79"/>
      <c r="R1814" s="79"/>
      <c r="S1814" s="79"/>
      <c r="T1814" s="79"/>
      <c r="U1814" s="79"/>
      <c r="V1814" s="79"/>
      <c r="W1814" s="78"/>
      <c r="Y1814" s="1"/>
      <c r="Z1814" s="1"/>
      <c r="AA1814" s="1"/>
      <c r="AB1814" s="1"/>
      <c r="AC1814" s="1"/>
      <c r="AD1814" s="1"/>
      <c r="AE1814" s="1"/>
      <c r="AF1814" s="1"/>
      <c r="AG1814" s="1"/>
      <c r="AH1814" s="1"/>
    </row>
    <row r="1815" spans="1:34" x14ac:dyDescent="0.25">
      <c r="A1815" s="3" t="s">
        <v>7932</v>
      </c>
      <c r="B1815" s="83" t="s">
        <v>3929</v>
      </c>
      <c r="C1815" s="15" t="s">
        <v>1068</v>
      </c>
      <c r="D1815" s="59" t="s">
        <v>1069</v>
      </c>
      <c r="E1815" s="14" t="str">
        <f t="shared" si="28"/>
        <v>029302</v>
      </c>
      <c r="F1815" s="5" t="s">
        <v>3934</v>
      </c>
      <c r="G1815" s="3" t="s">
        <v>940</v>
      </c>
      <c r="H1815" s="3" t="s">
        <v>7</v>
      </c>
      <c r="I1815" s="3" t="str">
        <f>IFERROR(VLOOKUP(E1815,[2]Sheet1!$C:$D,2,0),"TIPO III - Não classificada")</f>
        <v>TIPO III - Não classificada</v>
      </c>
      <c r="J1815" s="55">
        <v>2977</v>
      </c>
      <c r="K1815" s="86"/>
      <c r="L1815" s="117" t="str">
        <f>IF(SUMIFS('MUSD26-30'!B:B,'MUSD26-30'!A:A,ListaUsinas!E1815)=0,"",SUMIFS('MUSD26-30'!B:B,'MUSD26-30'!A:A,ListaUsinas!E1815))</f>
        <v/>
      </c>
      <c r="M1815" s="117" t="str">
        <f>IF(SUMIFS(MUSD!C:C,MUSD!A:A,ListaUsinas!E1815)=0,"",SUMIFS(MUSD!C:C,MUSD!A:A,ListaUsinas!E1815))</f>
        <v/>
      </c>
      <c r="N1815" s="81" t="s">
        <v>6602</v>
      </c>
      <c r="O1815" s="50"/>
      <c r="P1815" s="79"/>
      <c r="Q1815" s="79"/>
      <c r="R1815" s="79"/>
      <c r="S1815" s="79"/>
      <c r="T1815" s="79"/>
      <c r="U1815" s="79"/>
      <c r="V1815" s="79"/>
      <c r="W1815" s="78"/>
      <c r="Y1815" s="1"/>
      <c r="Z1815" s="1"/>
      <c r="AA1815" s="1"/>
      <c r="AB1815" s="1"/>
      <c r="AC1815" s="1"/>
      <c r="AD1815" s="1"/>
      <c r="AE1815" s="1"/>
      <c r="AF1815" s="1"/>
      <c r="AG1815" s="1"/>
      <c r="AH1815" s="1"/>
    </row>
    <row r="1816" spans="1:34" x14ac:dyDescent="0.25">
      <c r="A1816" s="3" t="s">
        <v>8698</v>
      </c>
      <c r="B1816" s="83" t="s">
        <v>3929</v>
      </c>
      <c r="C1816" s="15" t="s">
        <v>1123</v>
      </c>
      <c r="D1816" s="18" t="s">
        <v>1124</v>
      </c>
      <c r="E1816" s="14" t="str">
        <f t="shared" si="28"/>
        <v>029003</v>
      </c>
      <c r="F1816" s="5" t="s">
        <v>3935</v>
      </c>
      <c r="G1816" s="3" t="s">
        <v>6656</v>
      </c>
      <c r="H1816" s="3" t="s">
        <v>7</v>
      </c>
      <c r="I1816" s="3" t="str">
        <f>IFERROR(VLOOKUP(E1816,[2]Sheet1!$C:$D,2,0),"TIPO III - Não classificada")</f>
        <v>TIPO III - Não classificada</v>
      </c>
      <c r="J1816" s="5" t="s">
        <v>5</v>
      </c>
      <c r="K1816" s="87">
        <v>46388</v>
      </c>
      <c r="L1816" s="117" t="str">
        <f>IF(SUMIFS('MUSD26-30'!B:B,'MUSD26-30'!A:A,ListaUsinas!E1816)=0,"",SUMIFS('MUSD26-30'!B:B,'MUSD26-30'!A:A,ListaUsinas!E1816))</f>
        <v/>
      </c>
      <c r="M1816" s="117" t="str">
        <f>IF(SUMIFS(MUSD!C:C,MUSD!A:A,ListaUsinas!E1816)=0,"",SUMIFS(MUSD!C:C,MUSD!A:A,ListaUsinas!E1816))</f>
        <v/>
      </c>
      <c r="N1816" s="26" t="s">
        <v>1125</v>
      </c>
      <c r="O1816" s="50"/>
      <c r="P1816" s="79"/>
      <c r="Q1816" s="79"/>
      <c r="R1816" s="79"/>
      <c r="S1816" s="79"/>
      <c r="T1816" s="79"/>
      <c r="U1816" s="79"/>
      <c r="V1816" s="79"/>
      <c r="W1816" s="78"/>
      <c r="Y1816" s="1"/>
      <c r="Z1816" s="1"/>
      <c r="AA1816" s="1"/>
      <c r="AB1816" s="1"/>
      <c r="AC1816" s="1"/>
      <c r="AD1816" s="1"/>
      <c r="AE1816" s="1"/>
      <c r="AF1816" s="1"/>
      <c r="AG1816" s="1"/>
      <c r="AH1816" s="1"/>
    </row>
    <row r="1817" spans="1:34" x14ac:dyDescent="0.25">
      <c r="A1817" s="3" t="s">
        <v>8698</v>
      </c>
      <c r="B1817" s="83" t="s">
        <v>3929</v>
      </c>
      <c r="C1817" s="15" t="s">
        <v>740</v>
      </c>
      <c r="D1817" s="5" t="s">
        <v>1126</v>
      </c>
      <c r="E1817" s="14" t="str">
        <f t="shared" si="28"/>
        <v>037671</v>
      </c>
      <c r="F1817" s="5" t="s">
        <v>3935</v>
      </c>
      <c r="G1817" s="3" t="s">
        <v>6656</v>
      </c>
      <c r="H1817" s="3" t="s">
        <v>7</v>
      </c>
      <c r="I1817" s="3" t="str">
        <f>IFERROR(VLOOKUP(E1817,[2]Sheet1!$C:$D,2,0),"TIPO III - Não classificada")</f>
        <v>TIPO III - Não classificada</v>
      </c>
      <c r="J1817" s="5" t="s">
        <v>5</v>
      </c>
      <c r="K1817" s="87">
        <v>46388</v>
      </c>
      <c r="L1817" s="117" t="str">
        <f>IF(SUMIFS('MUSD26-30'!B:B,'MUSD26-30'!A:A,ListaUsinas!E1817)=0,"",SUMIFS('MUSD26-30'!B:B,'MUSD26-30'!A:A,ListaUsinas!E1817))</f>
        <v/>
      </c>
      <c r="M1817" s="117" t="str">
        <f>IF(SUMIFS(MUSD!C:C,MUSD!A:A,ListaUsinas!E1817)=0,"",SUMIFS(MUSD!C:C,MUSD!A:A,ListaUsinas!E1817))</f>
        <v/>
      </c>
      <c r="N1817" s="26" t="s">
        <v>1127</v>
      </c>
      <c r="O1817" s="50"/>
      <c r="P1817" s="79"/>
      <c r="Q1817" s="79"/>
      <c r="R1817" s="79"/>
      <c r="S1817" s="79"/>
      <c r="T1817" s="79"/>
      <c r="U1817" s="79"/>
      <c r="V1817" s="79"/>
      <c r="W1817" s="78"/>
      <c r="Y1817" s="1"/>
      <c r="Z1817" s="1"/>
      <c r="AA1817" s="1"/>
      <c r="AB1817" s="1"/>
      <c r="AC1817" s="1"/>
      <c r="AD1817" s="1"/>
      <c r="AE1817" s="1"/>
      <c r="AF1817" s="1"/>
      <c r="AG1817" s="1"/>
      <c r="AH1817" s="1"/>
    </row>
    <row r="1818" spans="1:34" x14ac:dyDescent="0.25">
      <c r="A1818" s="3" t="s">
        <v>7932</v>
      </c>
      <c r="B1818" s="83" t="s">
        <v>3929</v>
      </c>
      <c r="C1818" s="24" t="s">
        <v>1128</v>
      </c>
      <c r="D1818" s="18" t="s">
        <v>1129</v>
      </c>
      <c r="E1818" s="14" t="str">
        <f t="shared" si="28"/>
        <v>033421</v>
      </c>
      <c r="F1818" s="5" t="s">
        <v>3935</v>
      </c>
      <c r="G1818" s="3" t="s">
        <v>940</v>
      </c>
      <c r="H1818" s="3" t="s">
        <v>7</v>
      </c>
      <c r="I1818" s="3" t="str">
        <f>IFERROR(VLOOKUP(E1818,[2]Sheet1!$C:$D,2,0),"TIPO III - Não classificada")</f>
        <v>TIPO III - Não classificada</v>
      </c>
      <c r="J1818" s="5" t="s">
        <v>5</v>
      </c>
      <c r="K1818" s="86"/>
      <c r="L1818" s="117" t="str">
        <f>IF(SUMIFS('MUSD26-30'!B:B,'MUSD26-30'!A:A,ListaUsinas!E1818)=0,"",SUMIFS('MUSD26-30'!B:B,'MUSD26-30'!A:A,ListaUsinas!E1818))</f>
        <v/>
      </c>
      <c r="M1818" s="117" t="str">
        <f>IF(SUMIFS(MUSD!C:C,MUSD!A:A,ListaUsinas!E1818)=0,"",SUMIFS(MUSD!C:C,MUSD!A:A,ListaUsinas!E1818))</f>
        <v/>
      </c>
      <c r="N1818" s="62" t="s">
        <v>1130</v>
      </c>
      <c r="O1818" s="50"/>
      <c r="P1818" s="79"/>
      <c r="Q1818" s="79"/>
      <c r="R1818" s="79"/>
      <c r="S1818" s="79"/>
      <c r="T1818" s="79"/>
      <c r="U1818" s="79"/>
      <c r="V1818" s="79"/>
      <c r="W1818" s="78"/>
      <c r="Y1818" s="1"/>
      <c r="Z1818" s="1"/>
      <c r="AA1818" s="1"/>
      <c r="AB1818" s="1"/>
      <c r="AC1818" s="1"/>
      <c r="AD1818" s="1"/>
      <c r="AE1818" s="1"/>
      <c r="AF1818" s="1"/>
      <c r="AG1818" s="1"/>
      <c r="AH1818" s="1"/>
    </row>
    <row r="1819" spans="1:34" ht="30" x14ac:dyDescent="0.25">
      <c r="A1819" s="3" t="s">
        <v>7932</v>
      </c>
      <c r="B1819" s="83" t="s">
        <v>3929</v>
      </c>
      <c r="C1819" s="24" t="s">
        <v>1151</v>
      </c>
      <c r="D1819" s="63" t="s">
        <v>1152</v>
      </c>
      <c r="E1819" s="14" t="str">
        <f t="shared" si="28"/>
        <v>031528</v>
      </c>
      <c r="F1819" s="5" t="s">
        <v>1900</v>
      </c>
      <c r="G1819" s="3" t="s">
        <v>940</v>
      </c>
      <c r="H1819" s="3" t="s">
        <v>7</v>
      </c>
      <c r="I1819" s="3" t="str">
        <f>IFERROR(VLOOKUP(E1819,[2]Sheet1!$C:$D,2,0),"TIPO III - Não classificada")</f>
        <v>TIPO III - Não classificada</v>
      </c>
      <c r="J1819" s="5" t="s">
        <v>5</v>
      </c>
      <c r="K1819" s="86"/>
      <c r="L1819" s="117" t="str">
        <f>IF(SUMIFS('MUSD26-30'!B:B,'MUSD26-30'!A:A,ListaUsinas!E1819)=0,"",SUMIFS('MUSD26-30'!B:B,'MUSD26-30'!A:A,ListaUsinas!E1819))</f>
        <v/>
      </c>
      <c r="M1819" s="117" t="str">
        <f>IF(SUMIFS(MUSD!C:C,MUSD!A:A,ListaUsinas!E1819)=0,"",SUMIFS(MUSD!C:C,MUSD!A:A,ListaUsinas!E1819))</f>
        <v/>
      </c>
      <c r="N1819" s="81" t="s">
        <v>5137</v>
      </c>
      <c r="O1819" s="50"/>
      <c r="P1819" s="79"/>
      <c r="Q1819" s="79"/>
      <c r="R1819" s="79"/>
      <c r="S1819" s="79"/>
      <c r="T1819" s="79"/>
      <c r="U1819" s="79"/>
      <c r="V1819" s="79"/>
      <c r="W1819" s="78"/>
      <c r="Y1819" s="1"/>
      <c r="Z1819" s="1"/>
      <c r="AA1819" s="1"/>
      <c r="AB1819" s="1"/>
      <c r="AC1819" s="1"/>
      <c r="AD1819" s="1"/>
      <c r="AE1819" s="1"/>
      <c r="AF1819" s="1"/>
      <c r="AG1819" s="1"/>
      <c r="AH1819" s="1"/>
    </row>
    <row r="1820" spans="1:34" ht="30" x14ac:dyDescent="0.25">
      <c r="A1820" s="3" t="s">
        <v>7932</v>
      </c>
      <c r="B1820" s="83" t="s">
        <v>3929</v>
      </c>
      <c r="C1820" s="15" t="s">
        <v>1153</v>
      </c>
      <c r="D1820" s="5" t="s">
        <v>1154</v>
      </c>
      <c r="E1820" s="14" t="str">
        <f t="shared" si="28"/>
        <v>027902</v>
      </c>
      <c r="F1820" s="5" t="s">
        <v>1900</v>
      </c>
      <c r="G1820" s="3" t="s">
        <v>940</v>
      </c>
      <c r="H1820" s="3" t="s">
        <v>7</v>
      </c>
      <c r="I1820" s="3" t="str">
        <f>IFERROR(VLOOKUP(E1820,[2]Sheet1!$C:$D,2,0),"TIPO III - Não classificada")</f>
        <v>TIPO III - Não classificada</v>
      </c>
      <c r="J1820" s="5" t="s">
        <v>5</v>
      </c>
      <c r="K1820" s="86"/>
      <c r="L1820" s="117" t="str">
        <f>IF(SUMIFS('MUSD26-30'!B:B,'MUSD26-30'!A:A,ListaUsinas!E1820)=0,"",SUMIFS('MUSD26-30'!B:B,'MUSD26-30'!A:A,ListaUsinas!E1820))</f>
        <v/>
      </c>
      <c r="M1820" s="117" t="str">
        <f>IF(SUMIFS(MUSD!C:C,MUSD!A:A,ListaUsinas!E1820)=0,"",SUMIFS(MUSD!C:C,MUSD!A:A,ListaUsinas!E1820))</f>
        <v/>
      </c>
      <c r="N1820" s="81" t="s">
        <v>5138</v>
      </c>
      <c r="O1820" s="50"/>
      <c r="P1820" s="79"/>
      <c r="Q1820" s="79"/>
      <c r="R1820" s="79"/>
      <c r="S1820" s="79"/>
      <c r="T1820" s="79"/>
      <c r="U1820" s="79"/>
      <c r="V1820" s="79"/>
      <c r="W1820" s="78"/>
      <c r="Y1820" s="1"/>
      <c r="Z1820" s="1"/>
      <c r="AA1820" s="1"/>
      <c r="AB1820" s="1"/>
      <c r="AC1820" s="1"/>
      <c r="AD1820" s="1"/>
      <c r="AE1820" s="1"/>
      <c r="AF1820" s="1"/>
      <c r="AG1820" s="1"/>
      <c r="AH1820" s="1"/>
    </row>
    <row r="1821" spans="1:34" x14ac:dyDescent="0.25">
      <c r="A1821" s="3" t="s">
        <v>8698</v>
      </c>
      <c r="B1821" s="83" t="s">
        <v>3929</v>
      </c>
      <c r="C1821" s="15" t="s">
        <v>1155</v>
      </c>
      <c r="D1821" s="5" t="s">
        <v>1156</v>
      </c>
      <c r="E1821" s="14" t="str">
        <f t="shared" si="28"/>
        <v>031648</v>
      </c>
      <c r="F1821" s="5" t="s">
        <v>3936</v>
      </c>
      <c r="G1821" s="3" t="s">
        <v>6633</v>
      </c>
      <c r="H1821" s="3" t="s">
        <v>7</v>
      </c>
      <c r="I1821" s="3" t="str">
        <f>IFERROR(VLOOKUP(E1821,[2]Sheet1!$C:$D,2,0),"TIPO III - Não classificada")</f>
        <v>TIPO III - Não classificada</v>
      </c>
      <c r="J1821" s="5" t="s">
        <v>5</v>
      </c>
      <c r="K1821" s="86"/>
      <c r="L1821" s="117" t="str">
        <f>IF(SUMIFS('MUSD26-30'!B:B,'MUSD26-30'!A:A,ListaUsinas!E1821)=0,"",SUMIFS('MUSD26-30'!B:B,'MUSD26-30'!A:A,ListaUsinas!E1821))</f>
        <v/>
      </c>
      <c r="M1821" s="117" t="str">
        <f>IF(SUMIFS(MUSD!C:C,MUSD!A:A,ListaUsinas!E1821)=0,"",SUMIFS(MUSD!C:C,MUSD!A:A,ListaUsinas!E1821))</f>
        <v/>
      </c>
      <c r="N1821" s="17" t="s">
        <v>5957</v>
      </c>
      <c r="O1821" s="50"/>
      <c r="P1821" s="79"/>
      <c r="Q1821" s="79"/>
      <c r="R1821" s="79"/>
      <c r="S1821" s="79"/>
      <c r="T1821" s="79"/>
      <c r="U1821" s="79"/>
      <c r="V1821" s="79"/>
      <c r="W1821" s="78"/>
      <c r="Y1821" s="1"/>
      <c r="Z1821" s="1"/>
      <c r="AA1821" s="1"/>
      <c r="AB1821" s="1"/>
      <c r="AC1821" s="1"/>
      <c r="AD1821" s="1"/>
      <c r="AE1821" s="1"/>
      <c r="AF1821" s="1"/>
      <c r="AG1821" s="1"/>
      <c r="AH1821" s="1"/>
    </row>
    <row r="1822" spans="1:34" x14ac:dyDescent="0.25">
      <c r="A1822" s="3" t="s">
        <v>7932</v>
      </c>
      <c r="B1822" s="83" t="s">
        <v>3929</v>
      </c>
      <c r="C1822" s="15" t="s">
        <v>1157</v>
      </c>
      <c r="D1822" s="64" t="s">
        <v>1158</v>
      </c>
      <c r="E1822" s="14" t="str">
        <f t="shared" si="28"/>
        <v>002277</v>
      </c>
      <c r="F1822" s="5" t="s">
        <v>3936</v>
      </c>
      <c r="G1822" s="3" t="s">
        <v>940</v>
      </c>
      <c r="H1822" s="3" t="s">
        <v>7</v>
      </c>
      <c r="I1822" s="3" t="str">
        <f>IFERROR(VLOOKUP(E1822,[2]Sheet1!$C:$D,2,0),"TIPO III - Não classificada")</f>
        <v>TIPO III - Não classificada</v>
      </c>
      <c r="J1822" s="5" t="s">
        <v>5</v>
      </c>
      <c r="K1822" s="86"/>
      <c r="L1822" s="117" t="str">
        <f>IF(SUMIFS('MUSD26-30'!B:B,'MUSD26-30'!A:A,ListaUsinas!E1822)=0,"",SUMIFS('MUSD26-30'!B:B,'MUSD26-30'!A:A,ListaUsinas!E1822))</f>
        <v/>
      </c>
      <c r="M1822" s="117" t="str">
        <f>IF(SUMIFS(MUSD!C:C,MUSD!A:A,ListaUsinas!E1822)=0,"",SUMIFS(MUSD!C:C,MUSD!A:A,ListaUsinas!E1822))</f>
        <v/>
      </c>
      <c r="N1822" s="81" t="s">
        <v>1159</v>
      </c>
      <c r="O1822" s="50"/>
      <c r="P1822" s="79"/>
      <c r="Q1822" s="79"/>
      <c r="R1822" s="79"/>
      <c r="S1822" s="79"/>
      <c r="T1822" s="79"/>
      <c r="U1822" s="79"/>
      <c r="V1822" s="79"/>
      <c r="W1822" s="78"/>
      <c r="Y1822" s="1"/>
      <c r="Z1822" s="1"/>
      <c r="AA1822" s="1"/>
      <c r="AB1822" s="1"/>
      <c r="AC1822" s="1"/>
      <c r="AD1822" s="1"/>
      <c r="AE1822" s="1"/>
      <c r="AF1822" s="1"/>
      <c r="AG1822" s="1"/>
      <c r="AH1822" s="1"/>
    </row>
    <row r="1823" spans="1:34" x14ac:dyDescent="0.25">
      <c r="A1823" s="3" t="s">
        <v>7932</v>
      </c>
      <c r="B1823" s="83" t="s">
        <v>3929</v>
      </c>
      <c r="C1823" s="15" t="s">
        <v>1160</v>
      </c>
      <c r="D1823" s="64" t="s">
        <v>1161</v>
      </c>
      <c r="E1823" s="14" t="str">
        <f t="shared" si="28"/>
        <v>027125</v>
      </c>
      <c r="F1823" s="5" t="s">
        <v>3936</v>
      </c>
      <c r="G1823" s="3" t="s">
        <v>940</v>
      </c>
      <c r="H1823" s="3" t="s">
        <v>7</v>
      </c>
      <c r="I1823" s="3" t="str">
        <f>IFERROR(VLOOKUP(E1823,[2]Sheet1!$C:$D,2,0),"TIPO III - Não classificada")</f>
        <v>TIPO III - Não classificada</v>
      </c>
      <c r="J1823" s="5" t="s">
        <v>5</v>
      </c>
      <c r="K1823" s="86"/>
      <c r="L1823" s="117" t="str">
        <f>IF(SUMIFS('MUSD26-30'!B:B,'MUSD26-30'!A:A,ListaUsinas!E1823)=0,"",SUMIFS('MUSD26-30'!B:B,'MUSD26-30'!A:A,ListaUsinas!E1823))</f>
        <v/>
      </c>
      <c r="M1823" s="117" t="str">
        <f>IF(SUMIFS(MUSD!C:C,MUSD!A:A,ListaUsinas!E1823)=0,"",SUMIFS(MUSD!C:C,MUSD!A:A,ListaUsinas!E1823))</f>
        <v/>
      </c>
      <c r="N1823" s="81" t="s">
        <v>1159</v>
      </c>
      <c r="O1823" s="50"/>
      <c r="P1823" s="79"/>
      <c r="Q1823" s="79"/>
      <c r="R1823" s="79"/>
      <c r="S1823" s="79"/>
      <c r="T1823" s="79"/>
      <c r="U1823" s="79"/>
      <c r="V1823" s="79"/>
      <c r="W1823" s="78"/>
      <c r="Y1823" s="1"/>
      <c r="Z1823" s="1"/>
      <c r="AA1823" s="1"/>
      <c r="AB1823" s="1"/>
      <c r="AC1823" s="1"/>
      <c r="AD1823" s="1"/>
      <c r="AE1823" s="1"/>
      <c r="AF1823" s="1"/>
      <c r="AG1823" s="1"/>
      <c r="AH1823" s="1"/>
    </row>
    <row r="1824" spans="1:34" x14ac:dyDescent="0.25">
      <c r="A1824" s="3" t="s">
        <v>7932</v>
      </c>
      <c r="B1824" s="83" t="s">
        <v>3929</v>
      </c>
      <c r="C1824" s="15" t="s">
        <v>1162</v>
      </c>
      <c r="D1824" s="5" t="s">
        <v>1163</v>
      </c>
      <c r="E1824" s="14" t="str">
        <f t="shared" si="28"/>
        <v>030599</v>
      </c>
      <c r="F1824" s="5" t="s">
        <v>3936</v>
      </c>
      <c r="G1824" s="3" t="s">
        <v>940</v>
      </c>
      <c r="H1824" s="3" t="s">
        <v>7</v>
      </c>
      <c r="I1824" s="3" t="str">
        <f>IFERROR(VLOOKUP(E1824,[2]Sheet1!$C:$D,2,0),"TIPO III - Não classificada")</f>
        <v>TIPO III - Não classificada</v>
      </c>
      <c r="J1824" s="5" t="s">
        <v>5</v>
      </c>
      <c r="K1824" s="86"/>
      <c r="L1824" s="117" t="str">
        <f>IF(SUMIFS('MUSD26-30'!B:B,'MUSD26-30'!A:A,ListaUsinas!E1824)=0,"",SUMIFS('MUSD26-30'!B:B,'MUSD26-30'!A:A,ListaUsinas!E1824))</f>
        <v/>
      </c>
      <c r="M1824" s="117" t="str">
        <f>IF(SUMIFS(MUSD!C:C,MUSD!A:A,ListaUsinas!E1824)=0,"",SUMIFS(MUSD!C:C,MUSD!A:A,ListaUsinas!E1824))</f>
        <v/>
      </c>
      <c r="N1824" s="81" t="s">
        <v>1159</v>
      </c>
      <c r="O1824" s="50"/>
      <c r="P1824" s="79"/>
      <c r="Q1824" s="79"/>
      <c r="R1824" s="79"/>
      <c r="S1824" s="79"/>
      <c r="T1824" s="79"/>
      <c r="U1824" s="79"/>
      <c r="V1824" s="79"/>
      <c r="W1824" s="78"/>
      <c r="Y1824" s="1"/>
      <c r="Z1824" s="1"/>
      <c r="AA1824" s="1"/>
      <c r="AB1824" s="1"/>
      <c r="AC1824" s="1"/>
      <c r="AD1824" s="1"/>
      <c r="AE1824" s="1"/>
      <c r="AF1824" s="1"/>
      <c r="AG1824" s="1"/>
      <c r="AH1824" s="1"/>
    </row>
    <row r="1825" spans="1:34" x14ac:dyDescent="0.25">
      <c r="A1825" s="3" t="s">
        <v>7932</v>
      </c>
      <c r="B1825" s="83" t="s">
        <v>3929</v>
      </c>
      <c r="C1825" s="26" t="s">
        <v>1228</v>
      </c>
      <c r="D1825" s="5" t="s">
        <v>1229</v>
      </c>
      <c r="E1825" s="14" t="str">
        <f t="shared" si="28"/>
        <v>002104</v>
      </c>
      <c r="F1825" s="5" t="s">
        <v>3937</v>
      </c>
      <c r="G1825" s="3" t="s">
        <v>940</v>
      </c>
      <c r="H1825" s="3" t="s">
        <v>7</v>
      </c>
      <c r="I1825" s="3" t="str">
        <f>IFERROR(VLOOKUP(E1825,[2]Sheet1!$C:$D,2,0),"TIPO III - Não classificada")</f>
        <v>TIPO III - Não classificada</v>
      </c>
      <c r="J1825" s="18">
        <v>3319</v>
      </c>
      <c r="K1825" s="86"/>
      <c r="L1825" s="117" t="str">
        <f>IF(SUMIFS('MUSD26-30'!B:B,'MUSD26-30'!A:A,ListaUsinas!E1825)=0,"",SUMIFS('MUSD26-30'!B:B,'MUSD26-30'!A:A,ListaUsinas!E1825))</f>
        <v/>
      </c>
      <c r="M1825" s="117" t="str">
        <f>IF(SUMIFS(MUSD!C:C,MUSD!A:A,ListaUsinas!E1825)=0,"",SUMIFS(MUSD!C:C,MUSD!A:A,ListaUsinas!E1825))</f>
        <v/>
      </c>
      <c r="N1825" s="81"/>
      <c r="O1825" s="50"/>
      <c r="P1825" s="79"/>
      <c r="Q1825" s="79"/>
      <c r="R1825" s="79"/>
      <c r="S1825" s="79"/>
      <c r="T1825" s="79"/>
      <c r="U1825" s="79"/>
      <c r="V1825" s="79"/>
      <c r="W1825" s="78"/>
      <c r="Y1825" s="1"/>
      <c r="Z1825" s="1"/>
      <c r="AA1825" s="1"/>
      <c r="AB1825" s="1"/>
      <c r="AC1825" s="1"/>
      <c r="AD1825" s="1"/>
      <c r="AE1825" s="1"/>
      <c r="AF1825" s="1"/>
      <c r="AG1825" s="1"/>
      <c r="AH1825" s="1"/>
    </row>
    <row r="1826" spans="1:34" ht="30" x14ac:dyDescent="0.25">
      <c r="A1826" s="3" t="s">
        <v>7932</v>
      </c>
      <c r="B1826" s="83" t="s">
        <v>3929</v>
      </c>
      <c r="C1826" s="15" t="s">
        <v>1230</v>
      </c>
      <c r="D1826" s="5" t="s">
        <v>1231</v>
      </c>
      <c r="E1826" s="14" t="str">
        <f t="shared" si="28"/>
        <v>003058</v>
      </c>
      <c r="F1826" s="5" t="s">
        <v>3937</v>
      </c>
      <c r="G1826" s="3" t="s">
        <v>940</v>
      </c>
      <c r="H1826" s="3" t="s">
        <v>7</v>
      </c>
      <c r="I1826" s="3" t="str">
        <f>IFERROR(VLOOKUP(E1826,[2]Sheet1!$C:$D,2,0),"TIPO III - Não classificada")</f>
        <v>TIPO III - Não classificada</v>
      </c>
      <c r="J1826" s="5" t="s">
        <v>5</v>
      </c>
      <c r="K1826" s="86"/>
      <c r="L1826" s="117" t="str">
        <f>IF(SUMIFS('MUSD26-30'!B:B,'MUSD26-30'!A:A,ListaUsinas!E1826)=0,"",SUMIFS('MUSD26-30'!B:B,'MUSD26-30'!A:A,ListaUsinas!E1826))</f>
        <v/>
      </c>
      <c r="M1826" s="117" t="str">
        <f>IF(SUMIFS(MUSD!C:C,MUSD!A:A,ListaUsinas!E1826)=0,"",SUMIFS(MUSD!C:C,MUSD!A:A,ListaUsinas!E1826))</f>
        <v/>
      </c>
      <c r="N1826" s="81" t="s">
        <v>1232</v>
      </c>
      <c r="O1826" s="50"/>
      <c r="P1826" s="79"/>
      <c r="Q1826" s="79"/>
      <c r="R1826" s="79"/>
      <c r="S1826" s="79"/>
      <c r="T1826" s="79"/>
      <c r="U1826" s="79"/>
      <c r="V1826" s="79"/>
      <c r="W1826" s="78"/>
      <c r="Y1826" s="1"/>
      <c r="Z1826" s="1"/>
      <c r="AA1826" s="1"/>
      <c r="AB1826" s="1"/>
      <c r="AC1826" s="1"/>
      <c r="AD1826" s="1"/>
      <c r="AE1826" s="1"/>
      <c r="AF1826" s="1"/>
      <c r="AG1826" s="1"/>
      <c r="AH1826" s="1"/>
    </row>
    <row r="1827" spans="1:34" ht="45" x14ac:dyDescent="0.25">
      <c r="A1827" s="3" t="s">
        <v>7932</v>
      </c>
      <c r="B1827" s="83" t="s">
        <v>3929</v>
      </c>
      <c r="C1827" s="26" t="s">
        <v>1233</v>
      </c>
      <c r="D1827" s="5" t="s">
        <v>1234</v>
      </c>
      <c r="E1827" s="14" t="str">
        <f t="shared" si="28"/>
        <v>xxxxxx</v>
      </c>
      <c r="F1827" s="5" t="s">
        <v>3937</v>
      </c>
      <c r="G1827" s="3" t="s">
        <v>940</v>
      </c>
      <c r="H1827" s="3" t="s">
        <v>7</v>
      </c>
      <c r="I1827" s="3" t="str">
        <f>IFERROR(VLOOKUP(E1827,[2]Sheet1!$C:$D,2,0),"TIPO III - Não classificada")</f>
        <v>TIPO III - Não classificada</v>
      </c>
      <c r="J1827" s="18">
        <v>3327</v>
      </c>
      <c r="K1827" s="86"/>
      <c r="L1827" s="117" t="str">
        <f>IF(SUMIFS('MUSD26-30'!B:B,'MUSD26-30'!A:A,ListaUsinas!E1827)=0,"",SUMIFS('MUSD26-30'!B:B,'MUSD26-30'!A:A,ListaUsinas!E1827))</f>
        <v/>
      </c>
      <c r="M1827" s="117" t="str">
        <f>IF(SUMIFS(MUSD!C:C,MUSD!A:A,ListaUsinas!E1827)=0,"",SUMIFS(MUSD!C:C,MUSD!A:A,ListaUsinas!E1827))</f>
        <v/>
      </c>
      <c r="N1827" s="81" t="s">
        <v>1235</v>
      </c>
      <c r="O1827" s="50"/>
      <c r="P1827" s="79"/>
      <c r="Q1827" s="79"/>
      <c r="R1827" s="79"/>
      <c r="S1827" s="79"/>
      <c r="T1827" s="79"/>
      <c r="U1827" s="79"/>
      <c r="V1827" s="79"/>
      <c r="W1827" s="78"/>
      <c r="Y1827" s="1"/>
      <c r="Z1827" s="1"/>
      <c r="AA1827" s="1"/>
      <c r="AB1827" s="1"/>
      <c r="AC1827" s="1"/>
      <c r="AD1827" s="1"/>
      <c r="AE1827" s="1"/>
      <c r="AF1827" s="1"/>
      <c r="AG1827" s="1"/>
      <c r="AH1827" s="1"/>
    </row>
    <row r="1828" spans="1:34" x14ac:dyDescent="0.25">
      <c r="A1828" s="3" t="s">
        <v>6601</v>
      </c>
      <c r="B1828" s="83" t="s">
        <v>3929</v>
      </c>
      <c r="C1828" s="81" t="s">
        <v>1470</v>
      </c>
      <c r="D1828" s="5" t="s">
        <v>1471</v>
      </c>
      <c r="E1828" s="14" t="str">
        <f t="shared" si="28"/>
        <v>029256</v>
      </c>
      <c r="F1828" s="5" t="s">
        <v>3938</v>
      </c>
      <c r="G1828" s="3" t="s">
        <v>6656</v>
      </c>
      <c r="H1828" s="3" t="s">
        <v>7</v>
      </c>
      <c r="I1828" s="3" t="str">
        <f>IFERROR(VLOOKUP(E1828,[2]Sheet1!$C:$D,2,0),"TIPO III - Não classificada")</f>
        <v>TIPO III - Não classificada</v>
      </c>
      <c r="J1828" s="10" t="s">
        <v>5</v>
      </c>
      <c r="K1828" s="87">
        <v>45199</v>
      </c>
      <c r="L1828" s="117" t="str">
        <f>IF(SUMIFS('MUSD26-30'!B:B,'MUSD26-30'!A:A,ListaUsinas!E1828)=0,"",SUMIFS('MUSD26-30'!B:B,'MUSD26-30'!A:A,ListaUsinas!E1828))</f>
        <v/>
      </c>
      <c r="M1828" s="117" t="str">
        <f>IF(SUMIFS(MUSD!C:C,MUSD!A:A,ListaUsinas!E1828)=0,"",SUMIFS(MUSD!C:C,MUSD!A:A,ListaUsinas!E1828))</f>
        <v/>
      </c>
      <c r="N1828" s="65"/>
      <c r="O1828" s="50"/>
      <c r="P1828" s="79"/>
      <c r="Q1828" s="79"/>
      <c r="R1828" s="79"/>
      <c r="S1828" s="79"/>
      <c r="T1828" s="79"/>
      <c r="U1828" s="79"/>
      <c r="V1828" s="79"/>
      <c r="W1828" s="78"/>
      <c r="Y1828" s="1"/>
      <c r="Z1828" s="1"/>
      <c r="AA1828" s="1"/>
      <c r="AB1828" s="1"/>
      <c r="AC1828" s="1"/>
      <c r="AD1828" s="1"/>
      <c r="AE1828" s="1"/>
      <c r="AF1828" s="1"/>
      <c r="AG1828" s="1"/>
      <c r="AH1828" s="1"/>
    </row>
    <row r="1829" spans="1:34" x14ac:dyDescent="0.25">
      <c r="A1829" s="3" t="s">
        <v>6601</v>
      </c>
      <c r="B1829" s="83" t="s">
        <v>3929</v>
      </c>
      <c r="C1829" s="21" t="s">
        <v>1474</v>
      </c>
      <c r="D1829" s="5" t="s">
        <v>1475</v>
      </c>
      <c r="E1829" s="14" t="str">
        <f t="shared" si="28"/>
        <v>030255</v>
      </c>
      <c r="F1829" s="5" t="s">
        <v>3938</v>
      </c>
      <c r="G1829" s="3" t="s">
        <v>6633</v>
      </c>
      <c r="H1829" s="3" t="s">
        <v>7</v>
      </c>
      <c r="I1829" s="3" t="str">
        <f>IFERROR(VLOOKUP(E1829,[2]Sheet1!$C:$D,2,0),"TIPO III - Não classificada")</f>
        <v>TIPO III</v>
      </c>
      <c r="J1829" s="55">
        <v>4790</v>
      </c>
      <c r="K1829" s="87">
        <v>46388</v>
      </c>
      <c r="L1829" s="117" t="str">
        <f>IF(SUMIFS('MUSD26-30'!B:B,'MUSD26-30'!A:A,ListaUsinas!E1829)=0,"",SUMIFS('MUSD26-30'!B:B,'MUSD26-30'!A:A,ListaUsinas!E1829))</f>
        <v/>
      </c>
      <c r="M1829" s="117" t="str">
        <f>IF(SUMIFS(MUSD!C:C,MUSD!A:A,ListaUsinas!E1829)=0,"",SUMIFS(MUSD!C:C,MUSD!A:A,ListaUsinas!E1829))</f>
        <v/>
      </c>
      <c r="N1829" s="17" t="s">
        <v>5957</v>
      </c>
      <c r="O1829" s="50"/>
      <c r="P1829" s="79"/>
      <c r="Q1829" s="79"/>
      <c r="R1829" s="79"/>
      <c r="S1829" s="79"/>
      <c r="T1829" s="79"/>
      <c r="U1829" s="79"/>
      <c r="V1829" s="79"/>
      <c r="W1829" s="78"/>
      <c r="Y1829" s="1"/>
      <c r="Z1829" s="1"/>
      <c r="AA1829" s="1"/>
      <c r="AB1829" s="1"/>
      <c r="AC1829" s="1"/>
      <c r="AD1829" s="1"/>
      <c r="AE1829" s="1"/>
      <c r="AF1829" s="1"/>
      <c r="AG1829" s="1"/>
      <c r="AH1829" s="1"/>
    </row>
    <row r="1830" spans="1:34" x14ac:dyDescent="0.25">
      <c r="A1830" s="3" t="s">
        <v>6601</v>
      </c>
      <c r="B1830" s="83" t="s">
        <v>3929</v>
      </c>
      <c r="C1830" s="21" t="s">
        <v>1476</v>
      </c>
      <c r="D1830" s="5" t="s">
        <v>1477</v>
      </c>
      <c r="E1830" s="14" t="str">
        <f t="shared" si="28"/>
        <v>030239</v>
      </c>
      <c r="F1830" s="5" t="s">
        <v>3938</v>
      </c>
      <c r="G1830" s="3" t="s">
        <v>6633</v>
      </c>
      <c r="H1830" s="3" t="s">
        <v>7</v>
      </c>
      <c r="I1830" s="3" t="str">
        <f>IFERROR(VLOOKUP(E1830,[2]Sheet1!$C:$D,2,0),"TIPO III - Não classificada")</f>
        <v>TIPO III</v>
      </c>
      <c r="J1830" s="55">
        <v>4792</v>
      </c>
      <c r="K1830" s="87">
        <v>46388</v>
      </c>
      <c r="L1830" s="117" t="str">
        <f>IF(SUMIFS('MUSD26-30'!B:B,'MUSD26-30'!A:A,ListaUsinas!E1830)=0,"",SUMIFS('MUSD26-30'!B:B,'MUSD26-30'!A:A,ListaUsinas!E1830))</f>
        <v/>
      </c>
      <c r="M1830" s="117" t="str">
        <f>IF(SUMIFS(MUSD!C:C,MUSD!A:A,ListaUsinas!E1830)=0,"",SUMIFS(MUSD!C:C,MUSD!A:A,ListaUsinas!E1830))</f>
        <v/>
      </c>
      <c r="N1830" s="17" t="s">
        <v>5957</v>
      </c>
      <c r="O1830" s="50"/>
      <c r="P1830" s="79"/>
      <c r="Q1830" s="79"/>
      <c r="R1830" s="79"/>
      <c r="S1830" s="79"/>
      <c r="T1830" s="79"/>
      <c r="U1830" s="79"/>
      <c r="V1830" s="79"/>
      <c r="W1830" s="78"/>
      <c r="Y1830" s="1"/>
      <c r="Z1830" s="1"/>
      <c r="AA1830" s="1"/>
      <c r="AB1830" s="1"/>
      <c r="AC1830" s="1"/>
      <c r="AD1830" s="1"/>
      <c r="AE1830" s="1"/>
      <c r="AF1830" s="1"/>
      <c r="AG1830" s="1"/>
      <c r="AH1830" s="1"/>
    </row>
    <row r="1831" spans="1:34" x14ac:dyDescent="0.25">
      <c r="A1831" s="3" t="s">
        <v>6601</v>
      </c>
      <c r="B1831" s="83" t="s">
        <v>3929</v>
      </c>
      <c r="C1831" s="21" t="s">
        <v>1478</v>
      </c>
      <c r="D1831" s="5" t="s">
        <v>1479</v>
      </c>
      <c r="E1831" s="14" t="str">
        <f t="shared" si="28"/>
        <v>029043</v>
      </c>
      <c r="F1831" s="5" t="s">
        <v>3938</v>
      </c>
      <c r="G1831" s="3" t="s">
        <v>6656</v>
      </c>
      <c r="H1831" s="3" t="s">
        <v>7</v>
      </c>
      <c r="I1831" s="3" t="str">
        <f>IFERROR(VLOOKUP(E1831,[2]Sheet1!$C:$D,2,0),"TIPO III - Não classificada")</f>
        <v>TIPO III - Não classificada</v>
      </c>
      <c r="J1831" s="5">
        <v>4912</v>
      </c>
      <c r="K1831" s="87">
        <v>46388</v>
      </c>
      <c r="L1831" s="117" t="str">
        <f>IF(SUMIFS('MUSD26-30'!B:B,'MUSD26-30'!A:A,ListaUsinas!E1831)=0,"",SUMIFS('MUSD26-30'!B:B,'MUSD26-30'!A:A,ListaUsinas!E1831))</f>
        <v/>
      </c>
      <c r="M1831" s="117" t="str">
        <f>IF(SUMIFS(MUSD!C:C,MUSD!A:A,ListaUsinas!E1831)=0,"",SUMIFS(MUSD!C:C,MUSD!A:A,ListaUsinas!E1831))</f>
        <v/>
      </c>
      <c r="N1831" s="24"/>
      <c r="O1831" s="50"/>
      <c r="P1831" s="79"/>
      <c r="Q1831" s="79"/>
      <c r="R1831" s="79"/>
      <c r="S1831" s="79"/>
      <c r="T1831" s="79"/>
      <c r="U1831" s="79"/>
      <c r="V1831" s="79"/>
      <c r="W1831" s="78"/>
      <c r="Y1831" s="1"/>
      <c r="Z1831" s="1"/>
      <c r="AA1831" s="1"/>
      <c r="AB1831" s="1"/>
      <c r="AC1831" s="1"/>
      <c r="AD1831" s="1"/>
      <c r="AE1831" s="1"/>
      <c r="AF1831" s="1"/>
      <c r="AG1831" s="1"/>
      <c r="AH1831" s="1"/>
    </row>
    <row r="1832" spans="1:34" x14ac:dyDescent="0.25">
      <c r="A1832" s="3" t="s">
        <v>6601</v>
      </c>
      <c r="B1832" s="83" t="s">
        <v>3929</v>
      </c>
      <c r="C1832" s="21" t="s">
        <v>1480</v>
      </c>
      <c r="D1832" s="5" t="s">
        <v>1481</v>
      </c>
      <c r="E1832" s="14" t="str">
        <f t="shared" si="28"/>
        <v>028000</v>
      </c>
      <c r="F1832" s="5" t="s">
        <v>3938</v>
      </c>
      <c r="G1832" s="3" t="s">
        <v>6633</v>
      </c>
      <c r="H1832" s="3" t="s">
        <v>7</v>
      </c>
      <c r="I1832" s="3" t="str">
        <f>IFERROR(VLOOKUP(E1832,[2]Sheet1!$C:$D,2,0),"TIPO III - Não classificada")</f>
        <v>TIPO III</v>
      </c>
      <c r="J1832" s="5" t="s">
        <v>5</v>
      </c>
      <c r="K1832" s="87">
        <v>46388</v>
      </c>
      <c r="L1832" s="117" t="str">
        <f>IF(SUMIFS('MUSD26-30'!B:B,'MUSD26-30'!A:A,ListaUsinas!E1832)=0,"",SUMIFS('MUSD26-30'!B:B,'MUSD26-30'!A:A,ListaUsinas!E1832))</f>
        <v/>
      </c>
      <c r="M1832" s="117" t="str">
        <f>IF(SUMIFS(MUSD!C:C,MUSD!A:A,ListaUsinas!E1832)=0,"",SUMIFS(MUSD!C:C,MUSD!A:A,ListaUsinas!E1832))</f>
        <v/>
      </c>
      <c r="N1832" s="17" t="s">
        <v>5957</v>
      </c>
      <c r="O1832" s="50"/>
      <c r="P1832" s="79"/>
      <c r="Q1832" s="79"/>
      <c r="R1832" s="79"/>
      <c r="S1832" s="79"/>
      <c r="T1832" s="79"/>
      <c r="U1832" s="79"/>
      <c r="V1832" s="79"/>
      <c r="W1832" s="78"/>
      <c r="Y1832" s="1"/>
      <c r="Z1832" s="1"/>
      <c r="AA1832" s="1"/>
      <c r="AB1832" s="1"/>
      <c r="AC1832" s="1"/>
      <c r="AD1832" s="1"/>
      <c r="AE1832" s="1"/>
      <c r="AF1832" s="1"/>
      <c r="AG1832" s="1"/>
      <c r="AH1832" s="1"/>
    </row>
    <row r="1833" spans="1:34" x14ac:dyDescent="0.25">
      <c r="A1833" s="3" t="s">
        <v>6601</v>
      </c>
      <c r="B1833" s="83" t="s">
        <v>3929</v>
      </c>
      <c r="C1833" s="24" t="s">
        <v>961</v>
      </c>
      <c r="D1833" s="5" t="s">
        <v>1482</v>
      </c>
      <c r="E1833" s="14" t="str">
        <f t="shared" si="28"/>
        <v>028001</v>
      </c>
      <c r="F1833" s="5" t="s">
        <v>3938</v>
      </c>
      <c r="G1833" s="3" t="s">
        <v>6633</v>
      </c>
      <c r="H1833" s="3" t="s">
        <v>7</v>
      </c>
      <c r="I1833" s="3" t="str">
        <f>IFERROR(VLOOKUP(E1833,[2]Sheet1!$C:$D,2,0),"TIPO III - Não classificada")</f>
        <v>TIPO III</v>
      </c>
      <c r="J1833" s="5" t="s">
        <v>5</v>
      </c>
      <c r="K1833" s="87">
        <v>46388</v>
      </c>
      <c r="L1833" s="117" t="str">
        <f>IF(SUMIFS('MUSD26-30'!B:B,'MUSD26-30'!A:A,ListaUsinas!E1833)=0,"",SUMIFS('MUSD26-30'!B:B,'MUSD26-30'!A:A,ListaUsinas!E1833))</f>
        <v/>
      </c>
      <c r="M1833" s="117" t="str">
        <f>IF(SUMIFS(MUSD!C:C,MUSD!A:A,ListaUsinas!E1833)=0,"",SUMIFS(MUSD!C:C,MUSD!A:A,ListaUsinas!E1833))</f>
        <v/>
      </c>
      <c r="N1833" s="17" t="s">
        <v>5957</v>
      </c>
      <c r="O1833" s="50"/>
      <c r="P1833" s="79"/>
      <c r="Q1833" s="79"/>
      <c r="R1833" s="79"/>
      <c r="S1833" s="79"/>
      <c r="T1833" s="79"/>
      <c r="U1833" s="79"/>
      <c r="V1833" s="79"/>
      <c r="W1833" s="78"/>
      <c r="Y1833" s="1"/>
      <c r="Z1833" s="1"/>
      <c r="AA1833" s="1"/>
      <c r="AB1833" s="1"/>
      <c r="AC1833" s="1"/>
      <c r="AD1833" s="1"/>
      <c r="AE1833" s="1"/>
      <c r="AF1833" s="1"/>
      <c r="AG1833" s="1"/>
      <c r="AH1833" s="1"/>
    </row>
    <row r="1834" spans="1:34" x14ac:dyDescent="0.25">
      <c r="A1834" s="3" t="s">
        <v>6601</v>
      </c>
      <c r="B1834" s="83" t="s">
        <v>3929</v>
      </c>
      <c r="C1834" s="15" t="s">
        <v>1483</v>
      </c>
      <c r="D1834" s="5" t="s">
        <v>1484</v>
      </c>
      <c r="E1834" s="14" t="str">
        <f t="shared" si="28"/>
        <v>035124</v>
      </c>
      <c r="F1834" s="5" t="s">
        <v>3938</v>
      </c>
      <c r="G1834" s="3" t="s">
        <v>6656</v>
      </c>
      <c r="H1834" s="3" t="s">
        <v>7</v>
      </c>
      <c r="I1834" s="3" t="str">
        <f>IFERROR(VLOOKUP(E1834,[2]Sheet1!$C:$D,2,0),"TIPO III - Não classificada")</f>
        <v>TIPO III - Não classificada</v>
      </c>
      <c r="J1834" s="5">
        <v>4788</v>
      </c>
      <c r="K1834" s="86"/>
      <c r="L1834" s="117" t="str">
        <f>IF(SUMIFS('MUSD26-30'!B:B,'MUSD26-30'!A:A,ListaUsinas!E1834)=0,"",SUMIFS('MUSD26-30'!B:B,'MUSD26-30'!A:A,ListaUsinas!E1834))</f>
        <v/>
      </c>
      <c r="M1834" s="117" t="str">
        <f>IF(SUMIFS(MUSD!C:C,MUSD!A:A,ListaUsinas!E1834)=0,"",SUMIFS(MUSD!C:C,MUSD!A:A,ListaUsinas!E1834))</f>
        <v/>
      </c>
      <c r="N1834" s="65"/>
      <c r="O1834" s="50"/>
      <c r="P1834" s="79"/>
      <c r="Q1834" s="79"/>
      <c r="R1834" s="79"/>
      <c r="S1834" s="79"/>
      <c r="T1834" s="79"/>
      <c r="U1834" s="79"/>
      <c r="V1834" s="79"/>
      <c r="W1834" s="78"/>
      <c r="Y1834" s="1"/>
      <c r="Z1834" s="1"/>
      <c r="AA1834" s="1"/>
      <c r="AB1834" s="1"/>
      <c r="AC1834" s="1"/>
      <c r="AD1834" s="1"/>
      <c r="AE1834" s="1"/>
      <c r="AF1834" s="1"/>
      <c r="AG1834" s="1"/>
      <c r="AH1834" s="1"/>
    </row>
    <row r="1835" spans="1:34" x14ac:dyDescent="0.25">
      <c r="A1835" s="3" t="s">
        <v>6601</v>
      </c>
      <c r="B1835" s="83" t="s">
        <v>3929</v>
      </c>
      <c r="C1835" s="15" t="s">
        <v>1485</v>
      </c>
      <c r="D1835" s="5" t="s">
        <v>1486</v>
      </c>
      <c r="E1835" s="14" t="str">
        <f t="shared" si="28"/>
        <v>XXXXXX</v>
      </c>
      <c r="F1835" s="5" t="s">
        <v>3938</v>
      </c>
      <c r="G1835" s="3" t="s">
        <v>6656</v>
      </c>
      <c r="H1835" s="3" t="s">
        <v>7</v>
      </c>
      <c r="I1835" s="3" t="str">
        <f>IFERROR(VLOOKUP(E1835,[2]Sheet1!$C:$D,2,0),"TIPO III - Não classificada")</f>
        <v>TIPO III - Não classificada</v>
      </c>
      <c r="J1835" s="55">
        <v>4819</v>
      </c>
      <c r="K1835" s="86"/>
      <c r="L1835" s="117" t="str">
        <f>IF(SUMIFS('MUSD26-30'!B:B,'MUSD26-30'!A:A,ListaUsinas!E1835)=0,"",SUMIFS('MUSD26-30'!B:B,'MUSD26-30'!A:A,ListaUsinas!E1835))</f>
        <v/>
      </c>
      <c r="M1835" s="117" t="str">
        <f>IF(SUMIFS(MUSD!C:C,MUSD!A:A,ListaUsinas!E1835)=0,"",SUMIFS(MUSD!C:C,MUSD!A:A,ListaUsinas!E1835))</f>
        <v/>
      </c>
      <c r="N1835" s="65"/>
      <c r="O1835" s="50"/>
      <c r="P1835" s="79"/>
      <c r="Q1835" s="79"/>
      <c r="R1835" s="79"/>
      <c r="S1835" s="79"/>
      <c r="T1835" s="79"/>
      <c r="U1835" s="79"/>
      <c r="V1835" s="79"/>
      <c r="W1835" s="78"/>
      <c r="Y1835" s="1"/>
      <c r="Z1835" s="1"/>
      <c r="AA1835" s="1"/>
      <c r="AB1835" s="1"/>
      <c r="AC1835" s="1"/>
      <c r="AD1835" s="1"/>
      <c r="AE1835" s="1"/>
      <c r="AF1835" s="1"/>
      <c r="AG1835" s="1"/>
      <c r="AH1835" s="1"/>
    </row>
    <row r="1836" spans="1:34" x14ac:dyDescent="0.25">
      <c r="A1836" s="3" t="s">
        <v>6601</v>
      </c>
      <c r="B1836" s="83" t="s">
        <v>3929</v>
      </c>
      <c r="C1836" s="15" t="s">
        <v>1487</v>
      </c>
      <c r="D1836" s="5" t="s">
        <v>1488</v>
      </c>
      <c r="E1836" s="14" t="str">
        <f t="shared" si="28"/>
        <v>034032</v>
      </c>
      <c r="F1836" s="5" t="s">
        <v>3938</v>
      </c>
      <c r="G1836" s="3" t="s">
        <v>6656</v>
      </c>
      <c r="H1836" s="3" t="s">
        <v>7</v>
      </c>
      <c r="I1836" s="3" t="str">
        <f>IFERROR(VLOOKUP(E1836,[2]Sheet1!$C:$D,2,0),"TIPO III - Não classificada")</f>
        <v>TIPO III - Não classificada</v>
      </c>
      <c r="J1836" s="5">
        <v>4898</v>
      </c>
      <c r="K1836" s="86"/>
      <c r="L1836" s="117" t="str">
        <f>IF(SUMIFS('MUSD26-30'!B:B,'MUSD26-30'!A:A,ListaUsinas!E1836)=0,"",SUMIFS('MUSD26-30'!B:B,'MUSD26-30'!A:A,ListaUsinas!E1836))</f>
        <v/>
      </c>
      <c r="M1836" s="117" t="str">
        <f>IF(SUMIFS(MUSD!C:C,MUSD!A:A,ListaUsinas!E1836)=0,"",SUMIFS(MUSD!C:C,MUSD!A:A,ListaUsinas!E1836))</f>
        <v/>
      </c>
      <c r="N1836" s="81" t="s">
        <v>1489</v>
      </c>
      <c r="O1836" s="50"/>
      <c r="P1836" s="79"/>
      <c r="Q1836" s="79"/>
      <c r="R1836" s="79"/>
      <c r="S1836" s="79"/>
      <c r="T1836" s="79"/>
      <c r="U1836" s="79"/>
      <c r="V1836" s="79"/>
      <c r="W1836" s="78"/>
      <c r="Y1836" s="1"/>
      <c r="Z1836" s="1"/>
      <c r="AA1836" s="1"/>
      <c r="AB1836" s="1"/>
      <c r="AC1836" s="1"/>
      <c r="AD1836" s="1"/>
      <c r="AE1836" s="1"/>
      <c r="AF1836" s="1"/>
      <c r="AG1836" s="1"/>
      <c r="AH1836" s="1"/>
    </row>
    <row r="1837" spans="1:34" ht="30" x14ac:dyDescent="0.25">
      <c r="A1837" s="3" t="s">
        <v>6634</v>
      </c>
      <c r="B1837" s="83" t="s">
        <v>3929</v>
      </c>
      <c r="C1837" s="15" t="s">
        <v>1490</v>
      </c>
      <c r="D1837" s="5" t="s">
        <v>1491</v>
      </c>
      <c r="E1837" s="14" t="str">
        <f t="shared" si="28"/>
        <v>034030</v>
      </c>
      <c r="F1837" s="5" t="s">
        <v>3938</v>
      </c>
      <c r="G1837" s="3" t="s">
        <v>6656</v>
      </c>
      <c r="H1837" s="3" t="s">
        <v>6</v>
      </c>
      <c r="I1837" s="3" t="str">
        <f>IFERROR(VLOOKUP(E1837,[2]Sheet1!$C:$D,2,0),"TIPO III - Não classificada")</f>
        <v>TIPO III - Não classificada</v>
      </c>
      <c r="J1837" s="3">
        <v>47107</v>
      </c>
      <c r="K1837" s="86">
        <v>46388</v>
      </c>
      <c r="L1837" s="117" t="str">
        <f>IF(SUMIFS('MUSD26-30'!B:B,'MUSD26-30'!A:A,ListaUsinas!E1837)=0,"",SUMIFS('MUSD26-30'!B:B,'MUSD26-30'!A:A,ListaUsinas!E1837))</f>
        <v/>
      </c>
      <c r="M1837" s="117">
        <f>IF(SUMIFS(MUSD!C:C,MUSD!A:A,ListaUsinas!E1837)=0,"",SUMIFS(MUSD!C:C,MUSD!A:A,ListaUsinas!E1837))</f>
        <v>7.1</v>
      </c>
      <c r="N1837" s="46" t="s">
        <v>8660</v>
      </c>
      <c r="O1837" s="50"/>
      <c r="P1837" s="79"/>
      <c r="Q1837" s="79"/>
      <c r="R1837" s="79"/>
      <c r="S1837" s="79"/>
      <c r="T1837" s="79"/>
      <c r="U1837" s="79"/>
      <c r="V1837" s="79"/>
      <c r="W1837" s="78"/>
      <c r="Y1837" s="1"/>
      <c r="Z1837" s="1"/>
      <c r="AA1837" s="1"/>
      <c r="AB1837" s="1"/>
      <c r="AC1837" s="1"/>
      <c r="AD1837" s="1"/>
      <c r="AE1837" s="1"/>
      <c r="AF1837" s="1"/>
      <c r="AG1837" s="1"/>
      <c r="AH1837" s="1"/>
    </row>
    <row r="1838" spans="1:34" x14ac:dyDescent="0.25">
      <c r="A1838" s="3" t="s">
        <v>7932</v>
      </c>
      <c r="B1838" s="83" t="s">
        <v>3929</v>
      </c>
      <c r="C1838" s="29" t="s">
        <v>1492</v>
      </c>
      <c r="D1838" s="66" t="s">
        <v>1493</v>
      </c>
      <c r="E1838" s="14" t="str">
        <f t="shared" si="28"/>
        <v>029209</v>
      </c>
      <c r="F1838" s="5" t="s">
        <v>3938</v>
      </c>
      <c r="G1838" s="3" t="s">
        <v>940</v>
      </c>
      <c r="H1838" s="3" t="s">
        <v>7</v>
      </c>
      <c r="I1838" s="3" t="str">
        <f>IFERROR(VLOOKUP(E1838,[2]Sheet1!$C:$D,2,0),"TIPO III - Não classificada")</f>
        <v>TIPO III</v>
      </c>
      <c r="J1838" s="5" t="s">
        <v>5</v>
      </c>
      <c r="K1838" s="86"/>
      <c r="L1838" s="117" t="str">
        <f>IF(SUMIFS('MUSD26-30'!B:B,'MUSD26-30'!A:A,ListaUsinas!E1838)=0,"",SUMIFS('MUSD26-30'!B:B,'MUSD26-30'!A:A,ListaUsinas!E1838))</f>
        <v/>
      </c>
      <c r="M1838" s="117" t="str">
        <f>IF(SUMIFS(MUSD!C:C,MUSD!A:A,ListaUsinas!E1838)=0,"",SUMIFS(MUSD!C:C,MUSD!A:A,ListaUsinas!E1838))</f>
        <v/>
      </c>
      <c r="N1838" s="81" t="s">
        <v>6603</v>
      </c>
      <c r="O1838" s="50"/>
      <c r="P1838" s="79"/>
      <c r="Q1838" s="79"/>
      <c r="R1838" s="79"/>
      <c r="S1838" s="79"/>
      <c r="T1838" s="79"/>
      <c r="U1838" s="79"/>
      <c r="V1838" s="79"/>
      <c r="W1838" s="78"/>
      <c r="Y1838" s="1"/>
      <c r="Z1838" s="1"/>
      <c r="AA1838" s="1"/>
      <c r="AB1838" s="1"/>
      <c r="AC1838" s="1"/>
      <c r="AD1838" s="1"/>
      <c r="AE1838" s="1"/>
      <c r="AF1838" s="1"/>
      <c r="AG1838" s="1"/>
      <c r="AH1838" s="1"/>
    </row>
    <row r="1839" spans="1:34" x14ac:dyDescent="0.25">
      <c r="A1839" s="3" t="s">
        <v>7932</v>
      </c>
      <c r="B1839" s="83" t="s">
        <v>3929</v>
      </c>
      <c r="C1839" s="21" t="s">
        <v>1497</v>
      </c>
      <c r="D1839" s="66" t="s">
        <v>1498</v>
      </c>
      <c r="E1839" s="14" t="str">
        <f t="shared" si="28"/>
        <v>029516</v>
      </c>
      <c r="F1839" s="5" t="s">
        <v>3938</v>
      </c>
      <c r="G1839" s="3" t="s">
        <v>940</v>
      </c>
      <c r="H1839" s="3" t="s">
        <v>7</v>
      </c>
      <c r="I1839" s="3" t="str">
        <f>IFERROR(VLOOKUP(E1839,[2]Sheet1!$C:$D,2,0),"TIPO III - Não classificada")</f>
        <v>TIPO III - Não classificada</v>
      </c>
      <c r="J1839" s="55">
        <v>4765</v>
      </c>
      <c r="K1839" s="86"/>
      <c r="L1839" s="117" t="str">
        <f>IF(SUMIFS('MUSD26-30'!B:B,'MUSD26-30'!A:A,ListaUsinas!E1839)=0,"",SUMIFS('MUSD26-30'!B:B,'MUSD26-30'!A:A,ListaUsinas!E1839))</f>
        <v/>
      </c>
      <c r="M1839" s="117" t="str">
        <f>IF(SUMIFS(MUSD!C:C,MUSD!A:A,ListaUsinas!E1839)=0,"",SUMIFS(MUSD!C:C,MUSD!A:A,ListaUsinas!E1839))</f>
        <v/>
      </c>
      <c r="N1839" s="81" t="s">
        <v>6604</v>
      </c>
      <c r="O1839" s="50"/>
      <c r="P1839" s="79"/>
      <c r="Q1839" s="79"/>
      <c r="R1839" s="79"/>
      <c r="S1839" s="79"/>
      <c r="T1839" s="79"/>
      <c r="U1839" s="79"/>
      <c r="V1839" s="79"/>
      <c r="W1839" s="78"/>
      <c r="Y1839" s="1"/>
      <c r="Z1839" s="1"/>
      <c r="AA1839" s="1"/>
      <c r="AB1839" s="1"/>
      <c r="AC1839" s="1"/>
      <c r="AD1839" s="1"/>
      <c r="AE1839" s="1"/>
      <c r="AF1839" s="1"/>
      <c r="AG1839" s="1"/>
      <c r="AH1839" s="1"/>
    </row>
    <row r="1840" spans="1:34" x14ac:dyDescent="0.25">
      <c r="A1840" s="3" t="s">
        <v>7932</v>
      </c>
      <c r="B1840" s="83" t="s">
        <v>3929</v>
      </c>
      <c r="C1840" s="21" t="s">
        <v>1499</v>
      </c>
      <c r="D1840" s="66" t="s">
        <v>1500</v>
      </c>
      <c r="E1840" s="14" t="str">
        <f t="shared" si="28"/>
        <v>030634</v>
      </c>
      <c r="F1840" s="5" t="s">
        <v>3938</v>
      </c>
      <c r="G1840" s="3" t="s">
        <v>940</v>
      </c>
      <c r="H1840" s="3" t="s">
        <v>7</v>
      </c>
      <c r="I1840" s="3" t="str">
        <f>IFERROR(VLOOKUP(E1840,[2]Sheet1!$C:$D,2,0),"TIPO III - Não classificada")</f>
        <v>TIPO III - Não classificada</v>
      </c>
      <c r="J1840" s="55">
        <v>4854</v>
      </c>
      <c r="K1840" s="86"/>
      <c r="L1840" s="117" t="str">
        <f>IF(SUMIFS('MUSD26-30'!B:B,'MUSD26-30'!A:A,ListaUsinas!E1840)=0,"",SUMIFS('MUSD26-30'!B:B,'MUSD26-30'!A:A,ListaUsinas!E1840))</f>
        <v/>
      </c>
      <c r="M1840" s="117" t="str">
        <f>IF(SUMIFS(MUSD!C:C,MUSD!A:A,ListaUsinas!E1840)=0,"",SUMIFS(MUSD!C:C,MUSD!A:A,ListaUsinas!E1840))</f>
        <v/>
      </c>
      <c r="N1840" s="29" t="s">
        <v>6605</v>
      </c>
      <c r="O1840" s="50"/>
      <c r="P1840" s="79"/>
      <c r="Q1840" s="79"/>
      <c r="R1840" s="79"/>
      <c r="S1840" s="79"/>
      <c r="T1840" s="79"/>
      <c r="U1840" s="79"/>
      <c r="V1840" s="79"/>
      <c r="W1840" s="78"/>
      <c r="Y1840" s="1"/>
      <c r="Z1840" s="1"/>
      <c r="AA1840" s="1"/>
      <c r="AB1840" s="1"/>
      <c r="AC1840" s="1"/>
      <c r="AD1840" s="1"/>
      <c r="AE1840" s="1"/>
      <c r="AF1840" s="1"/>
      <c r="AG1840" s="1"/>
      <c r="AH1840" s="1"/>
    </row>
    <row r="1841" spans="1:34" ht="30" x14ac:dyDescent="0.25">
      <c r="A1841" s="3" t="s">
        <v>7932</v>
      </c>
      <c r="B1841" s="83" t="s">
        <v>3929</v>
      </c>
      <c r="C1841" s="21" t="s">
        <v>1503</v>
      </c>
      <c r="D1841" s="5" t="s">
        <v>1504</v>
      </c>
      <c r="E1841" s="14" t="str">
        <f t="shared" si="28"/>
        <v>035090</v>
      </c>
      <c r="F1841" s="5" t="s">
        <v>3938</v>
      </c>
      <c r="G1841" s="3" t="s">
        <v>940</v>
      </c>
      <c r="H1841" s="3" t="s">
        <v>7</v>
      </c>
      <c r="I1841" s="3" t="str">
        <f>IFERROR(VLOOKUP(E1841,[2]Sheet1!$C:$D,2,0),"TIPO III - Não classificada")</f>
        <v>TIPO III - Não classificada</v>
      </c>
      <c r="J1841" s="55">
        <v>4693</v>
      </c>
      <c r="K1841" s="86"/>
      <c r="L1841" s="117" t="str">
        <f>IF(SUMIFS('MUSD26-30'!B:B,'MUSD26-30'!A:A,ListaUsinas!E1841)=0,"",SUMIFS('MUSD26-30'!B:B,'MUSD26-30'!A:A,ListaUsinas!E1841))</f>
        <v/>
      </c>
      <c r="M1841" s="117" t="str">
        <f>IF(SUMIFS(MUSD!C:C,MUSD!A:A,ListaUsinas!E1841)=0,"",SUMIFS(MUSD!C:C,MUSD!A:A,ListaUsinas!E1841))</f>
        <v/>
      </c>
      <c r="N1841" s="81" t="s">
        <v>1505</v>
      </c>
      <c r="O1841" s="50"/>
      <c r="P1841" s="79"/>
      <c r="Q1841" s="79"/>
      <c r="R1841" s="79"/>
      <c r="S1841" s="79"/>
      <c r="T1841" s="79"/>
      <c r="U1841" s="79"/>
      <c r="V1841" s="79"/>
      <c r="W1841" s="78"/>
      <c r="Y1841" s="1"/>
      <c r="Z1841" s="1"/>
      <c r="AA1841" s="1"/>
      <c r="AB1841" s="1"/>
      <c r="AC1841" s="1"/>
      <c r="AD1841" s="1"/>
      <c r="AE1841" s="1"/>
      <c r="AF1841" s="1"/>
      <c r="AG1841" s="1"/>
      <c r="AH1841" s="1"/>
    </row>
    <row r="1842" spans="1:34" x14ac:dyDescent="0.25">
      <c r="A1842" s="3" t="s">
        <v>7932</v>
      </c>
      <c r="B1842" s="83" t="s">
        <v>3929</v>
      </c>
      <c r="C1842" s="21" t="s">
        <v>1506</v>
      </c>
      <c r="D1842" s="66" t="s">
        <v>1507</v>
      </c>
      <c r="E1842" s="14" t="str">
        <f t="shared" si="28"/>
        <v>031625</v>
      </c>
      <c r="F1842" s="5" t="s">
        <v>3938</v>
      </c>
      <c r="G1842" s="3" t="s">
        <v>940</v>
      </c>
      <c r="H1842" s="3" t="s">
        <v>7</v>
      </c>
      <c r="I1842" s="3" t="str">
        <f>IFERROR(VLOOKUP(E1842,[2]Sheet1!$C:$D,2,0),"TIPO III - Não classificada")</f>
        <v>TIPO III</v>
      </c>
      <c r="J1842" s="55">
        <v>4516</v>
      </c>
      <c r="K1842" s="86"/>
      <c r="L1842" s="117" t="str">
        <f>IF(SUMIFS('MUSD26-30'!B:B,'MUSD26-30'!A:A,ListaUsinas!E1842)=0,"",SUMIFS('MUSD26-30'!B:B,'MUSD26-30'!A:A,ListaUsinas!E1842))</f>
        <v/>
      </c>
      <c r="M1842" s="117" t="str">
        <f>IF(SUMIFS(MUSD!C:C,MUSD!A:A,ListaUsinas!E1842)=0,"",SUMIFS(MUSD!C:C,MUSD!A:A,ListaUsinas!E1842))</f>
        <v/>
      </c>
      <c r="N1842" s="29" t="s">
        <v>6606</v>
      </c>
      <c r="O1842" s="50"/>
      <c r="P1842" s="79"/>
      <c r="Q1842" s="79"/>
      <c r="R1842" s="79"/>
      <c r="S1842" s="79"/>
      <c r="T1842" s="79"/>
      <c r="U1842" s="79"/>
      <c r="V1842" s="79"/>
      <c r="W1842" s="78"/>
      <c r="Y1842" s="1"/>
      <c r="Z1842" s="1"/>
      <c r="AA1842" s="1"/>
      <c r="AB1842" s="1"/>
      <c r="AC1842" s="1"/>
      <c r="AD1842" s="1"/>
      <c r="AE1842" s="1"/>
      <c r="AF1842" s="1"/>
      <c r="AG1842" s="1"/>
      <c r="AH1842" s="1"/>
    </row>
    <row r="1843" spans="1:34" x14ac:dyDescent="0.25">
      <c r="A1843" s="3" t="s">
        <v>7932</v>
      </c>
      <c r="B1843" s="83" t="s">
        <v>3929</v>
      </c>
      <c r="C1843" s="21" t="s">
        <v>1503</v>
      </c>
      <c r="D1843" s="66" t="s">
        <v>1508</v>
      </c>
      <c r="E1843" s="14" t="str">
        <f t="shared" si="28"/>
        <v>032204</v>
      </c>
      <c r="F1843" s="5" t="s">
        <v>3938</v>
      </c>
      <c r="G1843" s="3" t="s">
        <v>940</v>
      </c>
      <c r="H1843" s="3" t="s">
        <v>7</v>
      </c>
      <c r="I1843" s="3" t="str">
        <f>IFERROR(VLOOKUP(E1843,[2]Sheet1!$C:$D,2,0),"TIPO III - Não classificada")</f>
        <v>TIPO III</v>
      </c>
      <c r="J1843" s="55">
        <v>4516</v>
      </c>
      <c r="K1843" s="86"/>
      <c r="L1843" s="117" t="str">
        <f>IF(SUMIFS('MUSD26-30'!B:B,'MUSD26-30'!A:A,ListaUsinas!E1843)=0,"",SUMIFS('MUSD26-30'!B:B,'MUSD26-30'!A:A,ListaUsinas!E1843))</f>
        <v/>
      </c>
      <c r="M1843" s="117" t="str">
        <f>IF(SUMIFS(MUSD!C:C,MUSD!A:A,ListaUsinas!E1843)=0,"",SUMIFS(MUSD!C:C,MUSD!A:A,ListaUsinas!E1843))</f>
        <v/>
      </c>
      <c r="N1843" s="29" t="s">
        <v>6606</v>
      </c>
      <c r="O1843" s="50"/>
      <c r="P1843" s="79"/>
      <c r="Q1843" s="79"/>
      <c r="R1843" s="79"/>
      <c r="S1843" s="79"/>
      <c r="T1843" s="79"/>
      <c r="U1843" s="79"/>
      <c r="V1843" s="79"/>
      <c r="W1843" s="78"/>
      <c r="Y1843" s="1"/>
      <c r="Z1843" s="1"/>
      <c r="AA1843" s="1"/>
      <c r="AB1843" s="1"/>
      <c r="AC1843" s="1"/>
      <c r="AD1843" s="1"/>
      <c r="AE1843" s="1"/>
      <c r="AF1843" s="1"/>
      <c r="AG1843" s="1"/>
      <c r="AH1843" s="1"/>
    </row>
    <row r="1844" spans="1:34" x14ac:dyDescent="0.25">
      <c r="A1844" s="3" t="s">
        <v>7932</v>
      </c>
      <c r="B1844" s="83" t="s">
        <v>3929</v>
      </c>
      <c r="C1844" s="21" t="s">
        <v>1509</v>
      </c>
      <c r="D1844" s="18" t="s">
        <v>1510</v>
      </c>
      <c r="E1844" s="14" t="str">
        <f t="shared" si="28"/>
        <v>032265</v>
      </c>
      <c r="F1844" s="5" t="s">
        <v>3938</v>
      </c>
      <c r="G1844" s="3" t="s">
        <v>940</v>
      </c>
      <c r="H1844" s="3" t="s">
        <v>7</v>
      </c>
      <c r="I1844" s="3" t="str">
        <f>IFERROR(VLOOKUP(E1844,[2]Sheet1!$C:$D,2,0),"TIPO III - Não classificada")</f>
        <v>TIPO III</v>
      </c>
      <c r="J1844" s="55">
        <v>4516</v>
      </c>
      <c r="K1844" s="86"/>
      <c r="L1844" s="117" t="str">
        <f>IF(SUMIFS('MUSD26-30'!B:B,'MUSD26-30'!A:A,ListaUsinas!E1844)=0,"",SUMIFS('MUSD26-30'!B:B,'MUSD26-30'!A:A,ListaUsinas!E1844))</f>
        <v/>
      </c>
      <c r="M1844" s="117" t="str">
        <f>IF(SUMIFS(MUSD!C:C,MUSD!A:A,ListaUsinas!E1844)=0,"",SUMIFS(MUSD!C:C,MUSD!A:A,ListaUsinas!E1844))</f>
        <v/>
      </c>
      <c r="N1844" s="29" t="s">
        <v>6606</v>
      </c>
      <c r="O1844" s="50"/>
      <c r="P1844" s="79"/>
      <c r="Q1844" s="79"/>
      <c r="R1844" s="79"/>
      <c r="S1844" s="79"/>
      <c r="T1844" s="79"/>
      <c r="U1844" s="79"/>
      <c r="V1844" s="79"/>
      <c r="W1844" s="78"/>
      <c r="Y1844" s="1"/>
      <c r="Z1844" s="1"/>
      <c r="AA1844" s="1"/>
      <c r="AB1844" s="1"/>
      <c r="AC1844" s="1"/>
      <c r="AD1844" s="1"/>
      <c r="AE1844" s="1"/>
      <c r="AF1844" s="1"/>
      <c r="AG1844" s="1"/>
      <c r="AH1844" s="1"/>
    </row>
    <row r="1845" spans="1:34" x14ac:dyDescent="0.25">
      <c r="A1845" s="3" t="s">
        <v>7932</v>
      </c>
      <c r="B1845" s="83" t="s">
        <v>3929</v>
      </c>
      <c r="C1845" s="21" t="s">
        <v>1511</v>
      </c>
      <c r="D1845" s="66" t="s">
        <v>1512</v>
      </c>
      <c r="E1845" s="14" t="str">
        <f t="shared" si="28"/>
        <v>030650</v>
      </c>
      <c r="F1845" s="5" t="s">
        <v>3938</v>
      </c>
      <c r="G1845" s="3" t="s">
        <v>940</v>
      </c>
      <c r="H1845" s="3" t="s">
        <v>7</v>
      </c>
      <c r="I1845" s="3" t="str">
        <f>IFERROR(VLOOKUP(E1845,[2]Sheet1!$C:$D,2,0),"TIPO III - Não classificada")</f>
        <v>TIPO III - Não classificada</v>
      </c>
      <c r="J1845" s="55">
        <v>4844</v>
      </c>
      <c r="K1845" s="86"/>
      <c r="L1845" s="117" t="str">
        <f>IF(SUMIFS('MUSD26-30'!B:B,'MUSD26-30'!A:A,ListaUsinas!E1845)=0,"",SUMIFS('MUSD26-30'!B:B,'MUSD26-30'!A:A,ListaUsinas!E1845))</f>
        <v/>
      </c>
      <c r="M1845" s="117" t="str">
        <f>IF(SUMIFS(MUSD!C:C,MUSD!A:A,ListaUsinas!E1845)=0,"",SUMIFS(MUSD!C:C,MUSD!A:A,ListaUsinas!E1845))</f>
        <v/>
      </c>
      <c r="N1845" s="29" t="s">
        <v>6606</v>
      </c>
      <c r="O1845" s="50"/>
      <c r="P1845" s="79"/>
      <c r="Q1845" s="79"/>
      <c r="R1845" s="79"/>
      <c r="S1845" s="79"/>
      <c r="T1845" s="79"/>
      <c r="U1845" s="79"/>
      <c r="V1845" s="79"/>
      <c r="W1845" s="78"/>
      <c r="Y1845" s="1"/>
      <c r="Z1845" s="1"/>
      <c r="AA1845" s="1"/>
      <c r="AB1845" s="1"/>
      <c r="AC1845" s="1"/>
      <c r="AD1845" s="1"/>
      <c r="AE1845" s="1"/>
      <c r="AF1845" s="1"/>
      <c r="AG1845" s="1"/>
      <c r="AH1845" s="1"/>
    </row>
    <row r="1846" spans="1:34" x14ac:dyDescent="0.25">
      <c r="A1846" s="3" t="s">
        <v>7932</v>
      </c>
      <c r="B1846" s="83" t="s">
        <v>3929</v>
      </c>
      <c r="C1846" s="15" t="s">
        <v>1515</v>
      </c>
      <c r="D1846" s="5" t="s">
        <v>1516</v>
      </c>
      <c r="E1846" s="14" t="str">
        <f t="shared" si="28"/>
        <v>000114</v>
      </c>
      <c r="F1846" s="5" t="s">
        <v>3938</v>
      </c>
      <c r="G1846" s="3" t="s">
        <v>940</v>
      </c>
      <c r="H1846" s="3" t="s">
        <v>7</v>
      </c>
      <c r="I1846" s="3" t="str">
        <f>IFERROR(VLOOKUP(E1846,[2]Sheet1!$C:$D,2,0),"TIPO III - Não classificada")</f>
        <v>TIPO III - Não classificada</v>
      </c>
      <c r="J1846" s="5" t="s">
        <v>5</v>
      </c>
      <c r="K1846" s="86"/>
      <c r="L1846" s="117" t="str">
        <f>IF(SUMIFS('MUSD26-30'!B:B,'MUSD26-30'!A:A,ListaUsinas!E1846)=0,"",SUMIFS('MUSD26-30'!B:B,'MUSD26-30'!A:A,ListaUsinas!E1846))</f>
        <v/>
      </c>
      <c r="M1846" s="117" t="str">
        <f>IF(SUMIFS(MUSD!C:C,MUSD!A:A,ListaUsinas!E1846)=0,"",SUMIFS(MUSD!C:C,MUSD!A:A,ListaUsinas!E1846))</f>
        <v/>
      </c>
      <c r="N1846" s="81" t="s">
        <v>5140</v>
      </c>
      <c r="O1846" s="50"/>
      <c r="P1846" s="79"/>
      <c r="Q1846" s="79"/>
      <c r="R1846" s="79"/>
      <c r="S1846" s="79"/>
      <c r="T1846" s="79"/>
      <c r="U1846" s="79"/>
      <c r="V1846" s="79"/>
      <c r="W1846" s="78"/>
      <c r="Y1846" s="1"/>
      <c r="Z1846" s="1"/>
      <c r="AA1846" s="1"/>
      <c r="AB1846" s="1"/>
      <c r="AC1846" s="1"/>
      <c r="AD1846" s="1"/>
      <c r="AE1846" s="1"/>
      <c r="AF1846" s="1"/>
      <c r="AG1846" s="1"/>
      <c r="AH1846" s="1"/>
    </row>
    <row r="1847" spans="1:34" x14ac:dyDescent="0.25">
      <c r="A1847" s="3" t="s">
        <v>7932</v>
      </c>
      <c r="B1847" s="83" t="s">
        <v>3929</v>
      </c>
      <c r="C1847" s="15" t="s">
        <v>1517</v>
      </c>
      <c r="D1847" s="5" t="s">
        <v>1518</v>
      </c>
      <c r="E1847" s="14" t="str">
        <f t="shared" si="28"/>
        <v>029365</v>
      </c>
      <c r="F1847" s="5" t="s">
        <v>3938</v>
      </c>
      <c r="G1847" s="3" t="s">
        <v>940</v>
      </c>
      <c r="H1847" s="3" t="s">
        <v>7</v>
      </c>
      <c r="I1847" s="3" t="str">
        <f>IFERROR(VLOOKUP(E1847,[2]Sheet1!$C:$D,2,0),"TIPO III - Não classificada")</f>
        <v>TIPO III - Não classificada</v>
      </c>
      <c r="J1847" s="5" t="s">
        <v>5</v>
      </c>
      <c r="K1847" s="86"/>
      <c r="L1847" s="117" t="str">
        <f>IF(SUMIFS('MUSD26-30'!B:B,'MUSD26-30'!A:A,ListaUsinas!E1847)=0,"",SUMIFS('MUSD26-30'!B:B,'MUSD26-30'!A:A,ListaUsinas!E1847))</f>
        <v/>
      </c>
      <c r="M1847" s="117" t="str">
        <f>IF(SUMIFS(MUSD!C:C,MUSD!A:A,ListaUsinas!E1847)=0,"",SUMIFS(MUSD!C:C,MUSD!A:A,ListaUsinas!E1847))</f>
        <v/>
      </c>
      <c r="N1847" s="81" t="s">
        <v>1519</v>
      </c>
      <c r="O1847" s="50"/>
      <c r="P1847" s="79"/>
      <c r="Q1847" s="79"/>
      <c r="R1847" s="79"/>
      <c r="S1847" s="79"/>
      <c r="T1847" s="79"/>
      <c r="U1847" s="79"/>
      <c r="V1847" s="79"/>
      <c r="W1847" s="78"/>
      <c r="Y1847" s="1"/>
      <c r="Z1847" s="1"/>
      <c r="AA1847" s="1"/>
      <c r="AB1847" s="1"/>
      <c r="AC1847" s="1"/>
      <c r="AD1847" s="1"/>
      <c r="AE1847" s="1"/>
      <c r="AF1847" s="1"/>
      <c r="AG1847" s="1"/>
      <c r="AH1847" s="1"/>
    </row>
    <row r="1848" spans="1:34" x14ac:dyDescent="0.25">
      <c r="A1848" s="3" t="s">
        <v>7932</v>
      </c>
      <c r="B1848" s="83" t="s">
        <v>3929</v>
      </c>
      <c r="C1848" s="15" t="s">
        <v>1521</v>
      </c>
      <c r="D1848" s="5" t="s">
        <v>1522</v>
      </c>
      <c r="E1848" s="14" t="str">
        <f t="shared" si="28"/>
        <v>038151</v>
      </c>
      <c r="F1848" s="5" t="s">
        <v>3938</v>
      </c>
      <c r="G1848" s="3" t="s">
        <v>940</v>
      </c>
      <c r="H1848" s="3" t="s">
        <v>7</v>
      </c>
      <c r="I1848" s="3" t="str">
        <f>IFERROR(VLOOKUP(E1848,[2]Sheet1!$C:$D,2,0),"TIPO III - Não classificada")</f>
        <v>TIPO III - Não classificada</v>
      </c>
      <c r="J1848" s="5">
        <v>4785</v>
      </c>
      <c r="K1848" s="86"/>
      <c r="L1848" s="117" t="str">
        <f>IF(SUMIFS('MUSD26-30'!B:B,'MUSD26-30'!A:A,ListaUsinas!E1848)=0,"",SUMIFS('MUSD26-30'!B:B,'MUSD26-30'!A:A,ListaUsinas!E1848))</f>
        <v/>
      </c>
      <c r="M1848" s="117" t="str">
        <f>IF(SUMIFS(MUSD!C:C,MUSD!A:A,ListaUsinas!E1848)=0,"",SUMIFS(MUSD!C:C,MUSD!A:A,ListaUsinas!E1848))</f>
        <v/>
      </c>
      <c r="N1848" s="81" t="s">
        <v>6607</v>
      </c>
      <c r="O1848" s="50"/>
      <c r="P1848" s="79"/>
      <c r="Q1848" s="79"/>
      <c r="R1848" s="79"/>
      <c r="S1848" s="79"/>
      <c r="T1848" s="79"/>
      <c r="U1848" s="79"/>
      <c r="V1848" s="79"/>
      <c r="W1848" s="78"/>
      <c r="Y1848" s="1"/>
      <c r="Z1848" s="1"/>
      <c r="AA1848" s="1"/>
      <c r="AB1848" s="1"/>
      <c r="AC1848" s="1"/>
      <c r="AD1848" s="1"/>
      <c r="AE1848" s="1"/>
      <c r="AF1848" s="1"/>
      <c r="AG1848" s="1"/>
      <c r="AH1848" s="1"/>
    </row>
    <row r="1849" spans="1:34" x14ac:dyDescent="0.25">
      <c r="A1849" s="3" t="s">
        <v>7932</v>
      </c>
      <c r="B1849" s="83" t="s">
        <v>3929</v>
      </c>
      <c r="C1849" s="15" t="s">
        <v>6608</v>
      </c>
      <c r="D1849" s="5" t="s">
        <v>1523</v>
      </c>
      <c r="E1849" s="14" t="str">
        <f t="shared" si="28"/>
        <v>037331</v>
      </c>
      <c r="F1849" s="5" t="s">
        <v>3938</v>
      </c>
      <c r="G1849" s="3" t="s">
        <v>940</v>
      </c>
      <c r="H1849" s="3" t="s">
        <v>7</v>
      </c>
      <c r="I1849" s="3" t="str">
        <f>IFERROR(VLOOKUP(E1849,[2]Sheet1!$C:$D,2,0),"TIPO III - Não classificada")</f>
        <v>TIPO III - Não classificada</v>
      </c>
      <c r="J1849" s="5">
        <v>3544</v>
      </c>
      <c r="K1849" s="86"/>
      <c r="L1849" s="117" t="str">
        <f>IF(SUMIFS('MUSD26-30'!B:B,'MUSD26-30'!A:A,ListaUsinas!E1849)=0,"",SUMIFS('MUSD26-30'!B:B,'MUSD26-30'!A:A,ListaUsinas!E1849))</f>
        <v/>
      </c>
      <c r="M1849" s="117" t="str">
        <f>IF(SUMIFS(MUSD!C:C,MUSD!A:A,ListaUsinas!E1849)=0,"",SUMIFS(MUSD!C:C,MUSD!A:A,ListaUsinas!E1849))</f>
        <v/>
      </c>
      <c r="N1849" s="17" t="s">
        <v>6609</v>
      </c>
      <c r="O1849" s="50"/>
      <c r="P1849" s="79"/>
      <c r="Q1849" s="79"/>
      <c r="R1849" s="79"/>
      <c r="S1849" s="79"/>
      <c r="T1849" s="79"/>
      <c r="U1849" s="79"/>
      <c r="V1849" s="79"/>
      <c r="W1849" s="78"/>
      <c r="Y1849" s="1"/>
      <c r="Z1849" s="1"/>
      <c r="AA1849" s="1"/>
      <c r="AB1849" s="1"/>
      <c r="AC1849" s="1"/>
      <c r="AD1849" s="1"/>
      <c r="AE1849" s="1"/>
      <c r="AF1849" s="1"/>
      <c r="AG1849" s="1"/>
      <c r="AH1849" s="1"/>
    </row>
    <row r="1850" spans="1:34" x14ac:dyDescent="0.25">
      <c r="A1850" s="3" t="s">
        <v>7932</v>
      </c>
      <c r="B1850" s="83" t="s">
        <v>3929</v>
      </c>
      <c r="C1850" s="21" t="s">
        <v>1524</v>
      </c>
      <c r="D1850" s="66" t="s">
        <v>1525</v>
      </c>
      <c r="E1850" s="14" t="str">
        <f t="shared" si="28"/>
        <v>029517</v>
      </c>
      <c r="F1850" s="5" t="s">
        <v>3938</v>
      </c>
      <c r="G1850" s="3" t="s">
        <v>940</v>
      </c>
      <c r="H1850" s="3" t="s">
        <v>7</v>
      </c>
      <c r="I1850" s="3" t="str">
        <f>IFERROR(VLOOKUP(E1850,[2]Sheet1!$C:$D,2,0),"TIPO III - Não classificada")</f>
        <v>TIPO III - Não classificada</v>
      </c>
      <c r="J1850" s="55">
        <v>3557</v>
      </c>
      <c r="K1850" s="86"/>
      <c r="L1850" s="117" t="str">
        <f>IF(SUMIFS('MUSD26-30'!B:B,'MUSD26-30'!A:A,ListaUsinas!E1850)=0,"",SUMIFS('MUSD26-30'!B:B,'MUSD26-30'!A:A,ListaUsinas!E1850))</f>
        <v/>
      </c>
      <c r="M1850" s="117" t="str">
        <f>IF(SUMIFS(MUSD!C:C,MUSD!A:A,ListaUsinas!E1850)=0,"",SUMIFS(MUSD!C:C,MUSD!A:A,ListaUsinas!E1850))</f>
        <v/>
      </c>
      <c r="N1850" s="29" t="s">
        <v>1520</v>
      </c>
      <c r="O1850" s="50"/>
      <c r="P1850" s="79"/>
      <c r="Q1850" s="79"/>
      <c r="R1850" s="79"/>
      <c r="S1850" s="79"/>
      <c r="T1850" s="79"/>
      <c r="U1850" s="79"/>
      <c r="V1850" s="79"/>
      <c r="W1850" s="78"/>
      <c r="Y1850" s="1"/>
      <c r="Z1850" s="1"/>
      <c r="AA1850" s="1"/>
      <c r="AB1850" s="1"/>
      <c r="AC1850" s="1"/>
      <c r="AD1850" s="1"/>
      <c r="AE1850" s="1"/>
      <c r="AF1850" s="1"/>
      <c r="AG1850" s="1"/>
      <c r="AH1850" s="1"/>
    </row>
    <row r="1851" spans="1:34" x14ac:dyDescent="0.25">
      <c r="A1851" s="3" t="s">
        <v>7932</v>
      </c>
      <c r="B1851" s="83" t="s">
        <v>3929</v>
      </c>
      <c r="C1851" s="101" t="s">
        <v>1597</v>
      </c>
      <c r="D1851" s="18" t="s">
        <v>1598</v>
      </c>
      <c r="E1851" s="14" t="str">
        <f t="shared" si="28"/>
        <v>003013</v>
      </c>
      <c r="F1851" s="5" t="s">
        <v>3939</v>
      </c>
      <c r="G1851" s="3" t="s">
        <v>940</v>
      </c>
      <c r="H1851" s="3" t="s">
        <v>7</v>
      </c>
      <c r="I1851" s="3" t="str">
        <f>IFERROR(VLOOKUP(E1851,[2]Sheet1!$C:$D,2,0),"TIPO III - Não classificada")</f>
        <v>TIPO III</v>
      </c>
      <c r="J1851" s="5" t="s">
        <v>5</v>
      </c>
      <c r="K1851" s="86"/>
      <c r="L1851" s="117" t="str">
        <f>IF(SUMIFS('MUSD26-30'!B:B,'MUSD26-30'!A:A,ListaUsinas!E1851)=0,"",SUMIFS('MUSD26-30'!B:B,'MUSD26-30'!A:A,ListaUsinas!E1851))</f>
        <v/>
      </c>
      <c r="M1851" s="117" t="str">
        <f>IF(SUMIFS(MUSD!C:C,MUSD!A:A,ListaUsinas!E1851)=0,"",SUMIFS(MUSD!C:C,MUSD!A:A,ListaUsinas!E1851))</f>
        <v/>
      </c>
      <c r="N1851" s="26"/>
      <c r="O1851" s="50"/>
      <c r="P1851" s="79"/>
      <c r="Q1851" s="79"/>
      <c r="R1851" s="79"/>
      <c r="S1851" s="79"/>
      <c r="T1851" s="79"/>
      <c r="U1851" s="79"/>
      <c r="V1851" s="79"/>
      <c r="W1851" s="78"/>
      <c r="Y1851" s="1"/>
      <c r="Z1851" s="1"/>
      <c r="AA1851" s="1"/>
      <c r="AB1851" s="1"/>
      <c r="AC1851" s="1"/>
      <c r="AD1851" s="1"/>
      <c r="AE1851" s="1"/>
      <c r="AF1851" s="1"/>
      <c r="AG1851" s="1"/>
      <c r="AH1851" s="1"/>
    </row>
    <row r="1852" spans="1:34" x14ac:dyDescent="0.25">
      <c r="A1852" s="3" t="s">
        <v>7932</v>
      </c>
      <c r="B1852" s="83" t="s">
        <v>3929</v>
      </c>
      <c r="C1852" s="24" t="s">
        <v>1599</v>
      </c>
      <c r="D1852" s="18" t="s">
        <v>1600</v>
      </c>
      <c r="E1852" s="14" t="str">
        <f t="shared" ref="E1852:E1915" si="29">MID(D1852,11,6)</f>
        <v>027862</v>
      </c>
      <c r="F1852" s="5" t="s">
        <v>3939</v>
      </c>
      <c r="G1852" s="3" t="s">
        <v>940</v>
      </c>
      <c r="H1852" s="3" t="s">
        <v>7</v>
      </c>
      <c r="I1852" s="3" t="str">
        <f>IFERROR(VLOOKUP(E1852,[2]Sheet1!$C:$D,2,0),"TIPO III - Não classificada")</f>
        <v>TIPO III - Não classificada</v>
      </c>
      <c r="J1852" s="5" t="s">
        <v>5</v>
      </c>
      <c r="K1852" s="86"/>
      <c r="L1852" s="117" t="str">
        <f>IF(SUMIFS('MUSD26-30'!B:B,'MUSD26-30'!A:A,ListaUsinas!E1852)=0,"",SUMIFS('MUSD26-30'!B:B,'MUSD26-30'!A:A,ListaUsinas!E1852))</f>
        <v/>
      </c>
      <c r="M1852" s="117" t="str">
        <f>IF(SUMIFS(MUSD!C:C,MUSD!A:A,ListaUsinas!E1852)=0,"",SUMIFS(MUSD!C:C,MUSD!A:A,ListaUsinas!E1852))</f>
        <v/>
      </c>
      <c r="N1852" s="26" t="s">
        <v>1601</v>
      </c>
      <c r="O1852" s="50"/>
      <c r="P1852" s="79"/>
      <c r="Q1852" s="79"/>
      <c r="R1852" s="79"/>
      <c r="S1852" s="79"/>
      <c r="T1852" s="79"/>
      <c r="U1852" s="79"/>
      <c r="V1852" s="79"/>
      <c r="W1852" s="78"/>
      <c r="Y1852" s="1"/>
      <c r="Z1852" s="1"/>
      <c r="AA1852" s="1"/>
      <c r="AB1852" s="1"/>
      <c r="AC1852" s="1"/>
      <c r="AD1852" s="1"/>
      <c r="AE1852" s="1"/>
      <c r="AF1852" s="1"/>
      <c r="AG1852" s="1"/>
      <c r="AH1852" s="1"/>
    </row>
    <row r="1853" spans="1:34" x14ac:dyDescent="0.25">
      <c r="A1853" s="3" t="s">
        <v>7932</v>
      </c>
      <c r="B1853" s="83" t="s">
        <v>3929</v>
      </c>
      <c r="C1853" s="24" t="s">
        <v>1602</v>
      </c>
      <c r="D1853" s="18" t="s">
        <v>1603</v>
      </c>
      <c r="E1853" s="14" t="str">
        <f t="shared" si="29"/>
        <v>002406</v>
      </c>
      <c r="F1853" s="5" t="s">
        <v>3938</v>
      </c>
      <c r="G1853" s="3" t="s">
        <v>940</v>
      </c>
      <c r="H1853" s="3" t="s">
        <v>7</v>
      </c>
      <c r="I1853" s="3" t="str">
        <f>IFERROR(VLOOKUP(E1853,[2]Sheet1!$C:$D,2,0),"TIPO III - Não classificada")</f>
        <v>TIPO III - Não classificada</v>
      </c>
      <c r="J1853" s="67" t="s">
        <v>5</v>
      </c>
      <c r="K1853" s="86"/>
      <c r="L1853" s="117" t="str">
        <f>IF(SUMIFS('MUSD26-30'!B:B,'MUSD26-30'!A:A,ListaUsinas!E1853)=0,"",SUMIFS('MUSD26-30'!B:B,'MUSD26-30'!A:A,ListaUsinas!E1853))</f>
        <v/>
      </c>
      <c r="M1853" s="117" t="str">
        <f>IF(SUMIFS(MUSD!C:C,MUSD!A:A,ListaUsinas!E1853)=0,"",SUMIFS(MUSD!C:C,MUSD!A:A,ListaUsinas!E1853))</f>
        <v/>
      </c>
      <c r="N1853" s="26" t="s">
        <v>1604</v>
      </c>
      <c r="O1853" s="50"/>
      <c r="P1853" s="79"/>
      <c r="Q1853" s="79"/>
      <c r="R1853" s="79"/>
      <c r="S1853" s="79"/>
      <c r="T1853" s="79"/>
      <c r="U1853" s="79"/>
      <c r="V1853" s="79"/>
      <c r="W1853" s="78"/>
      <c r="Y1853" s="1"/>
      <c r="Z1853" s="1"/>
      <c r="AA1853" s="1"/>
      <c r="AB1853" s="1"/>
      <c r="AC1853" s="1"/>
      <c r="AD1853" s="1"/>
      <c r="AE1853" s="1"/>
      <c r="AF1853" s="1"/>
      <c r="AG1853" s="1"/>
      <c r="AH1853" s="1"/>
    </row>
    <row r="1854" spans="1:34" x14ac:dyDescent="0.25">
      <c r="A1854" s="3" t="s">
        <v>7932</v>
      </c>
      <c r="B1854" s="83" t="s">
        <v>3929</v>
      </c>
      <c r="C1854" s="16" t="s">
        <v>1605</v>
      </c>
      <c r="D1854" s="68" t="s">
        <v>1606</v>
      </c>
      <c r="E1854" s="14" t="str">
        <f t="shared" si="29"/>
        <v>032292</v>
      </c>
      <c r="F1854" s="5" t="s">
        <v>3938</v>
      </c>
      <c r="G1854" s="3" t="s">
        <v>940</v>
      </c>
      <c r="H1854" s="3" t="s">
        <v>7</v>
      </c>
      <c r="I1854" s="3" t="str">
        <f>IFERROR(VLOOKUP(E1854,[2]Sheet1!$C:$D,2,0),"TIPO III - Não classificada")</f>
        <v>TIPO III - Não classificada</v>
      </c>
      <c r="J1854" s="67" t="s">
        <v>5</v>
      </c>
      <c r="K1854" s="86"/>
      <c r="L1854" s="117" t="str">
        <f>IF(SUMIFS('MUSD26-30'!B:B,'MUSD26-30'!A:A,ListaUsinas!E1854)=0,"",SUMIFS('MUSD26-30'!B:B,'MUSD26-30'!A:A,ListaUsinas!E1854))</f>
        <v/>
      </c>
      <c r="M1854" s="117" t="str">
        <f>IF(SUMIFS(MUSD!C:C,MUSD!A:A,ListaUsinas!E1854)=0,"",SUMIFS(MUSD!C:C,MUSD!A:A,ListaUsinas!E1854))</f>
        <v/>
      </c>
      <c r="N1854" s="112" t="s">
        <v>1607</v>
      </c>
      <c r="O1854" s="50"/>
      <c r="P1854" s="79"/>
      <c r="Q1854" s="79"/>
      <c r="R1854" s="79"/>
      <c r="S1854" s="79"/>
      <c r="T1854" s="79"/>
      <c r="U1854" s="79"/>
      <c r="V1854" s="79"/>
      <c r="W1854" s="78"/>
      <c r="Y1854" s="1"/>
      <c r="Z1854" s="1"/>
      <c r="AA1854" s="1"/>
      <c r="AB1854" s="1"/>
      <c r="AC1854" s="1"/>
      <c r="AD1854" s="1"/>
      <c r="AE1854" s="1"/>
      <c r="AF1854" s="1"/>
      <c r="AG1854" s="1"/>
      <c r="AH1854" s="1"/>
    </row>
    <row r="1855" spans="1:34" x14ac:dyDescent="0.25">
      <c r="A1855" s="3" t="s">
        <v>7932</v>
      </c>
      <c r="B1855" s="83" t="s">
        <v>3929</v>
      </c>
      <c r="C1855" s="16" t="s">
        <v>1608</v>
      </c>
      <c r="D1855" s="68" t="s">
        <v>1609</v>
      </c>
      <c r="E1855" s="14" t="str">
        <f t="shared" si="29"/>
        <v>032296</v>
      </c>
      <c r="F1855" s="5" t="s">
        <v>3938</v>
      </c>
      <c r="G1855" s="3" t="s">
        <v>940</v>
      </c>
      <c r="H1855" s="3" t="s">
        <v>7</v>
      </c>
      <c r="I1855" s="3" t="str">
        <f>IFERROR(VLOOKUP(E1855,[2]Sheet1!$C:$D,2,0),"TIPO III - Não classificada")</f>
        <v>TIPO III - Não classificada</v>
      </c>
      <c r="J1855" s="67" t="s">
        <v>5</v>
      </c>
      <c r="K1855" s="86"/>
      <c r="L1855" s="117" t="str">
        <f>IF(SUMIFS('MUSD26-30'!B:B,'MUSD26-30'!A:A,ListaUsinas!E1855)=0,"",SUMIFS('MUSD26-30'!B:B,'MUSD26-30'!A:A,ListaUsinas!E1855))</f>
        <v/>
      </c>
      <c r="M1855" s="117" t="str">
        <f>IF(SUMIFS(MUSD!C:C,MUSD!A:A,ListaUsinas!E1855)=0,"",SUMIFS(MUSD!C:C,MUSD!A:A,ListaUsinas!E1855))</f>
        <v/>
      </c>
      <c r="N1855" s="112" t="s">
        <v>1607</v>
      </c>
      <c r="O1855" s="50"/>
      <c r="P1855" s="79"/>
      <c r="Q1855" s="79"/>
      <c r="R1855" s="79"/>
      <c r="S1855" s="79"/>
      <c r="T1855" s="79"/>
      <c r="U1855" s="79"/>
      <c r="V1855" s="79"/>
      <c r="W1855" s="78"/>
      <c r="Y1855" s="1"/>
      <c r="Z1855" s="1"/>
      <c r="AA1855" s="1"/>
      <c r="AB1855" s="1"/>
      <c r="AC1855" s="1"/>
      <c r="AD1855" s="1"/>
      <c r="AE1855" s="1"/>
      <c r="AF1855" s="1"/>
      <c r="AG1855" s="1"/>
      <c r="AH1855" s="1"/>
    </row>
    <row r="1856" spans="1:34" x14ac:dyDescent="0.25">
      <c r="A1856" s="3" t="s">
        <v>7932</v>
      </c>
      <c r="B1856" s="83" t="s">
        <v>3929</v>
      </c>
      <c r="C1856" s="16" t="s">
        <v>1610</v>
      </c>
      <c r="D1856" s="68" t="s">
        <v>1611</v>
      </c>
      <c r="E1856" s="14" t="str">
        <f t="shared" si="29"/>
        <v>032297</v>
      </c>
      <c r="F1856" s="5" t="s">
        <v>3938</v>
      </c>
      <c r="G1856" s="3" t="s">
        <v>940</v>
      </c>
      <c r="H1856" s="3" t="s">
        <v>7</v>
      </c>
      <c r="I1856" s="3" t="str">
        <f>IFERROR(VLOOKUP(E1856,[2]Sheet1!$C:$D,2,0),"TIPO III - Não classificada")</f>
        <v>TIPO III - Não classificada</v>
      </c>
      <c r="J1856" s="67" t="s">
        <v>5</v>
      </c>
      <c r="K1856" s="86"/>
      <c r="L1856" s="117" t="str">
        <f>IF(SUMIFS('MUSD26-30'!B:B,'MUSD26-30'!A:A,ListaUsinas!E1856)=0,"",SUMIFS('MUSD26-30'!B:B,'MUSD26-30'!A:A,ListaUsinas!E1856))</f>
        <v/>
      </c>
      <c r="M1856" s="117" t="str">
        <f>IF(SUMIFS(MUSD!C:C,MUSD!A:A,ListaUsinas!E1856)=0,"",SUMIFS(MUSD!C:C,MUSD!A:A,ListaUsinas!E1856))</f>
        <v/>
      </c>
      <c r="N1856" s="112" t="s">
        <v>1607</v>
      </c>
      <c r="O1856" s="50"/>
      <c r="P1856" s="79"/>
      <c r="Q1856" s="79"/>
      <c r="R1856" s="79"/>
      <c r="S1856" s="79"/>
      <c r="T1856" s="79"/>
      <c r="U1856" s="79"/>
      <c r="V1856" s="79"/>
      <c r="W1856" s="78"/>
      <c r="Y1856" s="1"/>
      <c r="Z1856" s="1"/>
      <c r="AA1856" s="1"/>
      <c r="AB1856" s="1"/>
      <c r="AC1856" s="1"/>
      <c r="AD1856" s="1"/>
      <c r="AE1856" s="1"/>
      <c r="AF1856" s="1"/>
      <c r="AG1856" s="1"/>
      <c r="AH1856" s="1"/>
    </row>
    <row r="1857" spans="1:34" x14ac:dyDescent="0.25">
      <c r="A1857" s="3" t="s">
        <v>7932</v>
      </c>
      <c r="B1857" s="83" t="s">
        <v>3929</v>
      </c>
      <c r="C1857" s="16" t="s">
        <v>1612</v>
      </c>
      <c r="D1857" s="68" t="s">
        <v>1613</v>
      </c>
      <c r="E1857" s="14" t="str">
        <f t="shared" si="29"/>
        <v>032286</v>
      </c>
      <c r="F1857" s="5" t="s">
        <v>3938</v>
      </c>
      <c r="G1857" s="3" t="s">
        <v>940</v>
      </c>
      <c r="H1857" s="3" t="s">
        <v>7</v>
      </c>
      <c r="I1857" s="3" t="str">
        <f>IFERROR(VLOOKUP(E1857,[2]Sheet1!$C:$D,2,0),"TIPO III - Não classificada")</f>
        <v>TIPO III - Não classificada</v>
      </c>
      <c r="J1857" s="67" t="s">
        <v>5</v>
      </c>
      <c r="K1857" s="86"/>
      <c r="L1857" s="117" t="str">
        <f>IF(SUMIFS('MUSD26-30'!B:B,'MUSD26-30'!A:A,ListaUsinas!E1857)=0,"",SUMIFS('MUSD26-30'!B:B,'MUSD26-30'!A:A,ListaUsinas!E1857))</f>
        <v/>
      </c>
      <c r="M1857" s="117" t="str">
        <f>IF(SUMIFS(MUSD!C:C,MUSD!A:A,ListaUsinas!E1857)=0,"",SUMIFS(MUSD!C:C,MUSD!A:A,ListaUsinas!E1857))</f>
        <v/>
      </c>
      <c r="N1857" s="112" t="s">
        <v>1614</v>
      </c>
      <c r="O1857" s="50"/>
      <c r="P1857" s="79"/>
      <c r="Q1857" s="79"/>
      <c r="R1857" s="79"/>
      <c r="S1857" s="79"/>
      <c r="T1857" s="79"/>
      <c r="U1857" s="79"/>
      <c r="V1857" s="79"/>
      <c r="W1857" s="78"/>
      <c r="Y1857" s="1"/>
      <c r="Z1857" s="1"/>
      <c r="AA1857" s="1"/>
      <c r="AB1857" s="1"/>
      <c r="AC1857" s="1"/>
      <c r="AD1857" s="1"/>
      <c r="AE1857" s="1"/>
      <c r="AF1857" s="1"/>
      <c r="AG1857" s="1"/>
      <c r="AH1857" s="1"/>
    </row>
    <row r="1858" spans="1:34" x14ac:dyDescent="0.25">
      <c r="A1858" s="3" t="s">
        <v>7932</v>
      </c>
      <c r="B1858" s="83" t="s">
        <v>3929</v>
      </c>
      <c r="C1858" s="16" t="s">
        <v>1615</v>
      </c>
      <c r="D1858" s="68" t="s">
        <v>1616</v>
      </c>
      <c r="E1858" s="14" t="str">
        <f t="shared" si="29"/>
        <v>032287</v>
      </c>
      <c r="F1858" s="5" t="s">
        <v>3938</v>
      </c>
      <c r="G1858" s="3" t="s">
        <v>940</v>
      </c>
      <c r="H1858" s="3" t="s">
        <v>7</v>
      </c>
      <c r="I1858" s="3" t="str">
        <f>IFERROR(VLOOKUP(E1858,[2]Sheet1!$C:$D,2,0),"TIPO III - Não classificada")</f>
        <v>TIPO III - Não classificada</v>
      </c>
      <c r="J1858" s="67" t="s">
        <v>5</v>
      </c>
      <c r="K1858" s="86"/>
      <c r="L1858" s="117" t="str">
        <f>IF(SUMIFS('MUSD26-30'!B:B,'MUSD26-30'!A:A,ListaUsinas!E1858)=0,"",SUMIFS('MUSD26-30'!B:B,'MUSD26-30'!A:A,ListaUsinas!E1858))</f>
        <v/>
      </c>
      <c r="M1858" s="117" t="str">
        <f>IF(SUMIFS(MUSD!C:C,MUSD!A:A,ListaUsinas!E1858)=0,"",SUMIFS(MUSD!C:C,MUSD!A:A,ListaUsinas!E1858))</f>
        <v/>
      </c>
      <c r="N1858" s="112" t="s">
        <v>1614</v>
      </c>
      <c r="O1858" s="50"/>
      <c r="P1858" s="79"/>
      <c r="Q1858" s="79"/>
      <c r="R1858" s="79"/>
      <c r="S1858" s="79"/>
      <c r="T1858" s="79"/>
      <c r="U1858" s="79"/>
      <c r="V1858" s="79"/>
      <c r="W1858" s="78"/>
      <c r="Y1858" s="1"/>
      <c r="Z1858" s="1"/>
      <c r="AA1858" s="1"/>
      <c r="AB1858" s="1"/>
      <c r="AC1858" s="1"/>
      <c r="AD1858" s="1"/>
      <c r="AE1858" s="1"/>
      <c r="AF1858" s="1"/>
      <c r="AG1858" s="1"/>
      <c r="AH1858" s="1"/>
    </row>
    <row r="1859" spans="1:34" x14ac:dyDescent="0.25">
      <c r="A1859" s="3" t="s">
        <v>7932</v>
      </c>
      <c r="B1859" s="83" t="s">
        <v>3929</v>
      </c>
      <c r="C1859" s="16" t="s">
        <v>1617</v>
      </c>
      <c r="D1859" s="68" t="s">
        <v>1618</v>
      </c>
      <c r="E1859" s="14" t="str">
        <f t="shared" si="29"/>
        <v>032294</v>
      </c>
      <c r="F1859" s="5" t="s">
        <v>3938</v>
      </c>
      <c r="G1859" s="3" t="s">
        <v>940</v>
      </c>
      <c r="H1859" s="3" t="s">
        <v>7</v>
      </c>
      <c r="I1859" s="3" t="str">
        <f>IFERROR(VLOOKUP(E1859,[2]Sheet1!$C:$D,2,0),"TIPO III - Não classificada")</f>
        <v>TIPO III - Não classificada</v>
      </c>
      <c r="J1859" s="67" t="s">
        <v>5</v>
      </c>
      <c r="K1859" s="86"/>
      <c r="L1859" s="117" t="str">
        <f>IF(SUMIFS('MUSD26-30'!B:B,'MUSD26-30'!A:A,ListaUsinas!E1859)=0,"",SUMIFS('MUSD26-30'!B:B,'MUSD26-30'!A:A,ListaUsinas!E1859))</f>
        <v/>
      </c>
      <c r="M1859" s="117" t="str">
        <f>IF(SUMIFS(MUSD!C:C,MUSD!A:A,ListaUsinas!E1859)=0,"",SUMIFS(MUSD!C:C,MUSD!A:A,ListaUsinas!E1859))</f>
        <v/>
      </c>
      <c r="N1859" s="112" t="s">
        <v>1619</v>
      </c>
      <c r="O1859" s="50"/>
      <c r="P1859" s="79"/>
      <c r="Q1859" s="79"/>
      <c r="R1859" s="79"/>
      <c r="S1859" s="79"/>
      <c r="T1859" s="79"/>
      <c r="U1859" s="79"/>
      <c r="V1859" s="79"/>
      <c r="W1859" s="78"/>
      <c r="Y1859" s="1"/>
      <c r="Z1859" s="1"/>
      <c r="AA1859" s="1"/>
      <c r="AB1859" s="1"/>
      <c r="AC1859" s="1"/>
      <c r="AD1859" s="1"/>
      <c r="AE1859" s="1"/>
      <c r="AF1859" s="1"/>
      <c r="AG1859" s="1"/>
      <c r="AH1859" s="1"/>
    </row>
    <row r="1860" spans="1:34" x14ac:dyDescent="0.25">
      <c r="A1860" s="3" t="s">
        <v>7932</v>
      </c>
      <c r="B1860" s="83" t="s">
        <v>3929</v>
      </c>
      <c r="C1860" s="16" t="s">
        <v>1620</v>
      </c>
      <c r="D1860" s="68" t="s">
        <v>1621</v>
      </c>
      <c r="E1860" s="14" t="str">
        <f t="shared" si="29"/>
        <v>032290</v>
      </c>
      <c r="F1860" s="5" t="s">
        <v>3938</v>
      </c>
      <c r="G1860" s="3" t="s">
        <v>940</v>
      </c>
      <c r="H1860" s="3" t="s">
        <v>7</v>
      </c>
      <c r="I1860" s="3" t="str">
        <f>IFERROR(VLOOKUP(E1860,[2]Sheet1!$C:$D,2,0),"TIPO III - Não classificada")</f>
        <v>TIPO III - Não classificada</v>
      </c>
      <c r="J1860" s="67" t="s">
        <v>5</v>
      </c>
      <c r="K1860" s="86"/>
      <c r="L1860" s="117" t="str">
        <f>IF(SUMIFS('MUSD26-30'!B:B,'MUSD26-30'!A:A,ListaUsinas!E1860)=0,"",SUMIFS('MUSD26-30'!B:B,'MUSD26-30'!A:A,ListaUsinas!E1860))</f>
        <v/>
      </c>
      <c r="M1860" s="117" t="str">
        <f>IF(SUMIFS(MUSD!C:C,MUSD!A:A,ListaUsinas!E1860)=0,"",SUMIFS(MUSD!C:C,MUSD!A:A,ListaUsinas!E1860))</f>
        <v/>
      </c>
      <c r="N1860" s="112" t="s">
        <v>1622</v>
      </c>
      <c r="O1860" s="50"/>
      <c r="P1860" s="79"/>
      <c r="Q1860" s="79"/>
      <c r="R1860" s="79"/>
      <c r="S1860" s="79"/>
      <c r="T1860" s="79"/>
      <c r="U1860" s="79"/>
      <c r="V1860" s="79"/>
      <c r="W1860" s="78"/>
      <c r="Y1860" s="1"/>
      <c r="Z1860" s="1"/>
      <c r="AA1860" s="1"/>
      <c r="AB1860" s="1"/>
      <c r="AC1860" s="1"/>
      <c r="AD1860" s="1"/>
      <c r="AE1860" s="1"/>
      <c r="AF1860" s="1"/>
      <c r="AG1860" s="1"/>
      <c r="AH1860" s="1"/>
    </row>
    <row r="1861" spans="1:34" x14ac:dyDescent="0.25">
      <c r="A1861" s="3" t="s">
        <v>7932</v>
      </c>
      <c r="B1861" s="83" t="s">
        <v>3929</v>
      </c>
      <c r="C1861" s="16" t="s">
        <v>1623</v>
      </c>
      <c r="D1861" s="68" t="s">
        <v>1624</v>
      </c>
      <c r="E1861" s="14" t="str">
        <f t="shared" si="29"/>
        <v>032291</v>
      </c>
      <c r="F1861" s="5" t="s">
        <v>3938</v>
      </c>
      <c r="G1861" s="3" t="s">
        <v>940</v>
      </c>
      <c r="H1861" s="3" t="s">
        <v>7</v>
      </c>
      <c r="I1861" s="3" t="str">
        <f>IFERROR(VLOOKUP(E1861,[2]Sheet1!$C:$D,2,0),"TIPO III - Não classificada")</f>
        <v>TIPO III - Não classificada</v>
      </c>
      <c r="J1861" s="67" t="s">
        <v>5</v>
      </c>
      <c r="K1861" s="86"/>
      <c r="L1861" s="117" t="str">
        <f>IF(SUMIFS('MUSD26-30'!B:B,'MUSD26-30'!A:A,ListaUsinas!E1861)=0,"",SUMIFS('MUSD26-30'!B:B,'MUSD26-30'!A:A,ListaUsinas!E1861))</f>
        <v/>
      </c>
      <c r="M1861" s="117" t="str">
        <f>IF(SUMIFS(MUSD!C:C,MUSD!A:A,ListaUsinas!E1861)=0,"",SUMIFS(MUSD!C:C,MUSD!A:A,ListaUsinas!E1861))</f>
        <v/>
      </c>
      <c r="N1861" s="112" t="s">
        <v>1622</v>
      </c>
      <c r="O1861" s="50"/>
      <c r="P1861" s="79"/>
      <c r="Q1861" s="79"/>
      <c r="R1861" s="79"/>
      <c r="S1861" s="79"/>
      <c r="T1861" s="79"/>
      <c r="U1861" s="79"/>
      <c r="V1861" s="79"/>
      <c r="W1861" s="78"/>
      <c r="Y1861" s="1"/>
      <c r="Z1861" s="1"/>
      <c r="AA1861" s="1"/>
      <c r="AB1861" s="1"/>
      <c r="AC1861" s="1"/>
      <c r="AD1861" s="1"/>
      <c r="AE1861" s="1"/>
      <c r="AF1861" s="1"/>
      <c r="AG1861" s="1"/>
      <c r="AH1861" s="1"/>
    </row>
    <row r="1862" spans="1:34" x14ac:dyDescent="0.25">
      <c r="A1862" s="3" t="s">
        <v>7932</v>
      </c>
      <c r="B1862" s="83" t="s">
        <v>3929</v>
      </c>
      <c r="C1862" s="16" t="s">
        <v>1625</v>
      </c>
      <c r="D1862" s="68" t="s">
        <v>1626</v>
      </c>
      <c r="E1862" s="14" t="str">
        <f t="shared" si="29"/>
        <v>032285</v>
      </c>
      <c r="F1862" s="5" t="s">
        <v>3938</v>
      </c>
      <c r="G1862" s="3" t="s">
        <v>940</v>
      </c>
      <c r="H1862" s="3" t="s">
        <v>7</v>
      </c>
      <c r="I1862" s="3" t="str">
        <f>IFERROR(VLOOKUP(E1862,[2]Sheet1!$C:$D,2,0),"TIPO III - Não classificada")</f>
        <v>TIPO III - Não classificada</v>
      </c>
      <c r="J1862" s="67" t="s">
        <v>5</v>
      </c>
      <c r="K1862" s="86"/>
      <c r="L1862" s="117" t="str">
        <f>IF(SUMIFS('MUSD26-30'!B:B,'MUSD26-30'!A:A,ListaUsinas!E1862)=0,"",SUMIFS('MUSD26-30'!B:B,'MUSD26-30'!A:A,ListaUsinas!E1862))</f>
        <v/>
      </c>
      <c r="M1862" s="117" t="str">
        <f>IF(SUMIFS(MUSD!C:C,MUSD!A:A,ListaUsinas!E1862)=0,"",SUMIFS(MUSD!C:C,MUSD!A:A,ListaUsinas!E1862))</f>
        <v/>
      </c>
      <c r="N1862" s="112" t="s">
        <v>1627</v>
      </c>
      <c r="O1862" s="50"/>
      <c r="P1862" s="79"/>
      <c r="Q1862" s="79"/>
      <c r="R1862" s="79"/>
      <c r="S1862" s="79"/>
      <c r="T1862" s="79"/>
      <c r="U1862" s="79"/>
      <c r="V1862" s="79"/>
      <c r="W1862" s="78"/>
      <c r="Y1862" s="1"/>
      <c r="Z1862" s="1"/>
      <c r="AA1862" s="1"/>
      <c r="AB1862" s="1"/>
      <c r="AC1862" s="1"/>
      <c r="AD1862" s="1"/>
      <c r="AE1862" s="1"/>
      <c r="AF1862" s="1"/>
      <c r="AG1862" s="1"/>
      <c r="AH1862" s="1"/>
    </row>
    <row r="1863" spans="1:34" x14ac:dyDescent="0.25">
      <c r="A1863" s="3" t="s">
        <v>7932</v>
      </c>
      <c r="B1863" s="83" t="s">
        <v>3929</v>
      </c>
      <c r="C1863" s="16" t="s">
        <v>1628</v>
      </c>
      <c r="D1863" s="68" t="s">
        <v>1629</v>
      </c>
      <c r="E1863" s="14" t="str">
        <f t="shared" si="29"/>
        <v>032289</v>
      </c>
      <c r="F1863" s="5" t="s">
        <v>3938</v>
      </c>
      <c r="G1863" s="3" t="s">
        <v>940</v>
      </c>
      <c r="H1863" s="3" t="s">
        <v>7</v>
      </c>
      <c r="I1863" s="3" t="str">
        <f>IFERROR(VLOOKUP(E1863,[2]Sheet1!$C:$D,2,0),"TIPO III - Não classificada")</f>
        <v>TIPO III - Não classificada</v>
      </c>
      <c r="J1863" s="67" t="s">
        <v>5</v>
      </c>
      <c r="K1863" s="86"/>
      <c r="L1863" s="117" t="str">
        <f>IF(SUMIFS('MUSD26-30'!B:B,'MUSD26-30'!A:A,ListaUsinas!E1863)=0,"",SUMIFS('MUSD26-30'!B:B,'MUSD26-30'!A:A,ListaUsinas!E1863))</f>
        <v/>
      </c>
      <c r="M1863" s="117" t="str">
        <f>IF(SUMIFS(MUSD!C:C,MUSD!A:A,ListaUsinas!E1863)=0,"",SUMIFS(MUSD!C:C,MUSD!A:A,ListaUsinas!E1863))</f>
        <v/>
      </c>
      <c r="N1863" s="112" t="s">
        <v>1627</v>
      </c>
      <c r="O1863" s="50"/>
      <c r="P1863" s="79"/>
      <c r="Q1863" s="79"/>
      <c r="R1863" s="79"/>
      <c r="S1863" s="79"/>
      <c r="T1863" s="79"/>
      <c r="U1863" s="79"/>
      <c r="V1863" s="79"/>
      <c r="W1863" s="78"/>
      <c r="Y1863" s="1"/>
      <c r="Z1863" s="1"/>
      <c r="AA1863" s="1"/>
      <c r="AB1863" s="1"/>
      <c r="AC1863" s="1"/>
      <c r="AD1863" s="1"/>
      <c r="AE1863" s="1"/>
      <c r="AF1863" s="1"/>
      <c r="AG1863" s="1"/>
      <c r="AH1863" s="1"/>
    </row>
    <row r="1864" spans="1:34" x14ac:dyDescent="0.25">
      <c r="A1864" s="3" t="s">
        <v>7932</v>
      </c>
      <c r="B1864" s="83" t="s">
        <v>3929</v>
      </c>
      <c r="C1864" s="16" t="s">
        <v>1630</v>
      </c>
      <c r="D1864" s="68" t="s">
        <v>1631</v>
      </c>
      <c r="E1864" s="14" t="str">
        <f t="shared" si="29"/>
        <v>032293</v>
      </c>
      <c r="F1864" s="5" t="s">
        <v>3938</v>
      </c>
      <c r="G1864" s="3" t="s">
        <v>940</v>
      </c>
      <c r="H1864" s="3" t="s">
        <v>7</v>
      </c>
      <c r="I1864" s="3" t="str">
        <f>IFERROR(VLOOKUP(E1864,[2]Sheet1!$C:$D,2,0),"TIPO III - Não classificada")</f>
        <v>TIPO III - Não classificada</v>
      </c>
      <c r="J1864" s="67" t="s">
        <v>5</v>
      </c>
      <c r="K1864" s="86"/>
      <c r="L1864" s="117" t="str">
        <f>IF(SUMIFS('MUSD26-30'!B:B,'MUSD26-30'!A:A,ListaUsinas!E1864)=0,"",SUMIFS('MUSD26-30'!B:B,'MUSD26-30'!A:A,ListaUsinas!E1864))</f>
        <v/>
      </c>
      <c r="M1864" s="117" t="str">
        <f>IF(SUMIFS(MUSD!C:C,MUSD!A:A,ListaUsinas!E1864)=0,"",SUMIFS(MUSD!C:C,MUSD!A:A,ListaUsinas!E1864))</f>
        <v/>
      </c>
      <c r="N1864" s="112" t="s">
        <v>1627</v>
      </c>
      <c r="O1864" s="50"/>
      <c r="P1864" s="79"/>
      <c r="Q1864" s="79"/>
      <c r="R1864" s="79"/>
      <c r="S1864" s="79"/>
      <c r="T1864" s="79"/>
      <c r="U1864" s="79"/>
      <c r="V1864" s="79"/>
      <c r="W1864" s="78"/>
      <c r="Y1864" s="1"/>
      <c r="Z1864" s="1"/>
      <c r="AA1864" s="1"/>
      <c r="AB1864" s="1"/>
      <c r="AC1864" s="1"/>
      <c r="AD1864" s="1"/>
      <c r="AE1864" s="1"/>
      <c r="AF1864" s="1"/>
      <c r="AG1864" s="1"/>
      <c r="AH1864" s="1"/>
    </row>
    <row r="1865" spans="1:34" x14ac:dyDescent="0.25">
      <c r="A1865" s="3" t="s">
        <v>7932</v>
      </c>
      <c r="B1865" s="83" t="s">
        <v>3929</v>
      </c>
      <c r="C1865" s="69" t="s">
        <v>1632</v>
      </c>
      <c r="D1865" s="67" t="s">
        <v>1633</v>
      </c>
      <c r="E1865" s="14" t="str">
        <f t="shared" si="29"/>
        <v>032283</v>
      </c>
      <c r="F1865" s="5" t="s">
        <v>3938</v>
      </c>
      <c r="G1865" s="3" t="s">
        <v>940</v>
      </c>
      <c r="H1865" s="3" t="s">
        <v>7</v>
      </c>
      <c r="I1865" s="3" t="str">
        <f>IFERROR(VLOOKUP(E1865,[2]Sheet1!$C:$D,2,0),"TIPO III - Não classificada")</f>
        <v>TIPO III - Não classificada</v>
      </c>
      <c r="J1865" s="5" t="s">
        <v>5</v>
      </c>
      <c r="K1865" s="86"/>
      <c r="L1865" s="117" t="str">
        <f>IF(SUMIFS('MUSD26-30'!B:B,'MUSD26-30'!A:A,ListaUsinas!E1865)=0,"",SUMIFS('MUSD26-30'!B:B,'MUSD26-30'!A:A,ListaUsinas!E1865))</f>
        <v/>
      </c>
      <c r="M1865" s="117" t="str">
        <f>IF(SUMIFS(MUSD!C:C,MUSD!A:A,ListaUsinas!E1865)=0,"",SUMIFS(MUSD!C:C,MUSD!A:A,ListaUsinas!E1865))</f>
        <v/>
      </c>
      <c r="N1865" s="113" t="s">
        <v>5141</v>
      </c>
      <c r="O1865" s="50"/>
      <c r="P1865" s="79"/>
      <c r="Q1865" s="79"/>
      <c r="R1865" s="79"/>
      <c r="S1865" s="79"/>
      <c r="T1865" s="79"/>
      <c r="U1865" s="79"/>
      <c r="V1865" s="79"/>
      <c r="W1865" s="78"/>
      <c r="Y1865" s="1"/>
      <c r="Z1865" s="1"/>
      <c r="AA1865" s="1"/>
      <c r="AB1865" s="1"/>
      <c r="AC1865" s="1"/>
      <c r="AD1865" s="1"/>
      <c r="AE1865" s="1"/>
      <c r="AF1865" s="1"/>
      <c r="AG1865" s="1"/>
      <c r="AH1865" s="1"/>
    </row>
    <row r="1866" spans="1:34" x14ac:dyDescent="0.25">
      <c r="A1866" s="3" t="s">
        <v>7932</v>
      </c>
      <c r="B1866" s="83" t="s">
        <v>3929</v>
      </c>
      <c r="C1866" s="69" t="s">
        <v>1634</v>
      </c>
      <c r="D1866" s="67" t="s">
        <v>1635</v>
      </c>
      <c r="E1866" s="14" t="str">
        <f t="shared" si="29"/>
        <v>032299</v>
      </c>
      <c r="F1866" s="5" t="s">
        <v>3938</v>
      </c>
      <c r="G1866" s="3" t="s">
        <v>940</v>
      </c>
      <c r="H1866" s="3" t="s">
        <v>7</v>
      </c>
      <c r="I1866" s="3" t="str">
        <f>IFERROR(VLOOKUP(E1866,[2]Sheet1!$C:$D,2,0),"TIPO III - Não classificada")</f>
        <v>TIPO III - Não classificada</v>
      </c>
      <c r="J1866" s="5" t="s">
        <v>5</v>
      </c>
      <c r="K1866" s="86"/>
      <c r="L1866" s="117" t="str">
        <f>IF(SUMIFS('MUSD26-30'!B:B,'MUSD26-30'!A:A,ListaUsinas!E1866)=0,"",SUMIFS('MUSD26-30'!B:B,'MUSD26-30'!A:A,ListaUsinas!E1866))</f>
        <v/>
      </c>
      <c r="M1866" s="117" t="str">
        <f>IF(SUMIFS(MUSD!C:C,MUSD!A:A,ListaUsinas!E1866)=0,"",SUMIFS(MUSD!C:C,MUSD!A:A,ListaUsinas!E1866))</f>
        <v/>
      </c>
      <c r="N1866" s="113" t="s">
        <v>5142</v>
      </c>
      <c r="O1866" s="50"/>
      <c r="P1866" s="79"/>
      <c r="Q1866" s="79"/>
      <c r="R1866" s="79"/>
      <c r="S1866" s="79"/>
      <c r="T1866" s="79"/>
      <c r="U1866" s="79"/>
      <c r="V1866" s="79"/>
      <c r="W1866" s="78"/>
      <c r="Y1866" s="1"/>
      <c r="Z1866" s="1"/>
      <c r="AA1866" s="1"/>
      <c r="AB1866" s="1"/>
      <c r="AC1866" s="1"/>
      <c r="AD1866" s="1"/>
      <c r="AE1866" s="1"/>
      <c r="AF1866" s="1"/>
      <c r="AG1866" s="1"/>
      <c r="AH1866" s="1"/>
    </row>
    <row r="1867" spans="1:34" x14ac:dyDescent="0.25">
      <c r="A1867" s="3" t="s">
        <v>7932</v>
      </c>
      <c r="B1867" s="83" t="s">
        <v>3929</v>
      </c>
      <c r="C1867" s="69" t="s">
        <v>1636</v>
      </c>
      <c r="D1867" s="67" t="s">
        <v>1637</v>
      </c>
      <c r="E1867" s="14" t="str">
        <f t="shared" si="29"/>
        <v>032300</v>
      </c>
      <c r="F1867" s="5" t="s">
        <v>3938</v>
      </c>
      <c r="G1867" s="3" t="s">
        <v>940</v>
      </c>
      <c r="H1867" s="3" t="s">
        <v>7</v>
      </c>
      <c r="I1867" s="3" t="str">
        <f>IFERROR(VLOOKUP(E1867,[2]Sheet1!$C:$D,2,0),"TIPO III - Não classificada")</f>
        <v>TIPO III - Não classificada</v>
      </c>
      <c r="J1867" s="5" t="s">
        <v>5</v>
      </c>
      <c r="K1867" s="86"/>
      <c r="L1867" s="117" t="str">
        <f>IF(SUMIFS('MUSD26-30'!B:B,'MUSD26-30'!A:A,ListaUsinas!E1867)=0,"",SUMIFS('MUSD26-30'!B:B,'MUSD26-30'!A:A,ListaUsinas!E1867))</f>
        <v/>
      </c>
      <c r="M1867" s="117" t="str">
        <f>IF(SUMIFS(MUSD!C:C,MUSD!A:A,ListaUsinas!E1867)=0,"",SUMIFS(MUSD!C:C,MUSD!A:A,ListaUsinas!E1867))</f>
        <v/>
      </c>
      <c r="N1867" s="113" t="s">
        <v>5142</v>
      </c>
      <c r="O1867" s="50"/>
      <c r="P1867" s="79"/>
      <c r="Q1867" s="79"/>
      <c r="R1867" s="79"/>
      <c r="S1867" s="79"/>
      <c r="T1867" s="79"/>
      <c r="U1867" s="79"/>
      <c r="V1867" s="79"/>
      <c r="W1867" s="78"/>
      <c r="Y1867" s="1"/>
      <c r="Z1867" s="1"/>
      <c r="AA1867" s="1"/>
      <c r="AB1867" s="1"/>
      <c r="AC1867" s="1"/>
      <c r="AD1867" s="1"/>
      <c r="AE1867" s="1"/>
      <c r="AF1867" s="1"/>
      <c r="AG1867" s="1"/>
      <c r="AH1867" s="1"/>
    </row>
    <row r="1868" spans="1:34" x14ac:dyDescent="0.25">
      <c r="A1868" s="3" t="s">
        <v>7932</v>
      </c>
      <c r="B1868" s="83" t="s">
        <v>3929</v>
      </c>
      <c r="C1868" s="69" t="s">
        <v>1638</v>
      </c>
      <c r="D1868" s="67" t="s">
        <v>1639</v>
      </c>
      <c r="E1868" s="14" t="str">
        <f t="shared" si="29"/>
        <v>032284</v>
      </c>
      <c r="F1868" s="5" t="s">
        <v>3938</v>
      </c>
      <c r="G1868" s="3" t="s">
        <v>940</v>
      </c>
      <c r="H1868" s="3" t="s">
        <v>7</v>
      </c>
      <c r="I1868" s="3" t="str">
        <f>IFERROR(VLOOKUP(E1868,[2]Sheet1!$C:$D,2,0),"TIPO III - Não classificada")</f>
        <v>TIPO III - Não classificada</v>
      </c>
      <c r="J1868" s="5" t="s">
        <v>5</v>
      </c>
      <c r="K1868" s="86"/>
      <c r="L1868" s="117" t="str">
        <f>IF(SUMIFS('MUSD26-30'!B:B,'MUSD26-30'!A:A,ListaUsinas!E1868)=0,"",SUMIFS('MUSD26-30'!B:B,'MUSD26-30'!A:A,ListaUsinas!E1868))</f>
        <v/>
      </c>
      <c r="M1868" s="117" t="str">
        <f>IF(SUMIFS(MUSD!C:C,MUSD!A:A,ListaUsinas!E1868)=0,"",SUMIFS(MUSD!C:C,MUSD!A:A,ListaUsinas!E1868))</f>
        <v/>
      </c>
      <c r="N1868" s="113" t="s">
        <v>5142</v>
      </c>
      <c r="O1868" s="50"/>
      <c r="P1868" s="79"/>
      <c r="Q1868" s="79"/>
      <c r="R1868" s="79"/>
      <c r="S1868" s="79"/>
      <c r="T1868" s="79"/>
      <c r="U1868" s="79"/>
      <c r="V1868" s="79"/>
      <c r="W1868" s="78"/>
      <c r="Y1868" s="1"/>
      <c r="Z1868" s="1"/>
      <c r="AA1868" s="1"/>
      <c r="AB1868" s="1"/>
      <c r="AC1868" s="1"/>
      <c r="AD1868" s="1"/>
      <c r="AE1868" s="1"/>
      <c r="AF1868" s="1"/>
      <c r="AG1868" s="1"/>
      <c r="AH1868" s="1"/>
    </row>
    <row r="1869" spans="1:34" x14ac:dyDescent="0.25">
      <c r="A1869" s="3" t="s">
        <v>7932</v>
      </c>
      <c r="B1869" s="83" t="s">
        <v>3929</v>
      </c>
      <c r="C1869" s="69" t="s">
        <v>1640</v>
      </c>
      <c r="D1869" s="67" t="s">
        <v>1641</v>
      </c>
      <c r="E1869" s="14" t="str">
        <f t="shared" si="29"/>
        <v>032298</v>
      </c>
      <c r="F1869" s="5" t="s">
        <v>3938</v>
      </c>
      <c r="G1869" s="3" t="s">
        <v>940</v>
      </c>
      <c r="H1869" s="3" t="s">
        <v>7</v>
      </c>
      <c r="I1869" s="3" t="str">
        <f>IFERROR(VLOOKUP(E1869,[2]Sheet1!$C:$D,2,0),"TIPO III - Não classificada")</f>
        <v>TIPO III - Não classificada</v>
      </c>
      <c r="J1869" s="5" t="s">
        <v>5</v>
      </c>
      <c r="K1869" s="86"/>
      <c r="L1869" s="117" t="str">
        <f>IF(SUMIFS('MUSD26-30'!B:B,'MUSD26-30'!A:A,ListaUsinas!E1869)=0,"",SUMIFS('MUSD26-30'!B:B,'MUSD26-30'!A:A,ListaUsinas!E1869))</f>
        <v/>
      </c>
      <c r="M1869" s="117" t="str">
        <f>IF(SUMIFS(MUSD!C:C,MUSD!A:A,ListaUsinas!E1869)=0,"",SUMIFS(MUSD!C:C,MUSD!A:A,ListaUsinas!E1869))</f>
        <v/>
      </c>
      <c r="N1869" s="113" t="s">
        <v>5142</v>
      </c>
      <c r="O1869" s="50"/>
      <c r="P1869" s="79"/>
      <c r="Q1869" s="79"/>
      <c r="R1869" s="79"/>
      <c r="S1869" s="79"/>
      <c r="T1869" s="79"/>
      <c r="U1869" s="79"/>
      <c r="V1869" s="79"/>
      <c r="W1869" s="78"/>
      <c r="Y1869" s="1"/>
      <c r="Z1869" s="1"/>
      <c r="AA1869" s="1"/>
      <c r="AB1869" s="1"/>
      <c r="AC1869" s="1"/>
      <c r="AD1869" s="1"/>
      <c r="AE1869" s="1"/>
      <c r="AF1869" s="1"/>
      <c r="AG1869" s="1"/>
      <c r="AH1869" s="1"/>
    </row>
    <row r="1870" spans="1:34" x14ac:dyDescent="0.25">
      <c r="A1870" s="3" t="s">
        <v>7932</v>
      </c>
      <c r="B1870" s="83" t="s">
        <v>3929</v>
      </c>
      <c r="C1870" s="16" t="s">
        <v>1681</v>
      </c>
      <c r="D1870" s="18" t="s">
        <v>1682</v>
      </c>
      <c r="E1870" s="14" t="str">
        <f t="shared" si="29"/>
        <v>027102</v>
      </c>
      <c r="F1870" s="5" t="s">
        <v>1909</v>
      </c>
      <c r="G1870" s="3" t="s">
        <v>940</v>
      </c>
      <c r="H1870" s="3" t="s">
        <v>7</v>
      </c>
      <c r="I1870" s="3" t="str">
        <f>IFERROR(VLOOKUP(E1870,[2]Sheet1!$C:$D,2,0),"TIPO III - Não classificada")</f>
        <v>TIPO III - Não classificada</v>
      </c>
      <c r="J1870" s="5" t="s">
        <v>5</v>
      </c>
      <c r="K1870" s="86"/>
      <c r="L1870" s="117" t="str">
        <f>IF(SUMIFS('MUSD26-30'!B:B,'MUSD26-30'!A:A,ListaUsinas!E1870)=0,"",SUMIFS('MUSD26-30'!B:B,'MUSD26-30'!A:A,ListaUsinas!E1870))</f>
        <v/>
      </c>
      <c r="M1870" s="117" t="str">
        <f>IF(SUMIFS(MUSD!C:C,MUSD!A:A,ListaUsinas!E1870)=0,"",SUMIFS(MUSD!C:C,MUSD!A:A,ListaUsinas!E1870))</f>
        <v/>
      </c>
      <c r="N1870" s="81" t="s">
        <v>5143</v>
      </c>
      <c r="O1870" s="50"/>
      <c r="P1870" s="79"/>
      <c r="Q1870" s="79"/>
      <c r="R1870" s="79"/>
      <c r="S1870" s="79"/>
      <c r="T1870" s="79"/>
      <c r="U1870" s="79"/>
      <c r="V1870" s="79"/>
      <c r="W1870" s="78"/>
      <c r="Y1870" s="1"/>
      <c r="Z1870" s="1"/>
      <c r="AA1870" s="1"/>
      <c r="AB1870" s="1"/>
      <c r="AC1870" s="1"/>
      <c r="AD1870" s="1"/>
      <c r="AE1870" s="1"/>
      <c r="AF1870" s="1"/>
      <c r="AG1870" s="1"/>
      <c r="AH1870" s="1"/>
    </row>
    <row r="1871" spans="1:34" x14ac:dyDescent="0.25">
      <c r="A1871" s="3" t="s">
        <v>7932</v>
      </c>
      <c r="B1871" s="83" t="s">
        <v>3929</v>
      </c>
      <c r="C1871" s="26" t="s">
        <v>1683</v>
      </c>
      <c r="D1871" s="18" t="s">
        <v>1684</v>
      </c>
      <c r="E1871" s="14" t="str">
        <f t="shared" si="29"/>
        <v>028078</v>
      </c>
      <c r="F1871" s="5" t="s">
        <v>1909</v>
      </c>
      <c r="G1871" s="3" t="s">
        <v>940</v>
      </c>
      <c r="H1871" s="3" t="s">
        <v>7</v>
      </c>
      <c r="I1871" s="3" t="str">
        <f>IFERROR(VLOOKUP(E1871,[2]Sheet1!$C:$D,2,0),"TIPO III - Não classificada")</f>
        <v>TIPO III - Não classificada</v>
      </c>
      <c r="J1871" s="18">
        <v>3194</v>
      </c>
      <c r="K1871" s="86"/>
      <c r="L1871" s="117" t="str">
        <f>IF(SUMIFS('MUSD26-30'!B:B,'MUSD26-30'!A:A,ListaUsinas!E1871)=0,"",SUMIFS('MUSD26-30'!B:B,'MUSD26-30'!A:A,ListaUsinas!E1871))</f>
        <v/>
      </c>
      <c r="M1871" s="117" t="str">
        <f>IF(SUMIFS(MUSD!C:C,MUSD!A:A,ListaUsinas!E1871)=0,"",SUMIFS(MUSD!C:C,MUSD!A:A,ListaUsinas!E1871))</f>
        <v/>
      </c>
      <c r="N1871" s="26" t="s">
        <v>5144</v>
      </c>
      <c r="O1871" s="50"/>
      <c r="P1871" s="79"/>
      <c r="Q1871" s="79"/>
      <c r="R1871" s="79"/>
      <c r="S1871" s="79"/>
      <c r="T1871" s="79"/>
      <c r="U1871" s="79"/>
      <c r="V1871" s="79"/>
      <c r="W1871" s="78"/>
      <c r="Y1871" s="1"/>
      <c r="Z1871" s="1"/>
      <c r="AA1871" s="1"/>
      <c r="AB1871" s="1"/>
      <c r="AC1871" s="1"/>
      <c r="AD1871" s="1"/>
      <c r="AE1871" s="1"/>
      <c r="AF1871" s="1"/>
      <c r="AG1871" s="1"/>
      <c r="AH1871" s="1"/>
    </row>
    <row r="1872" spans="1:34" ht="30" x14ac:dyDescent="0.25">
      <c r="A1872" s="3" t="s">
        <v>7932</v>
      </c>
      <c r="B1872" s="83" t="s">
        <v>3929</v>
      </c>
      <c r="C1872" s="24" t="s">
        <v>1723</v>
      </c>
      <c r="D1872" s="5" t="s">
        <v>1724</v>
      </c>
      <c r="E1872" s="14" t="str">
        <f t="shared" si="29"/>
        <v>001033</v>
      </c>
      <c r="F1872" s="5" t="s">
        <v>3941</v>
      </c>
      <c r="G1872" s="3" t="s">
        <v>940</v>
      </c>
      <c r="H1872" s="3" t="s">
        <v>7</v>
      </c>
      <c r="I1872" s="3" t="str">
        <f>IFERROR(VLOOKUP(E1872,[2]Sheet1!$C:$D,2,0),"TIPO III - Não classificada")</f>
        <v>TIPO III</v>
      </c>
      <c r="J1872" s="5">
        <v>4108</v>
      </c>
      <c r="K1872" s="86"/>
      <c r="L1872" s="117" t="str">
        <f>IF(SUMIFS('MUSD26-30'!B:B,'MUSD26-30'!A:A,ListaUsinas!E1872)=0,"",SUMIFS('MUSD26-30'!B:B,'MUSD26-30'!A:A,ListaUsinas!E1872))</f>
        <v/>
      </c>
      <c r="M1872" s="117" t="str">
        <f>IF(SUMIFS(MUSD!C:C,MUSD!A:A,ListaUsinas!E1872)=0,"",SUMIFS(MUSD!C:C,MUSD!A:A,ListaUsinas!E1872))</f>
        <v/>
      </c>
      <c r="N1872" s="26" t="s">
        <v>5145</v>
      </c>
      <c r="O1872" s="50"/>
      <c r="P1872" s="79"/>
      <c r="Q1872" s="79"/>
      <c r="R1872" s="79"/>
      <c r="S1872" s="79"/>
      <c r="T1872" s="79"/>
      <c r="U1872" s="79"/>
      <c r="V1872" s="79"/>
      <c r="W1872" s="78"/>
      <c r="Y1872" s="1"/>
      <c r="Z1872" s="1"/>
      <c r="AA1872" s="1"/>
      <c r="AB1872" s="1"/>
      <c r="AC1872" s="1"/>
      <c r="AD1872" s="1"/>
      <c r="AE1872" s="1"/>
      <c r="AF1872" s="1"/>
      <c r="AG1872" s="1"/>
      <c r="AH1872" s="1"/>
    </row>
    <row r="1873" spans="1:34" x14ac:dyDescent="0.25">
      <c r="A1873" s="3" t="s">
        <v>7932</v>
      </c>
      <c r="B1873" s="83" t="s">
        <v>3929</v>
      </c>
      <c r="C1873" s="24" t="s">
        <v>1725</v>
      </c>
      <c r="D1873" s="5" t="s">
        <v>1726</v>
      </c>
      <c r="E1873" s="14" t="str">
        <f t="shared" si="29"/>
        <v>028773</v>
      </c>
      <c r="F1873" s="5" t="s">
        <v>3941</v>
      </c>
      <c r="G1873" s="3" t="s">
        <v>940</v>
      </c>
      <c r="H1873" s="3" t="s">
        <v>7</v>
      </c>
      <c r="I1873" s="3" t="str">
        <f>IFERROR(VLOOKUP(E1873,[2]Sheet1!$C:$D,2,0),"TIPO III - Não classificada")</f>
        <v>TIPO III</v>
      </c>
      <c r="J1873" s="5">
        <v>4107</v>
      </c>
      <c r="K1873" s="86"/>
      <c r="L1873" s="117" t="str">
        <f>IF(SUMIFS('MUSD26-30'!B:B,'MUSD26-30'!A:A,ListaUsinas!E1873)=0,"",SUMIFS('MUSD26-30'!B:B,'MUSD26-30'!A:A,ListaUsinas!E1873))</f>
        <v/>
      </c>
      <c r="M1873" s="117" t="str">
        <f>IF(SUMIFS(MUSD!C:C,MUSD!A:A,ListaUsinas!E1873)=0,"",SUMIFS(MUSD!C:C,MUSD!A:A,ListaUsinas!E1873))</f>
        <v/>
      </c>
      <c r="N1873" s="26" t="s">
        <v>5146</v>
      </c>
      <c r="O1873" s="50"/>
      <c r="P1873" s="79"/>
      <c r="Q1873" s="79"/>
      <c r="R1873" s="79"/>
      <c r="S1873" s="79"/>
      <c r="T1873" s="79"/>
      <c r="U1873" s="79"/>
      <c r="V1873" s="79"/>
      <c r="W1873" s="78"/>
      <c r="Y1873" s="1"/>
      <c r="Z1873" s="1"/>
      <c r="AA1873" s="1"/>
      <c r="AB1873" s="1"/>
      <c r="AC1873" s="1"/>
      <c r="AD1873" s="1"/>
      <c r="AE1873" s="1"/>
      <c r="AF1873" s="1"/>
      <c r="AG1873" s="1"/>
      <c r="AH1873" s="1"/>
    </row>
    <row r="1874" spans="1:34" x14ac:dyDescent="0.25">
      <c r="A1874" s="3" t="s">
        <v>7932</v>
      </c>
      <c r="B1874" s="83" t="s">
        <v>3929</v>
      </c>
      <c r="C1874" s="26" t="s">
        <v>1764</v>
      </c>
      <c r="D1874" s="70" t="s">
        <v>1765</v>
      </c>
      <c r="E1874" s="14" t="str">
        <f t="shared" si="29"/>
        <v>028604</v>
      </c>
      <c r="F1874" s="5" t="s">
        <v>3948</v>
      </c>
      <c r="G1874" s="3" t="s">
        <v>940</v>
      </c>
      <c r="H1874" s="3" t="s">
        <v>7</v>
      </c>
      <c r="I1874" s="3" t="str">
        <f>IFERROR(VLOOKUP(E1874,[2]Sheet1!$C:$D,2,0),"TIPO III - Não classificada")</f>
        <v>TIPO III - Não classificada</v>
      </c>
      <c r="J1874" s="18">
        <v>9040</v>
      </c>
      <c r="K1874" s="86"/>
      <c r="L1874" s="117" t="str">
        <f>IF(SUMIFS('MUSD26-30'!B:B,'MUSD26-30'!A:A,ListaUsinas!E1874)=0,"",SUMIFS('MUSD26-30'!B:B,'MUSD26-30'!A:A,ListaUsinas!E1874))</f>
        <v/>
      </c>
      <c r="M1874" s="117" t="str">
        <f>IF(SUMIFS(MUSD!C:C,MUSD!A:A,ListaUsinas!E1874)=0,"",SUMIFS(MUSD!C:C,MUSD!A:A,ListaUsinas!E1874))</f>
        <v/>
      </c>
      <c r="N1874" s="81" t="s">
        <v>1766</v>
      </c>
      <c r="O1874" s="50"/>
      <c r="P1874" s="79"/>
      <c r="Q1874" s="79"/>
      <c r="R1874" s="79"/>
      <c r="S1874" s="79"/>
      <c r="T1874" s="79"/>
      <c r="U1874" s="79"/>
      <c r="V1874" s="79"/>
      <c r="W1874" s="78"/>
      <c r="Y1874" s="1"/>
      <c r="Z1874" s="1"/>
      <c r="AA1874" s="1"/>
      <c r="AB1874" s="1"/>
      <c r="AC1874" s="1"/>
      <c r="AD1874" s="1"/>
      <c r="AE1874" s="1"/>
      <c r="AF1874" s="1"/>
      <c r="AG1874" s="1"/>
      <c r="AH1874" s="1"/>
    </row>
    <row r="1875" spans="1:34" x14ac:dyDescent="0.25">
      <c r="A1875" s="3" t="s">
        <v>8698</v>
      </c>
      <c r="B1875" s="83" t="s">
        <v>5112</v>
      </c>
      <c r="C1875" s="15" t="s">
        <v>4187</v>
      </c>
      <c r="D1875" s="5" t="s">
        <v>4188</v>
      </c>
      <c r="E1875" s="14" t="str">
        <f t="shared" si="29"/>
        <v>032187</v>
      </c>
      <c r="F1875" s="5" t="s">
        <v>4276</v>
      </c>
      <c r="G1875" s="3" t="s">
        <v>6656</v>
      </c>
      <c r="H1875" s="3" t="s">
        <v>7</v>
      </c>
      <c r="I1875" s="3" t="str">
        <f>IFERROR(VLOOKUP(E1875,[2]Sheet1!$C:$D,2,0),"TIPO III - Não classificada")</f>
        <v>TIPO III - Não classificada</v>
      </c>
      <c r="J1875" s="5" t="s">
        <v>5</v>
      </c>
      <c r="K1875" s="87">
        <v>46388</v>
      </c>
      <c r="L1875" s="117" t="str">
        <f>IF(SUMIFS('MUSD26-30'!B:B,'MUSD26-30'!A:A,ListaUsinas!E1875)=0,"",SUMIFS('MUSD26-30'!B:B,'MUSD26-30'!A:A,ListaUsinas!E1875))</f>
        <v/>
      </c>
      <c r="M1875" s="117" t="str">
        <f>IF(SUMIFS(MUSD!C:C,MUSD!A:A,ListaUsinas!E1875)=0,"",SUMIFS(MUSD!C:C,MUSD!A:A,ListaUsinas!E1875))</f>
        <v/>
      </c>
      <c r="N1875" s="106" t="s">
        <v>4189</v>
      </c>
      <c r="O1875" s="50"/>
      <c r="P1875" s="79"/>
      <c r="Q1875" s="79"/>
      <c r="R1875" s="79"/>
      <c r="S1875" s="79"/>
      <c r="T1875" s="79"/>
      <c r="U1875" s="79"/>
      <c r="V1875" s="79"/>
      <c r="W1875" s="78"/>
      <c r="Y1875" s="1"/>
      <c r="Z1875" s="1"/>
      <c r="AA1875" s="1"/>
      <c r="AB1875" s="1"/>
      <c r="AC1875" s="1"/>
      <c r="AD1875" s="1"/>
      <c r="AE1875" s="1"/>
      <c r="AF1875" s="1"/>
      <c r="AG1875" s="1"/>
      <c r="AH1875" s="1"/>
    </row>
    <row r="1876" spans="1:34" x14ac:dyDescent="0.25">
      <c r="A1876" s="3" t="s">
        <v>8698</v>
      </c>
      <c r="B1876" s="83" t="s">
        <v>5112</v>
      </c>
      <c r="C1876" s="15" t="s">
        <v>4190</v>
      </c>
      <c r="D1876" s="30" t="s">
        <v>4191</v>
      </c>
      <c r="E1876" s="14" t="str">
        <f t="shared" si="29"/>
        <v>035347</v>
      </c>
      <c r="F1876" s="5" t="s">
        <v>4276</v>
      </c>
      <c r="G1876" s="3" t="s">
        <v>6656</v>
      </c>
      <c r="H1876" s="3" t="s">
        <v>7</v>
      </c>
      <c r="I1876" s="3" t="str">
        <f>IFERROR(VLOOKUP(E1876,[2]Sheet1!$C:$D,2,0),"TIPO III - Não classificada")</f>
        <v>TIPO III - Não classificada</v>
      </c>
      <c r="J1876" s="5" t="s">
        <v>5</v>
      </c>
      <c r="K1876" s="87">
        <v>46388</v>
      </c>
      <c r="L1876" s="117" t="str">
        <f>IF(SUMIFS('MUSD26-30'!B:B,'MUSD26-30'!A:A,ListaUsinas!E1876)=0,"",SUMIFS('MUSD26-30'!B:B,'MUSD26-30'!A:A,ListaUsinas!E1876))</f>
        <v/>
      </c>
      <c r="M1876" s="117" t="str">
        <f>IF(SUMIFS(MUSD!C:C,MUSD!A:A,ListaUsinas!E1876)=0,"",SUMIFS(MUSD!C:C,MUSD!A:A,ListaUsinas!E1876))</f>
        <v/>
      </c>
      <c r="N1876" s="106" t="s">
        <v>4192</v>
      </c>
      <c r="O1876" s="50"/>
      <c r="P1876" s="79"/>
      <c r="Q1876" s="79"/>
      <c r="R1876" s="79"/>
      <c r="S1876" s="79"/>
      <c r="T1876" s="79"/>
      <c r="U1876" s="79"/>
      <c r="V1876" s="79"/>
      <c r="W1876" s="78"/>
      <c r="Y1876" s="1"/>
      <c r="Z1876" s="1"/>
      <c r="AA1876" s="1"/>
      <c r="AB1876" s="1"/>
      <c r="AC1876" s="1"/>
      <c r="AD1876" s="1"/>
      <c r="AE1876" s="1"/>
      <c r="AF1876" s="1"/>
      <c r="AG1876" s="1"/>
      <c r="AH1876" s="1"/>
    </row>
    <row r="1877" spans="1:34" x14ac:dyDescent="0.25">
      <c r="A1877" s="3" t="s">
        <v>8698</v>
      </c>
      <c r="B1877" s="83" t="s">
        <v>5112</v>
      </c>
      <c r="C1877" s="15" t="s">
        <v>4193</v>
      </c>
      <c r="D1877" s="30" t="s">
        <v>4194</v>
      </c>
      <c r="E1877" s="14" t="str">
        <f t="shared" si="29"/>
        <v>031064</v>
      </c>
      <c r="F1877" s="5" t="s">
        <v>4276</v>
      </c>
      <c r="G1877" s="3" t="s">
        <v>6656</v>
      </c>
      <c r="H1877" s="3" t="s">
        <v>7</v>
      </c>
      <c r="I1877" s="3" t="str">
        <f>IFERROR(VLOOKUP(E1877,[2]Sheet1!$C:$D,2,0),"TIPO III - Não classificada")</f>
        <v>TIPO III</v>
      </c>
      <c r="J1877" s="5">
        <v>2859</v>
      </c>
      <c r="K1877" s="87">
        <v>45043</v>
      </c>
      <c r="L1877" s="117" t="str">
        <f>IF(SUMIFS('MUSD26-30'!B:B,'MUSD26-30'!A:A,ListaUsinas!E1877)=0,"",SUMIFS('MUSD26-30'!B:B,'MUSD26-30'!A:A,ListaUsinas!E1877))</f>
        <v/>
      </c>
      <c r="M1877" s="117" t="str">
        <f>IF(SUMIFS(MUSD!C:C,MUSD!A:A,ListaUsinas!E1877)=0,"",SUMIFS(MUSD!C:C,MUSD!A:A,ListaUsinas!E1877))</f>
        <v/>
      </c>
      <c r="N1877" s="81"/>
      <c r="O1877" s="50"/>
      <c r="P1877" s="79"/>
      <c r="Q1877" s="79"/>
      <c r="R1877" s="79"/>
      <c r="S1877" s="79"/>
      <c r="T1877" s="79"/>
      <c r="U1877" s="79"/>
      <c r="V1877" s="79"/>
      <c r="W1877" s="78"/>
      <c r="Y1877" s="1"/>
      <c r="Z1877" s="1"/>
      <c r="AA1877" s="1"/>
      <c r="AB1877" s="1"/>
      <c r="AC1877" s="1"/>
      <c r="AD1877" s="1"/>
      <c r="AE1877" s="1"/>
      <c r="AF1877" s="1"/>
      <c r="AG1877" s="1"/>
      <c r="AH1877" s="1"/>
    </row>
    <row r="1878" spans="1:34" ht="45" x14ac:dyDescent="0.25">
      <c r="A1878" s="3" t="s">
        <v>8698</v>
      </c>
      <c r="B1878" s="83" t="s">
        <v>5112</v>
      </c>
      <c r="C1878" s="15" t="s">
        <v>4195</v>
      </c>
      <c r="D1878" s="5" t="s">
        <v>4196</v>
      </c>
      <c r="E1878" s="14" t="str">
        <f t="shared" si="29"/>
        <v>029783</v>
      </c>
      <c r="F1878" s="5" t="s">
        <v>4276</v>
      </c>
      <c r="G1878" s="3" t="s">
        <v>6656</v>
      </c>
      <c r="H1878" s="3" t="s">
        <v>7</v>
      </c>
      <c r="I1878" s="3" t="str">
        <f>IFERROR(VLOOKUP(E1878,[2]Sheet1!$C:$D,2,0),"TIPO III - Não classificada")</f>
        <v>TIPO III</v>
      </c>
      <c r="J1878" s="5">
        <v>10181</v>
      </c>
      <c r="K1878" s="87">
        <v>43559</v>
      </c>
      <c r="L1878" s="117" t="str">
        <f>IF(SUMIFS('MUSD26-30'!B:B,'MUSD26-30'!A:A,ListaUsinas!E1878)=0,"",SUMIFS('MUSD26-30'!B:B,'MUSD26-30'!A:A,ListaUsinas!E1878))</f>
        <v/>
      </c>
      <c r="M1878" s="117" t="str">
        <f>IF(SUMIFS(MUSD!C:C,MUSD!A:A,ListaUsinas!E1878)=0,"",SUMIFS(MUSD!C:C,MUSD!A:A,ListaUsinas!E1878))</f>
        <v/>
      </c>
      <c r="N1878" s="57" t="s">
        <v>5151</v>
      </c>
      <c r="O1878" s="50"/>
      <c r="P1878" s="79"/>
      <c r="Q1878" s="79"/>
      <c r="R1878" s="79"/>
      <c r="S1878" s="79"/>
      <c r="T1878" s="79"/>
      <c r="U1878" s="79"/>
      <c r="V1878" s="79"/>
      <c r="W1878" s="78"/>
      <c r="Y1878" s="1"/>
      <c r="Z1878" s="1"/>
      <c r="AA1878" s="1"/>
      <c r="AB1878" s="1"/>
      <c r="AC1878" s="1"/>
      <c r="AD1878" s="1"/>
      <c r="AE1878" s="1"/>
      <c r="AF1878" s="1"/>
      <c r="AG1878" s="1"/>
      <c r="AH1878" s="1"/>
    </row>
    <row r="1879" spans="1:34" ht="45" x14ac:dyDescent="0.25">
      <c r="A1879" s="3" t="s">
        <v>8698</v>
      </c>
      <c r="B1879" s="83" t="s">
        <v>5112</v>
      </c>
      <c r="C1879" s="15" t="s">
        <v>4197</v>
      </c>
      <c r="D1879" s="5" t="s">
        <v>4198</v>
      </c>
      <c r="E1879" s="14" t="str">
        <f t="shared" si="29"/>
        <v>028777</v>
      </c>
      <c r="F1879" s="5" t="s">
        <v>4276</v>
      </c>
      <c r="G1879" s="3" t="s">
        <v>6656</v>
      </c>
      <c r="H1879" s="3" t="s">
        <v>7</v>
      </c>
      <c r="I1879" s="3" t="str">
        <f>IFERROR(VLOOKUP(E1879,[2]Sheet1!$C:$D,2,0),"TIPO III - Não classificada")</f>
        <v>TIPO III - Não classificada</v>
      </c>
      <c r="J1879" s="5" t="s">
        <v>5</v>
      </c>
      <c r="K1879" s="86"/>
      <c r="L1879" s="117" t="str">
        <f>IF(SUMIFS('MUSD26-30'!B:B,'MUSD26-30'!A:A,ListaUsinas!E1879)=0,"",SUMIFS('MUSD26-30'!B:B,'MUSD26-30'!A:A,ListaUsinas!E1879))</f>
        <v/>
      </c>
      <c r="M1879" s="117" t="str">
        <f>IF(SUMIFS(MUSD!C:C,MUSD!A:A,ListaUsinas!E1879)=0,"",SUMIFS(MUSD!C:C,MUSD!A:A,ListaUsinas!E1879))</f>
        <v/>
      </c>
      <c r="N1879" s="81" t="s">
        <v>4199</v>
      </c>
      <c r="O1879" s="50"/>
      <c r="P1879" s="79"/>
      <c r="Q1879" s="79"/>
      <c r="R1879" s="79"/>
      <c r="S1879" s="79"/>
      <c r="T1879" s="79"/>
      <c r="U1879" s="79"/>
      <c r="V1879" s="79"/>
      <c r="W1879" s="78"/>
      <c r="Y1879" s="1"/>
      <c r="Z1879" s="1"/>
      <c r="AA1879" s="1"/>
      <c r="AB1879" s="1"/>
      <c r="AC1879" s="1"/>
      <c r="AD1879" s="1"/>
      <c r="AE1879" s="1"/>
      <c r="AF1879" s="1"/>
      <c r="AG1879" s="1"/>
      <c r="AH1879" s="1"/>
    </row>
    <row r="1880" spans="1:34" x14ac:dyDescent="0.25">
      <c r="A1880" s="3" t="s">
        <v>8698</v>
      </c>
      <c r="B1880" s="83" t="s">
        <v>5112</v>
      </c>
      <c r="C1880" s="15" t="s">
        <v>4200</v>
      </c>
      <c r="D1880" s="5" t="s">
        <v>4201</v>
      </c>
      <c r="E1880" s="14" t="str">
        <f t="shared" si="29"/>
        <v>029321</v>
      </c>
      <c r="F1880" s="5" t="s">
        <v>4276</v>
      </c>
      <c r="G1880" s="3" t="s">
        <v>6656</v>
      </c>
      <c r="H1880" s="3" t="s">
        <v>7</v>
      </c>
      <c r="I1880" s="3" t="str">
        <f>IFERROR(VLOOKUP(E1880,[2]Sheet1!$C:$D,2,0),"TIPO III - Não classificada")</f>
        <v>TIPO III - Não classificada</v>
      </c>
      <c r="J1880" s="5" t="s">
        <v>5</v>
      </c>
      <c r="K1880" s="86"/>
      <c r="L1880" s="117" t="str">
        <f>IF(SUMIFS('MUSD26-30'!B:B,'MUSD26-30'!A:A,ListaUsinas!E1880)=0,"",SUMIFS('MUSD26-30'!B:B,'MUSD26-30'!A:A,ListaUsinas!E1880))</f>
        <v/>
      </c>
      <c r="M1880" s="117" t="str">
        <f>IF(SUMIFS(MUSD!C:C,MUSD!A:A,ListaUsinas!E1880)=0,"",SUMIFS(MUSD!C:C,MUSD!A:A,ListaUsinas!E1880))</f>
        <v/>
      </c>
      <c r="N1880" s="81" t="s">
        <v>4202</v>
      </c>
      <c r="O1880" s="50"/>
      <c r="P1880" s="79"/>
      <c r="Q1880" s="79"/>
      <c r="R1880" s="79"/>
      <c r="S1880" s="79"/>
      <c r="T1880" s="79"/>
      <c r="U1880" s="79"/>
      <c r="V1880" s="79"/>
      <c r="W1880" s="78"/>
      <c r="Y1880" s="1"/>
      <c r="Z1880" s="1"/>
      <c r="AA1880" s="1"/>
      <c r="AB1880" s="1"/>
      <c r="AC1880" s="1"/>
      <c r="AD1880" s="1"/>
      <c r="AE1880" s="1"/>
      <c r="AF1880" s="1"/>
      <c r="AG1880" s="1"/>
      <c r="AH1880" s="1"/>
    </row>
    <row r="1881" spans="1:34" x14ac:dyDescent="0.25">
      <c r="A1881" s="3" t="s">
        <v>8698</v>
      </c>
      <c r="B1881" s="83" t="s">
        <v>5112</v>
      </c>
      <c r="C1881" s="15" t="s">
        <v>4203</v>
      </c>
      <c r="D1881" s="5" t="s">
        <v>4204</v>
      </c>
      <c r="E1881" s="14" t="str">
        <f t="shared" si="29"/>
        <v>xxxxxx</v>
      </c>
      <c r="F1881" s="5" t="s">
        <v>4276</v>
      </c>
      <c r="G1881" s="3" t="s">
        <v>6656</v>
      </c>
      <c r="H1881" s="3" t="s">
        <v>7</v>
      </c>
      <c r="I1881" s="3" t="str">
        <f>IFERROR(VLOOKUP(E1881,[2]Sheet1!$C:$D,2,0),"TIPO III - Não classificada")</f>
        <v>TIPO III - Não classificada</v>
      </c>
      <c r="J1881" s="5" t="s">
        <v>5</v>
      </c>
      <c r="K1881" s="86"/>
      <c r="L1881" s="117" t="str">
        <f>IF(SUMIFS('MUSD26-30'!B:B,'MUSD26-30'!A:A,ListaUsinas!E1881)=0,"",SUMIFS('MUSD26-30'!B:B,'MUSD26-30'!A:A,ListaUsinas!E1881))</f>
        <v/>
      </c>
      <c r="M1881" s="117" t="str">
        <f>IF(SUMIFS(MUSD!C:C,MUSD!A:A,ListaUsinas!E1881)=0,"",SUMIFS(MUSD!C:C,MUSD!A:A,ListaUsinas!E1881))</f>
        <v/>
      </c>
      <c r="N1881" s="81" t="s">
        <v>5152</v>
      </c>
      <c r="O1881" s="50"/>
      <c r="P1881" s="79"/>
      <c r="Q1881" s="79"/>
      <c r="R1881" s="79"/>
      <c r="S1881" s="79"/>
      <c r="T1881" s="79"/>
      <c r="U1881" s="79"/>
      <c r="V1881" s="79"/>
      <c r="W1881" s="78"/>
      <c r="Y1881" s="1"/>
      <c r="Z1881" s="1"/>
      <c r="AA1881" s="1"/>
      <c r="AB1881" s="1"/>
      <c r="AC1881" s="1"/>
      <c r="AD1881" s="1"/>
      <c r="AE1881" s="1"/>
      <c r="AF1881" s="1"/>
      <c r="AG1881" s="1"/>
      <c r="AH1881" s="1"/>
    </row>
    <row r="1882" spans="1:34" x14ac:dyDescent="0.25">
      <c r="A1882" s="3" t="s">
        <v>8698</v>
      </c>
      <c r="B1882" s="83" t="s">
        <v>5112</v>
      </c>
      <c r="C1882" s="96" t="s">
        <v>4205</v>
      </c>
      <c r="D1882" s="5" t="s">
        <v>1486</v>
      </c>
      <c r="E1882" s="14" t="str">
        <f t="shared" si="29"/>
        <v>XXXXXX</v>
      </c>
      <c r="F1882" s="5" t="s">
        <v>4276</v>
      </c>
      <c r="G1882" s="3" t="s">
        <v>6656</v>
      </c>
      <c r="H1882" s="3" t="s">
        <v>7</v>
      </c>
      <c r="I1882" s="3" t="str">
        <f>IFERROR(VLOOKUP(E1882,[2]Sheet1!$C:$D,2,0),"TIPO III - Não classificada")</f>
        <v>TIPO III - Não classificada</v>
      </c>
      <c r="J1882" s="5" t="s">
        <v>5</v>
      </c>
      <c r="K1882" s="86"/>
      <c r="L1882" s="117" t="str">
        <f>IF(SUMIFS('MUSD26-30'!B:B,'MUSD26-30'!A:A,ListaUsinas!E1882)=0,"",SUMIFS('MUSD26-30'!B:B,'MUSD26-30'!A:A,ListaUsinas!E1882))</f>
        <v/>
      </c>
      <c r="M1882" s="117" t="str">
        <f>IF(SUMIFS(MUSD!C:C,MUSD!A:A,ListaUsinas!E1882)=0,"",SUMIFS(MUSD!C:C,MUSD!A:A,ListaUsinas!E1882))</f>
        <v/>
      </c>
      <c r="N1882" s="81" t="s">
        <v>4206</v>
      </c>
      <c r="O1882" s="50"/>
      <c r="P1882" s="79"/>
      <c r="Q1882" s="79"/>
      <c r="R1882" s="79"/>
      <c r="S1882" s="79"/>
      <c r="T1882" s="79"/>
      <c r="U1882" s="79"/>
      <c r="V1882" s="79"/>
      <c r="W1882" s="78"/>
      <c r="Y1882" s="1"/>
      <c r="Z1882" s="1"/>
      <c r="AA1882" s="1"/>
      <c r="AB1882" s="1"/>
      <c r="AC1882" s="1"/>
      <c r="AD1882" s="1"/>
      <c r="AE1882" s="1"/>
      <c r="AF1882" s="1"/>
      <c r="AG1882" s="1"/>
      <c r="AH1882" s="1"/>
    </row>
    <row r="1883" spans="1:34" ht="30" x14ac:dyDescent="0.25">
      <c r="A1883" s="3" t="s">
        <v>7932</v>
      </c>
      <c r="B1883" s="83" t="s">
        <v>5112</v>
      </c>
      <c r="C1883" s="15" t="s">
        <v>4214</v>
      </c>
      <c r="D1883" s="5" t="s">
        <v>4215</v>
      </c>
      <c r="E1883" s="14" t="str">
        <f t="shared" si="29"/>
        <v>030968</v>
      </c>
      <c r="F1883" s="5" t="s">
        <v>4276</v>
      </c>
      <c r="G1883" s="3" t="s">
        <v>940</v>
      </c>
      <c r="H1883" s="3" t="s">
        <v>7</v>
      </c>
      <c r="I1883" s="3" t="str">
        <f>IFERROR(VLOOKUP(E1883,[2]Sheet1!$C:$D,2,0),"TIPO III - Não classificada")</f>
        <v>TIPO III - Não classificada</v>
      </c>
      <c r="J1883" s="5" t="s">
        <v>5</v>
      </c>
      <c r="K1883" s="86"/>
      <c r="L1883" s="117" t="str">
        <f>IF(SUMIFS('MUSD26-30'!B:B,'MUSD26-30'!A:A,ListaUsinas!E1883)=0,"",SUMIFS('MUSD26-30'!B:B,'MUSD26-30'!A:A,ListaUsinas!E1883))</f>
        <v/>
      </c>
      <c r="M1883" s="117" t="str">
        <f>IF(SUMIFS(MUSD!C:C,MUSD!A:A,ListaUsinas!E1883)=0,"",SUMIFS(MUSD!C:C,MUSD!A:A,ListaUsinas!E1883))</f>
        <v/>
      </c>
      <c r="N1883" s="81" t="s">
        <v>4216</v>
      </c>
      <c r="O1883" s="50"/>
      <c r="P1883" s="79"/>
      <c r="Q1883" s="79"/>
      <c r="R1883" s="79"/>
      <c r="S1883" s="79"/>
      <c r="T1883" s="79"/>
      <c r="U1883" s="79"/>
      <c r="V1883" s="79"/>
      <c r="W1883" s="78"/>
      <c r="Y1883" s="1"/>
      <c r="Z1883" s="1"/>
      <c r="AA1883" s="1"/>
      <c r="AB1883" s="1"/>
      <c r="AC1883" s="1"/>
      <c r="AD1883" s="1"/>
      <c r="AE1883" s="1"/>
      <c r="AF1883" s="1"/>
      <c r="AG1883" s="1"/>
      <c r="AH1883" s="1"/>
    </row>
    <row r="1884" spans="1:34" x14ac:dyDescent="0.25">
      <c r="A1884" s="3" t="s">
        <v>6634</v>
      </c>
      <c r="B1884" s="83" t="s">
        <v>5112</v>
      </c>
      <c r="C1884" s="15" t="s">
        <v>4123</v>
      </c>
      <c r="D1884" s="5" t="s">
        <v>4217</v>
      </c>
      <c r="E1884" s="14" t="str">
        <f t="shared" si="29"/>
        <v>029099</v>
      </c>
      <c r="F1884" s="5" t="s">
        <v>4276</v>
      </c>
      <c r="G1884" s="3" t="s">
        <v>940</v>
      </c>
      <c r="H1884" s="3" t="s">
        <v>6</v>
      </c>
      <c r="I1884" s="3" t="str">
        <f>IFERROR(VLOOKUP(E1884,[2]Sheet1!$C:$D,2,0),"TIPO III - Não classificada")</f>
        <v>TIPO III</v>
      </c>
      <c r="J1884" s="3">
        <v>46878</v>
      </c>
      <c r="K1884" s="86"/>
      <c r="L1884" s="117" t="str">
        <f>IF(SUMIFS('MUSD26-30'!B:B,'MUSD26-30'!A:A,ListaUsinas!E1884)=0,"",SUMIFS('MUSD26-30'!B:B,'MUSD26-30'!A:A,ListaUsinas!E1884))</f>
        <v/>
      </c>
      <c r="M1884" s="117" t="str">
        <f>IF(SUMIFS(MUSD!C:C,MUSD!A:A,ListaUsinas!E1884)=0,"",SUMIFS(MUSD!C:C,MUSD!A:A,ListaUsinas!E1884))</f>
        <v/>
      </c>
      <c r="N1884" s="81"/>
      <c r="O1884" s="50"/>
      <c r="P1884" s="79"/>
      <c r="Q1884" s="79"/>
      <c r="R1884" s="79"/>
      <c r="S1884" s="79"/>
      <c r="T1884" s="79"/>
      <c r="U1884" s="79"/>
      <c r="V1884" s="79"/>
      <c r="W1884" s="78"/>
      <c r="Y1884" s="1"/>
      <c r="Z1884" s="1"/>
      <c r="AA1884" s="1"/>
      <c r="AB1884" s="1"/>
      <c r="AC1884" s="1"/>
      <c r="AD1884" s="1"/>
      <c r="AE1884" s="1"/>
      <c r="AF1884" s="1"/>
      <c r="AG1884" s="1"/>
      <c r="AH1884" s="1"/>
    </row>
    <row r="1885" spans="1:34" ht="30" x14ac:dyDescent="0.25">
      <c r="A1885" s="3" t="s">
        <v>7932</v>
      </c>
      <c r="B1885" s="83" t="s">
        <v>5112</v>
      </c>
      <c r="C1885" s="15" t="s">
        <v>4218</v>
      </c>
      <c r="D1885" s="71" t="s">
        <v>4219</v>
      </c>
      <c r="E1885" s="14" t="str">
        <f t="shared" si="29"/>
        <v>028205</v>
      </c>
      <c r="F1885" s="5" t="s">
        <v>4276</v>
      </c>
      <c r="G1885" s="3" t="s">
        <v>940</v>
      </c>
      <c r="H1885" s="3" t="s">
        <v>7</v>
      </c>
      <c r="I1885" s="3" t="str">
        <f>IFERROR(VLOOKUP(E1885,[2]Sheet1!$C:$D,2,0),"TIPO III - Não classificada")</f>
        <v>TIPO III - Não classificada</v>
      </c>
      <c r="J1885" s="5" t="s">
        <v>5</v>
      </c>
      <c r="K1885" s="86"/>
      <c r="L1885" s="117" t="str">
        <f>IF(SUMIFS('MUSD26-30'!B:B,'MUSD26-30'!A:A,ListaUsinas!E1885)=0,"",SUMIFS('MUSD26-30'!B:B,'MUSD26-30'!A:A,ListaUsinas!E1885))</f>
        <v/>
      </c>
      <c r="M1885" s="117" t="str">
        <f>IF(SUMIFS(MUSD!C:C,MUSD!A:A,ListaUsinas!E1885)=0,"",SUMIFS(MUSD!C:C,MUSD!A:A,ListaUsinas!E1885))</f>
        <v/>
      </c>
      <c r="N1885" s="81" t="s">
        <v>5153</v>
      </c>
      <c r="O1885" s="50"/>
      <c r="P1885" s="79"/>
      <c r="Q1885" s="79"/>
      <c r="R1885" s="79"/>
      <c r="S1885" s="79"/>
      <c r="T1885" s="79"/>
      <c r="U1885" s="79"/>
      <c r="V1885" s="79"/>
      <c r="W1885" s="78"/>
      <c r="Y1885" s="1"/>
      <c r="Z1885" s="1"/>
      <c r="AA1885" s="1"/>
      <c r="AB1885" s="1"/>
      <c r="AC1885" s="1"/>
      <c r="AD1885" s="1"/>
      <c r="AE1885" s="1"/>
      <c r="AF1885" s="1"/>
      <c r="AG1885" s="1"/>
      <c r="AH1885" s="1"/>
    </row>
    <row r="1886" spans="1:34" x14ac:dyDescent="0.25">
      <c r="A1886" s="3" t="s">
        <v>7932</v>
      </c>
      <c r="B1886" s="83" t="s">
        <v>5112</v>
      </c>
      <c r="C1886" s="15" t="s">
        <v>4220</v>
      </c>
      <c r="D1886" s="30" t="s">
        <v>4221</v>
      </c>
      <c r="E1886" s="14" t="str">
        <f t="shared" si="29"/>
        <v>032520</v>
      </c>
      <c r="F1886" s="5" t="s">
        <v>4276</v>
      </c>
      <c r="G1886" s="3" t="s">
        <v>940</v>
      </c>
      <c r="H1886" s="3" t="s">
        <v>7</v>
      </c>
      <c r="I1886" s="3" t="str">
        <f>IFERROR(VLOOKUP(E1886,[2]Sheet1!$C:$D,2,0),"TIPO III - Não classificada")</f>
        <v>TIPO III</v>
      </c>
      <c r="J1886" s="5" t="s">
        <v>5</v>
      </c>
      <c r="K1886" s="86"/>
      <c r="L1886" s="117" t="str">
        <f>IF(SUMIFS('MUSD26-30'!B:B,'MUSD26-30'!A:A,ListaUsinas!E1886)=0,"",SUMIFS('MUSD26-30'!B:B,'MUSD26-30'!A:A,ListaUsinas!E1886))</f>
        <v/>
      </c>
      <c r="M1886" s="117" t="str">
        <f>IF(SUMIFS(MUSD!C:C,MUSD!A:A,ListaUsinas!E1886)=0,"",SUMIFS(MUSD!C:C,MUSD!A:A,ListaUsinas!E1886))</f>
        <v/>
      </c>
      <c r="N1886" s="81" t="s">
        <v>4222</v>
      </c>
      <c r="O1886" s="50"/>
      <c r="P1886" s="79"/>
      <c r="Q1886" s="79"/>
      <c r="R1886" s="79"/>
      <c r="S1886" s="79"/>
      <c r="T1886" s="79"/>
      <c r="U1886" s="79"/>
      <c r="V1886" s="79"/>
      <c r="W1886" s="78"/>
      <c r="Y1886" s="1"/>
      <c r="Z1886" s="1"/>
      <c r="AA1886" s="1"/>
      <c r="AB1886" s="1"/>
      <c r="AC1886" s="1"/>
      <c r="AD1886" s="1"/>
      <c r="AE1886" s="1"/>
      <c r="AF1886" s="1"/>
      <c r="AG1886" s="1"/>
      <c r="AH1886" s="1"/>
    </row>
    <row r="1887" spans="1:34" x14ac:dyDescent="0.25">
      <c r="A1887" s="3" t="s">
        <v>7932</v>
      </c>
      <c r="B1887" s="83" t="s">
        <v>5112</v>
      </c>
      <c r="C1887" s="15" t="s">
        <v>4223</v>
      </c>
      <c r="D1887" s="30" t="s">
        <v>4224</v>
      </c>
      <c r="E1887" s="14" t="str">
        <f t="shared" si="29"/>
        <v>000744</v>
      </c>
      <c r="F1887" s="5" t="s">
        <v>4276</v>
      </c>
      <c r="G1887" s="3" t="s">
        <v>940</v>
      </c>
      <c r="H1887" s="3" t="s">
        <v>7</v>
      </c>
      <c r="I1887" s="3" t="str">
        <f>IFERROR(VLOOKUP(E1887,[2]Sheet1!$C:$D,2,0),"TIPO III - Não classificada")</f>
        <v>TIPO III</v>
      </c>
      <c r="J1887" s="5" t="s">
        <v>5</v>
      </c>
      <c r="K1887" s="86"/>
      <c r="L1887" s="117" t="str">
        <f>IF(SUMIFS('MUSD26-30'!B:B,'MUSD26-30'!A:A,ListaUsinas!E1887)=0,"",SUMIFS('MUSD26-30'!B:B,'MUSD26-30'!A:A,ListaUsinas!E1887))</f>
        <v/>
      </c>
      <c r="M1887" s="117" t="str">
        <f>IF(SUMIFS(MUSD!C:C,MUSD!A:A,ListaUsinas!E1887)=0,"",SUMIFS(MUSD!C:C,MUSD!A:A,ListaUsinas!E1887))</f>
        <v/>
      </c>
      <c r="N1887" s="81" t="s">
        <v>5154</v>
      </c>
      <c r="O1887" s="50"/>
      <c r="P1887" s="79"/>
      <c r="Q1887" s="79"/>
      <c r="R1887" s="79"/>
      <c r="S1887" s="79"/>
      <c r="T1887" s="79"/>
      <c r="U1887" s="79"/>
      <c r="V1887" s="79"/>
      <c r="W1887" s="78"/>
      <c r="Y1887" s="1"/>
      <c r="Z1887" s="1"/>
      <c r="AA1887" s="1"/>
      <c r="AB1887" s="1"/>
      <c r="AC1887" s="1"/>
      <c r="AD1887" s="1"/>
      <c r="AE1887" s="1"/>
      <c r="AF1887" s="1"/>
      <c r="AG1887" s="1"/>
      <c r="AH1887" s="1"/>
    </row>
    <row r="1888" spans="1:34" x14ac:dyDescent="0.25">
      <c r="A1888" s="3" t="s">
        <v>7932</v>
      </c>
      <c r="B1888" s="83" t="s">
        <v>5112</v>
      </c>
      <c r="C1888" s="15" t="s">
        <v>4225</v>
      </c>
      <c r="D1888" s="30" t="s">
        <v>4226</v>
      </c>
      <c r="E1888" s="14" t="str">
        <f t="shared" si="29"/>
        <v>027951</v>
      </c>
      <c r="F1888" s="5" t="s">
        <v>4276</v>
      </c>
      <c r="G1888" s="3" t="s">
        <v>940</v>
      </c>
      <c r="H1888" s="3" t="s">
        <v>7</v>
      </c>
      <c r="I1888" s="3" t="str">
        <f>IFERROR(VLOOKUP(E1888,[2]Sheet1!$C:$D,2,0),"TIPO III - Não classificada")</f>
        <v>TIPO III</v>
      </c>
      <c r="J1888" s="5" t="s">
        <v>5</v>
      </c>
      <c r="K1888" s="86"/>
      <c r="L1888" s="117" t="str">
        <f>IF(SUMIFS('MUSD26-30'!B:B,'MUSD26-30'!A:A,ListaUsinas!E1888)=0,"",SUMIFS('MUSD26-30'!B:B,'MUSD26-30'!A:A,ListaUsinas!E1888))</f>
        <v/>
      </c>
      <c r="M1888" s="117" t="str">
        <f>IF(SUMIFS(MUSD!C:C,MUSD!A:A,ListaUsinas!E1888)=0,"",SUMIFS(MUSD!C:C,MUSD!A:A,ListaUsinas!E1888))</f>
        <v/>
      </c>
      <c r="N1888" s="81" t="s">
        <v>5155</v>
      </c>
      <c r="O1888" s="50"/>
      <c r="P1888" s="79"/>
      <c r="Q1888" s="79"/>
      <c r="R1888" s="79"/>
      <c r="S1888" s="79"/>
      <c r="T1888" s="79"/>
      <c r="U1888" s="79"/>
      <c r="V1888" s="79"/>
      <c r="W1888" s="78"/>
      <c r="Y1888" s="1"/>
      <c r="Z1888" s="1"/>
      <c r="AA1888" s="1"/>
      <c r="AB1888" s="1"/>
      <c r="AC1888" s="1"/>
      <c r="AD1888" s="1"/>
      <c r="AE1888" s="1"/>
      <c r="AF1888" s="1"/>
      <c r="AG1888" s="1"/>
      <c r="AH1888" s="1"/>
    </row>
    <row r="1889" spans="1:34" x14ac:dyDescent="0.25">
      <c r="A1889" s="3" t="s">
        <v>7932</v>
      </c>
      <c r="B1889" s="83" t="s">
        <v>5112</v>
      </c>
      <c r="C1889" s="15" t="s">
        <v>4227</v>
      </c>
      <c r="D1889" s="30" t="s">
        <v>4228</v>
      </c>
      <c r="E1889" s="14" t="str">
        <f t="shared" si="29"/>
        <v>028961</v>
      </c>
      <c r="F1889" s="5" t="s">
        <v>4276</v>
      </c>
      <c r="G1889" s="3" t="s">
        <v>940</v>
      </c>
      <c r="H1889" s="3" t="s">
        <v>7</v>
      </c>
      <c r="I1889" s="3" t="str">
        <f>IFERROR(VLOOKUP(E1889,[2]Sheet1!$C:$D,2,0),"TIPO III - Não classificada")</f>
        <v>TIPO III</v>
      </c>
      <c r="J1889" s="5" t="s">
        <v>5</v>
      </c>
      <c r="K1889" s="86"/>
      <c r="L1889" s="117" t="str">
        <f>IF(SUMIFS('MUSD26-30'!B:B,'MUSD26-30'!A:A,ListaUsinas!E1889)=0,"",SUMIFS('MUSD26-30'!B:B,'MUSD26-30'!A:A,ListaUsinas!E1889))</f>
        <v/>
      </c>
      <c r="M1889" s="117" t="str">
        <f>IF(SUMIFS(MUSD!C:C,MUSD!A:A,ListaUsinas!E1889)=0,"",SUMIFS(MUSD!C:C,MUSD!A:A,ListaUsinas!E1889))</f>
        <v/>
      </c>
      <c r="N1889" s="81" t="s">
        <v>5156</v>
      </c>
      <c r="O1889" s="50"/>
      <c r="P1889" s="79"/>
      <c r="Q1889" s="79"/>
      <c r="R1889" s="79"/>
      <c r="S1889" s="79"/>
      <c r="T1889" s="79"/>
      <c r="U1889" s="79"/>
      <c r="V1889" s="79"/>
      <c r="W1889" s="78"/>
      <c r="Y1889" s="1"/>
      <c r="Z1889" s="1"/>
      <c r="AA1889" s="1"/>
      <c r="AB1889" s="1"/>
      <c r="AC1889" s="1"/>
      <c r="AD1889" s="1"/>
      <c r="AE1889" s="1"/>
      <c r="AF1889" s="1"/>
      <c r="AG1889" s="1"/>
      <c r="AH1889" s="1"/>
    </row>
    <row r="1890" spans="1:34" x14ac:dyDescent="0.25">
      <c r="A1890" s="3" t="s">
        <v>7932</v>
      </c>
      <c r="B1890" s="83" t="s">
        <v>5112</v>
      </c>
      <c r="C1890" s="15" t="s">
        <v>4229</v>
      </c>
      <c r="D1890" s="30" t="s">
        <v>4230</v>
      </c>
      <c r="E1890" s="14" t="str">
        <f t="shared" si="29"/>
        <v>028741</v>
      </c>
      <c r="F1890" s="5" t="s">
        <v>4276</v>
      </c>
      <c r="G1890" s="3" t="s">
        <v>940</v>
      </c>
      <c r="H1890" s="3" t="s">
        <v>7</v>
      </c>
      <c r="I1890" s="3" t="str">
        <f>IFERROR(VLOOKUP(E1890,[2]Sheet1!$C:$D,2,0),"TIPO III - Não classificada")</f>
        <v>TIPO III</v>
      </c>
      <c r="J1890" s="5" t="s">
        <v>5</v>
      </c>
      <c r="K1890" s="86"/>
      <c r="L1890" s="117" t="str">
        <f>IF(SUMIFS('MUSD26-30'!B:B,'MUSD26-30'!A:A,ListaUsinas!E1890)=0,"",SUMIFS('MUSD26-30'!B:B,'MUSD26-30'!A:A,ListaUsinas!E1890))</f>
        <v/>
      </c>
      <c r="M1890" s="117" t="str">
        <f>IF(SUMIFS(MUSD!C:C,MUSD!A:A,ListaUsinas!E1890)=0,"",SUMIFS(MUSD!C:C,MUSD!A:A,ListaUsinas!E1890))</f>
        <v/>
      </c>
      <c r="N1890" s="81" t="s">
        <v>5157</v>
      </c>
      <c r="O1890" s="50"/>
      <c r="P1890" s="79"/>
      <c r="Q1890" s="79"/>
      <c r="R1890" s="79"/>
      <c r="S1890" s="79"/>
      <c r="T1890" s="79"/>
      <c r="U1890" s="79"/>
      <c r="V1890" s="79"/>
      <c r="W1890" s="78"/>
      <c r="Y1890" s="1"/>
      <c r="Z1890" s="1"/>
      <c r="AA1890" s="1"/>
      <c r="AB1890" s="1"/>
      <c r="AC1890" s="1"/>
      <c r="AD1890" s="1"/>
      <c r="AE1890" s="1"/>
      <c r="AF1890" s="1"/>
      <c r="AG1890" s="1"/>
      <c r="AH1890" s="1"/>
    </row>
    <row r="1891" spans="1:34" x14ac:dyDescent="0.25">
      <c r="A1891" s="3" t="s">
        <v>7932</v>
      </c>
      <c r="B1891" s="83" t="s">
        <v>5112</v>
      </c>
      <c r="C1891" s="15" t="s">
        <v>4231</v>
      </c>
      <c r="D1891" s="30" t="s">
        <v>4232</v>
      </c>
      <c r="E1891" s="14" t="str">
        <f t="shared" si="29"/>
        <v>028718</v>
      </c>
      <c r="F1891" s="5" t="s">
        <v>4276</v>
      </c>
      <c r="G1891" s="3" t="s">
        <v>940</v>
      </c>
      <c r="H1891" s="3" t="s">
        <v>7</v>
      </c>
      <c r="I1891" s="3" t="str">
        <f>IFERROR(VLOOKUP(E1891,[2]Sheet1!$C:$D,2,0),"TIPO III - Não classificada")</f>
        <v>TIPO III</v>
      </c>
      <c r="J1891" s="5" t="s">
        <v>5</v>
      </c>
      <c r="K1891" s="86"/>
      <c r="L1891" s="117" t="str">
        <f>IF(SUMIFS('MUSD26-30'!B:B,'MUSD26-30'!A:A,ListaUsinas!E1891)=0,"",SUMIFS('MUSD26-30'!B:B,'MUSD26-30'!A:A,ListaUsinas!E1891))</f>
        <v/>
      </c>
      <c r="M1891" s="117" t="str">
        <f>IF(SUMIFS(MUSD!C:C,MUSD!A:A,ListaUsinas!E1891)=0,"",SUMIFS(MUSD!C:C,MUSD!A:A,ListaUsinas!E1891))</f>
        <v/>
      </c>
      <c r="N1891" s="81" t="s">
        <v>5158</v>
      </c>
      <c r="O1891" s="50"/>
      <c r="P1891" s="79"/>
      <c r="Q1891" s="79"/>
      <c r="R1891" s="79"/>
      <c r="S1891" s="79"/>
      <c r="T1891" s="79"/>
      <c r="U1891" s="79"/>
      <c r="V1891" s="79"/>
      <c r="W1891" s="78"/>
      <c r="Y1891" s="1"/>
      <c r="Z1891" s="1"/>
      <c r="AA1891" s="1"/>
      <c r="AB1891" s="1"/>
      <c r="AC1891" s="1"/>
      <c r="AD1891" s="1"/>
      <c r="AE1891" s="1"/>
      <c r="AF1891" s="1"/>
      <c r="AG1891" s="1"/>
      <c r="AH1891" s="1"/>
    </row>
    <row r="1892" spans="1:34" ht="30" x14ac:dyDescent="0.25">
      <c r="A1892" s="3" t="s">
        <v>7932</v>
      </c>
      <c r="B1892" s="83" t="s">
        <v>5112</v>
      </c>
      <c r="C1892" s="15" t="s">
        <v>4233</v>
      </c>
      <c r="D1892" s="30" t="s">
        <v>4234</v>
      </c>
      <c r="E1892" s="14" t="str">
        <f t="shared" si="29"/>
        <v>030027</v>
      </c>
      <c r="F1892" s="5" t="s">
        <v>4276</v>
      </c>
      <c r="G1892" s="3" t="s">
        <v>940</v>
      </c>
      <c r="H1892" s="3" t="s">
        <v>7</v>
      </c>
      <c r="I1892" s="3" t="str">
        <f>IFERROR(VLOOKUP(E1892,[2]Sheet1!$C:$D,2,0),"TIPO III - Não classificada")</f>
        <v>TIPO III</v>
      </c>
      <c r="J1892" s="5" t="s">
        <v>5</v>
      </c>
      <c r="K1892" s="86"/>
      <c r="L1892" s="117" t="str">
        <f>IF(SUMIFS('MUSD26-30'!B:B,'MUSD26-30'!A:A,ListaUsinas!E1892)=0,"",SUMIFS('MUSD26-30'!B:B,'MUSD26-30'!A:A,ListaUsinas!E1892))</f>
        <v/>
      </c>
      <c r="M1892" s="117" t="str">
        <f>IF(SUMIFS(MUSD!C:C,MUSD!A:A,ListaUsinas!E1892)=0,"",SUMIFS(MUSD!C:C,MUSD!A:A,ListaUsinas!E1892))</f>
        <v/>
      </c>
      <c r="N1892" s="81" t="s">
        <v>4235</v>
      </c>
      <c r="O1892" s="50"/>
      <c r="P1892" s="79"/>
      <c r="Q1892" s="79"/>
      <c r="R1892" s="79"/>
      <c r="S1892" s="79"/>
      <c r="T1892" s="79"/>
      <c r="U1892" s="79"/>
      <c r="V1892" s="79"/>
      <c r="W1892" s="78"/>
      <c r="Y1892" s="1"/>
      <c r="Z1892" s="1"/>
      <c r="AA1892" s="1"/>
      <c r="AB1892" s="1"/>
      <c r="AC1892" s="1"/>
      <c r="AD1892" s="1"/>
      <c r="AE1892" s="1"/>
      <c r="AF1892" s="1"/>
      <c r="AG1892" s="1"/>
      <c r="AH1892" s="1"/>
    </row>
    <row r="1893" spans="1:34" x14ac:dyDescent="0.25">
      <c r="A1893" s="3" t="s">
        <v>7932</v>
      </c>
      <c r="B1893" s="83" t="s">
        <v>5112</v>
      </c>
      <c r="C1893" s="15" t="s">
        <v>4236</v>
      </c>
      <c r="D1893" s="30" t="s">
        <v>4237</v>
      </c>
      <c r="E1893" s="14" t="str">
        <f t="shared" si="29"/>
        <v>027395</v>
      </c>
      <c r="F1893" s="5" t="s">
        <v>4276</v>
      </c>
      <c r="G1893" s="3" t="s">
        <v>940</v>
      </c>
      <c r="H1893" s="3" t="s">
        <v>7</v>
      </c>
      <c r="I1893" s="3" t="str">
        <f>IFERROR(VLOOKUP(E1893,[2]Sheet1!$C:$D,2,0),"TIPO III - Não classificada")</f>
        <v>TIPO III</v>
      </c>
      <c r="J1893" s="5" t="s">
        <v>5</v>
      </c>
      <c r="K1893" s="86"/>
      <c r="L1893" s="117" t="str">
        <f>IF(SUMIFS('MUSD26-30'!B:B,'MUSD26-30'!A:A,ListaUsinas!E1893)=0,"",SUMIFS('MUSD26-30'!B:B,'MUSD26-30'!A:A,ListaUsinas!E1893))</f>
        <v/>
      </c>
      <c r="M1893" s="117" t="str">
        <f>IF(SUMIFS(MUSD!C:C,MUSD!A:A,ListaUsinas!E1893)=0,"",SUMIFS(MUSD!C:C,MUSD!A:A,ListaUsinas!E1893))</f>
        <v/>
      </c>
      <c r="N1893" s="81" t="s">
        <v>5159</v>
      </c>
      <c r="O1893" s="50"/>
      <c r="P1893" s="79"/>
      <c r="Q1893" s="79"/>
      <c r="R1893" s="79"/>
      <c r="S1893" s="79"/>
      <c r="T1893" s="79"/>
      <c r="U1893" s="79"/>
      <c r="V1893" s="79"/>
      <c r="W1893" s="78"/>
      <c r="Y1893" s="1"/>
      <c r="Z1893" s="1"/>
      <c r="AA1893" s="1"/>
      <c r="AB1893" s="1"/>
      <c r="AC1893" s="1"/>
      <c r="AD1893" s="1"/>
      <c r="AE1893" s="1"/>
      <c r="AF1893" s="1"/>
      <c r="AG1893" s="1"/>
      <c r="AH1893" s="1"/>
    </row>
    <row r="1894" spans="1:34" x14ac:dyDescent="0.25">
      <c r="A1894" s="3" t="s">
        <v>7932</v>
      </c>
      <c r="B1894" s="83" t="s">
        <v>5112</v>
      </c>
      <c r="C1894" s="15" t="s">
        <v>4238</v>
      </c>
      <c r="D1894" s="30" t="s">
        <v>4239</v>
      </c>
      <c r="E1894" s="14" t="str">
        <f t="shared" si="29"/>
        <v>001103</v>
      </c>
      <c r="F1894" s="5" t="s">
        <v>4276</v>
      </c>
      <c r="G1894" s="3" t="s">
        <v>940</v>
      </c>
      <c r="H1894" s="3" t="s">
        <v>7</v>
      </c>
      <c r="I1894" s="3" t="str">
        <f>IFERROR(VLOOKUP(E1894,[2]Sheet1!$C:$D,2,0),"TIPO III - Não classificada")</f>
        <v>TIPO III</v>
      </c>
      <c r="J1894" s="5" t="s">
        <v>5</v>
      </c>
      <c r="K1894" s="86"/>
      <c r="L1894" s="117" t="str">
        <f>IF(SUMIFS('MUSD26-30'!B:B,'MUSD26-30'!A:A,ListaUsinas!E1894)=0,"",SUMIFS('MUSD26-30'!B:B,'MUSD26-30'!A:A,ListaUsinas!E1894))</f>
        <v/>
      </c>
      <c r="M1894" s="117" t="str">
        <f>IF(SUMIFS(MUSD!C:C,MUSD!A:A,ListaUsinas!E1894)=0,"",SUMIFS(MUSD!C:C,MUSD!A:A,ListaUsinas!E1894))</f>
        <v/>
      </c>
      <c r="N1894" s="81" t="s">
        <v>4240</v>
      </c>
      <c r="O1894" s="50"/>
      <c r="P1894" s="79"/>
      <c r="Q1894" s="79"/>
      <c r="R1894" s="79"/>
      <c r="S1894" s="79"/>
      <c r="T1894" s="79"/>
      <c r="U1894" s="79"/>
      <c r="V1894" s="79"/>
      <c r="W1894" s="78"/>
      <c r="Y1894" s="1"/>
      <c r="Z1894" s="1"/>
      <c r="AA1894" s="1"/>
      <c r="AB1894" s="1"/>
      <c r="AC1894" s="1"/>
      <c r="AD1894" s="1"/>
      <c r="AE1894" s="1"/>
      <c r="AF1894" s="1"/>
      <c r="AG1894" s="1"/>
      <c r="AH1894" s="1"/>
    </row>
    <row r="1895" spans="1:34" x14ac:dyDescent="0.25">
      <c r="A1895" s="3" t="s">
        <v>7932</v>
      </c>
      <c r="B1895" s="83" t="s">
        <v>5112</v>
      </c>
      <c r="C1895" s="15" t="s">
        <v>4241</v>
      </c>
      <c r="D1895" s="30" t="s">
        <v>4242</v>
      </c>
      <c r="E1895" s="14" t="str">
        <f t="shared" si="29"/>
        <v>030410</v>
      </c>
      <c r="F1895" s="5" t="s">
        <v>4276</v>
      </c>
      <c r="G1895" s="3" t="s">
        <v>940</v>
      </c>
      <c r="H1895" s="3" t="s">
        <v>7</v>
      </c>
      <c r="I1895" s="3" t="str">
        <f>IFERROR(VLOOKUP(E1895,[2]Sheet1!$C:$D,2,0),"TIPO III - Não classificada")</f>
        <v>TIPO III</v>
      </c>
      <c r="J1895" s="5" t="s">
        <v>5</v>
      </c>
      <c r="K1895" s="86"/>
      <c r="L1895" s="117" t="str">
        <f>IF(SUMIFS('MUSD26-30'!B:B,'MUSD26-30'!A:A,ListaUsinas!E1895)=0,"",SUMIFS('MUSD26-30'!B:B,'MUSD26-30'!A:A,ListaUsinas!E1895))</f>
        <v/>
      </c>
      <c r="M1895" s="117" t="str">
        <f>IF(SUMIFS(MUSD!C:C,MUSD!A:A,ListaUsinas!E1895)=0,"",SUMIFS(MUSD!C:C,MUSD!A:A,ListaUsinas!E1895))</f>
        <v/>
      </c>
      <c r="N1895" s="17" t="s">
        <v>5954</v>
      </c>
      <c r="O1895" s="50"/>
      <c r="P1895" s="79"/>
      <c r="Q1895" s="79"/>
      <c r="R1895" s="79"/>
      <c r="S1895" s="79"/>
      <c r="T1895" s="79"/>
      <c r="U1895" s="79"/>
      <c r="V1895" s="79"/>
      <c r="W1895" s="78"/>
      <c r="Y1895" s="1"/>
      <c r="Z1895" s="1"/>
      <c r="AA1895" s="1"/>
      <c r="AB1895" s="1"/>
      <c r="AC1895" s="1"/>
      <c r="AD1895" s="1"/>
      <c r="AE1895" s="1"/>
      <c r="AF1895" s="1"/>
      <c r="AG1895" s="1"/>
      <c r="AH1895" s="1"/>
    </row>
    <row r="1896" spans="1:34" x14ac:dyDescent="0.25">
      <c r="A1896" s="3" t="s">
        <v>7932</v>
      </c>
      <c r="B1896" s="83" t="s">
        <v>5112</v>
      </c>
      <c r="C1896" s="15" t="s">
        <v>4243</v>
      </c>
      <c r="D1896" s="30" t="s">
        <v>4244</v>
      </c>
      <c r="E1896" s="14" t="str">
        <f t="shared" si="29"/>
        <v>030149</v>
      </c>
      <c r="F1896" s="5" t="s">
        <v>4276</v>
      </c>
      <c r="G1896" s="3" t="s">
        <v>940</v>
      </c>
      <c r="H1896" s="3" t="s">
        <v>7</v>
      </c>
      <c r="I1896" s="3" t="str">
        <f>IFERROR(VLOOKUP(E1896,[2]Sheet1!$C:$D,2,0),"TIPO III - Não classificada")</f>
        <v>TIPO III</v>
      </c>
      <c r="J1896" s="5" t="s">
        <v>5</v>
      </c>
      <c r="K1896" s="86"/>
      <c r="L1896" s="117" t="str">
        <f>IF(SUMIFS('MUSD26-30'!B:B,'MUSD26-30'!A:A,ListaUsinas!E1896)=0,"",SUMIFS('MUSD26-30'!B:B,'MUSD26-30'!A:A,ListaUsinas!E1896))</f>
        <v/>
      </c>
      <c r="M1896" s="117" t="str">
        <f>IF(SUMIFS(MUSD!C:C,MUSD!A:A,ListaUsinas!E1896)=0,"",SUMIFS(MUSD!C:C,MUSD!A:A,ListaUsinas!E1896))</f>
        <v/>
      </c>
      <c r="N1896" s="81" t="s">
        <v>5160</v>
      </c>
      <c r="O1896" s="50"/>
      <c r="P1896" s="79"/>
      <c r="Q1896" s="79"/>
      <c r="R1896" s="79"/>
      <c r="S1896" s="79"/>
      <c r="T1896" s="79"/>
      <c r="U1896" s="79"/>
      <c r="V1896" s="79"/>
      <c r="W1896" s="78"/>
      <c r="Y1896" s="1"/>
      <c r="Z1896" s="1"/>
      <c r="AA1896" s="1"/>
      <c r="AB1896" s="1"/>
      <c r="AC1896" s="1"/>
      <c r="AD1896" s="1"/>
      <c r="AE1896" s="1"/>
      <c r="AF1896" s="1"/>
      <c r="AG1896" s="1"/>
      <c r="AH1896" s="1"/>
    </row>
    <row r="1897" spans="1:34" x14ac:dyDescent="0.25">
      <c r="A1897" s="3" t="s">
        <v>7932</v>
      </c>
      <c r="B1897" s="83" t="s">
        <v>5112</v>
      </c>
      <c r="C1897" s="15" t="s">
        <v>4245</v>
      </c>
      <c r="D1897" s="30" t="s">
        <v>4246</v>
      </c>
      <c r="E1897" s="14" t="str">
        <f t="shared" si="29"/>
        <v>029620</v>
      </c>
      <c r="F1897" s="5" t="s">
        <v>4276</v>
      </c>
      <c r="G1897" s="3" t="s">
        <v>940</v>
      </c>
      <c r="H1897" s="3" t="s">
        <v>7</v>
      </c>
      <c r="I1897" s="3" t="str">
        <f>IFERROR(VLOOKUP(E1897,[2]Sheet1!$C:$D,2,0),"TIPO III - Não classificada")</f>
        <v>TIPO III</v>
      </c>
      <c r="J1897" s="5" t="s">
        <v>5</v>
      </c>
      <c r="K1897" s="86"/>
      <c r="L1897" s="117" t="str">
        <f>IF(SUMIFS('MUSD26-30'!B:B,'MUSD26-30'!A:A,ListaUsinas!E1897)=0,"",SUMIFS('MUSD26-30'!B:B,'MUSD26-30'!A:A,ListaUsinas!E1897))</f>
        <v/>
      </c>
      <c r="M1897" s="117" t="str">
        <f>IF(SUMIFS(MUSD!C:C,MUSD!A:A,ListaUsinas!E1897)=0,"",SUMIFS(MUSD!C:C,MUSD!A:A,ListaUsinas!E1897))</f>
        <v/>
      </c>
      <c r="N1897" s="81" t="s">
        <v>5161</v>
      </c>
      <c r="O1897" s="50"/>
      <c r="P1897" s="79"/>
      <c r="Q1897" s="79"/>
      <c r="R1897" s="79"/>
      <c r="S1897" s="79"/>
      <c r="T1897" s="79"/>
      <c r="U1897" s="79"/>
      <c r="V1897" s="79"/>
      <c r="W1897" s="78"/>
      <c r="Y1897" s="1"/>
      <c r="Z1897" s="1"/>
      <c r="AA1897" s="1"/>
      <c r="AB1897" s="1"/>
      <c r="AC1897" s="1"/>
      <c r="AD1897" s="1"/>
      <c r="AE1897" s="1"/>
      <c r="AF1897" s="1"/>
      <c r="AG1897" s="1"/>
      <c r="AH1897" s="1"/>
    </row>
    <row r="1898" spans="1:34" x14ac:dyDescent="0.25">
      <c r="A1898" s="3" t="s">
        <v>7932</v>
      </c>
      <c r="B1898" s="83" t="s">
        <v>5112</v>
      </c>
      <c r="C1898" s="15" t="s">
        <v>4247</v>
      </c>
      <c r="D1898" s="30" t="s">
        <v>4248</v>
      </c>
      <c r="E1898" s="14" t="str">
        <f t="shared" si="29"/>
        <v>027901</v>
      </c>
      <c r="F1898" s="5" t="s">
        <v>4276</v>
      </c>
      <c r="G1898" s="3" t="s">
        <v>940</v>
      </c>
      <c r="H1898" s="3" t="s">
        <v>7</v>
      </c>
      <c r="I1898" s="3" t="str">
        <f>IFERROR(VLOOKUP(E1898,[2]Sheet1!$C:$D,2,0),"TIPO III - Não classificada")</f>
        <v>TIPO III</v>
      </c>
      <c r="J1898" s="5" t="s">
        <v>5</v>
      </c>
      <c r="K1898" s="86"/>
      <c r="L1898" s="117" t="str">
        <f>IF(SUMIFS('MUSD26-30'!B:B,'MUSD26-30'!A:A,ListaUsinas!E1898)=0,"",SUMIFS('MUSD26-30'!B:B,'MUSD26-30'!A:A,ListaUsinas!E1898))</f>
        <v/>
      </c>
      <c r="M1898" s="117" t="str">
        <f>IF(SUMIFS(MUSD!C:C,MUSD!A:A,ListaUsinas!E1898)=0,"",SUMIFS(MUSD!C:C,MUSD!A:A,ListaUsinas!E1898))</f>
        <v/>
      </c>
      <c r="N1898" s="81" t="s">
        <v>5162</v>
      </c>
      <c r="O1898" s="50"/>
      <c r="P1898" s="79"/>
      <c r="Q1898" s="79"/>
      <c r="R1898" s="79"/>
      <c r="S1898" s="79"/>
      <c r="T1898" s="79"/>
      <c r="U1898" s="79"/>
      <c r="V1898" s="79"/>
      <c r="W1898" s="78"/>
      <c r="Y1898" s="1"/>
      <c r="Z1898" s="1"/>
      <c r="AA1898" s="1"/>
      <c r="AB1898" s="1"/>
      <c r="AC1898" s="1"/>
      <c r="AD1898" s="1"/>
      <c r="AE1898" s="1"/>
      <c r="AF1898" s="1"/>
      <c r="AG1898" s="1"/>
      <c r="AH1898" s="1"/>
    </row>
    <row r="1899" spans="1:34" x14ac:dyDescent="0.25">
      <c r="A1899" s="3" t="s">
        <v>7932</v>
      </c>
      <c r="B1899" s="83" t="s">
        <v>5112</v>
      </c>
      <c r="C1899" s="15" t="s">
        <v>4249</v>
      </c>
      <c r="D1899" s="30" t="s">
        <v>4250</v>
      </c>
      <c r="E1899" s="14" t="str">
        <f t="shared" si="29"/>
        <v>000016</v>
      </c>
      <c r="F1899" s="5" t="s">
        <v>4276</v>
      </c>
      <c r="G1899" s="3" t="s">
        <v>940</v>
      </c>
      <c r="H1899" s="3" t="s">
        <v>7</v>
      </c>
      <c r="I1899" s="3" t="str">
        <f>IFERROR(VLOOKUP(E1899,[2]Sheet1!$C:$D,2,0),"TIPO III - Não classificada")</f>
        <v>TIPO III</v>
      </c>
      <c r="J1899" s="5" t="s">
        <v>5</v>
      </c>
      <c r="K1899" s="86"/>
      <c r="L1899" s="117" t="str">
        <f>IF(SUMIFS('MUSD26-30'!B:B,'MUSD26-30'!A:A,ListaUsinas!E1899)=0,"",SUMIFS('MUSD26-30'!B:B,'MUSD26-30'!A:A,ListaUsinas!E1899))</f>
        <v/>
      </c>
      <c r="M1899" s="117" t="str">
        <f>IF(SUMIFS(MUSD!C:C,MUSD!A:A,ListaUsinas!E1899)=0,"",SUMIFS(MUSD!C:C,MUSD!A:A,ListaUsinas!E1899))</f>
        <v/>
      </c>
      <c r="N1899" s="81" t="s">
        <v>5163</v>
      </c>
      <c r="O1899" s="50"/>
      <c r="P1899" s="79"/>
      <c r="Q1899" s="79"/>
      <c r="R1899" s="79"/>
      <c r="S1899" s="79"/>
      <c r="T1899" s="79"/>
      <c r="U1899" s="79"/>
      <c r="V1899" s="79"/>
      <c r="W1899" s="78"/>
      <c r="Y1899" s="1"/>
      <c r="Z1899" s="1"/>
      <c r="AA1899" s="1"/>
      <c r="AB1899" s="1"/>
      <c r="AC1899" s="1"/>
      <c r="AD1899" s="1"/>
      <c r="AE1899" s="1"/>
      <c r="AF1899" s="1"/>
      <c r="AG1899" s="1"/>
      <c r="AH1899" s="1"/>
    </row>
    <row r="1900" spans="1:34" x14ac:dyDescent="0.25">
      <c r="A1900" s="3" t="s">
        <v>7932</v>
      </c>
      <c r="B1900" s="83" t="s">
        <v>5112</v>
      </c>
      <c r="C1900" s="15" t="s">
        <v>4253</v>
      </c>
      <c r="D1900" s="30" t="s">
        <v>4254</v>
      </c>
      <c r="E1900" s="14" t="str">
        <f t="shared" si="29"/>
        <v>028985</v>
      </c>
      <c r="F1900" s="5" t="s">
        <v>4276</v>
      </c>
      <c r="G1900" s="3" t="s">
        <v>940</v>
      </c>
      <c r="H1900" s="3" t="s">
        <v>7</v>
      </c>
      <c r="I1900" s="3" t="str">
        <f>IFERROR(VLOOKUP(E1900,[2]Sheet1!$C:$D,2,0),"TIPO III - Não classificada")</f>
        <v>TIPO III</v>
      </c>
      <c r="J1900" s="5" t="s">
        <v>5</v>
      </c>
      <c r="K1900" s="86"/>
      <c r="L1900" s="117" t="str">
        <f>IF(SUMIFS('MUSD26-30'!B:B,'MUSD26-30'!A:A,ListaUsinas!E1900)=0,"",SUMIFS('MUSD26-30'!B:B,'MUSD26-30'!A:A,ListaUsinas!E1900))</f>
        <v/>
      </c>
      <c r="M1900" s="117" t="str">
        <f>IF(SUMIFS(MUSD!C:C,MUSD!A:A,ListaUsinas!E1900)=0,"",SUMIFS(MUSD!C:C,MUSD!A:A,ListaUsinas!E1900))</f>
        <v/>
      </c>
      <c r="N1900" s="81" t="s">
        <v>5163</v>
      </c>
      <c r="O1900" s="50"/>
      <c r="P1900" s="79"/>
      <c r="Q1900" s="79"/>
      <c r="R1900" s="79"/>
      <c r="S1900" s="79"/>
      <c r="T1900" s="79"/>
      <c r="U1900" s="79"/>
      <c r="V1900" s="79"/>
      <c r="W1900" s="78"/>
      <c r="Y1900" s="1"/>
      <c r="Z1900" s="1"/>
      <c r="AA1900" s="1"/>
      <c r="AB1900" s="1"/>
      <c r="AC1900" s="1"/>
      <c r="AD1900" s="1"/>
      <c r="AE1900" s="1"/>
      <c r="AF1900" s="1"/>
      <c r="AG1900" s="1"/>
      <c r="AH1900" s="1"/>
    </row>
    <row r="1901" spans="1:34" x14ac:dyDescent="0.25">
      <c r="A1901" s="3" t="s">
        <v>7932</v>
      </c>
      <c r="B1901" s="83" t="s">
        <v>5112</v>
      </c>
      <c r="C1901" s="94" t="s">
        <v>4027</v>
      </c>
      <c r="D1901" s="63" t="s">
        <v>4255</v>
      </c>
      <c r="E1901" s="14" t="str">
        <f t="shared" si="29"/>
        <v>028229</v>
      </c>
      <c r="F1901" s="5" t="s">
        <v>4276</v>
      </c>
      <c r="G1901" s="3" t="s">
        <v>940</v>
      </c>
      <c r="H1901" s="3" t="s">
        <v>7</v>
      </c>
      <c r="I1901" s="3" t="str">
        <f>IFERROR(VLOOKUP(E1901,[2]Sheet1!$C:$D,2,0),"TIPO III - Não classificada")</f>
        <v>TIPO III - Não classificada</v>
      </c>
      <c r="J1901" s="5" t="s">
        <v>5</v>
      </c>
      <c r="K1901" s="86"/>
      <c r="L1901" s="117" t="str">
        <f>IF(SUMIFS('MUSD26-30'!B:B,'MUSD26-30'!A:A,ListaUsinas!E1901)=0,"",SUMIFS('MUSD26-30'!B:B,'MUSD26-30'!A:A,ListaUsinas!E1901))</f>
        <v/>
      </c>
      <c r="M1901" s="117" t="str">
        <f>IF(SUMIFS(MUSD!C:C,MUSD!A:A,ListaUsinas!E1901)=0,"",SUMIFS(MUSD!C:C,MUSD!A:A,ListaUsinas!E1901))</f>
        <v/>
      </c>
      <c r="N1901" s="81" t="s">
        <v>4256</v>
      </c>
      <c r="O1901" s="50"/>
      <c r="P1901" s="79"/>
      <c r="Q1901" s="79"/>
      <c r="R1901" s="79"/>
      <c r="S1901" s="79"/>
      <c r="T1901" s="79"/>
      <c r="U1901" s="79"/>
      <c r="V1901" s="79"/>
      <c r="W1901" s="78"/>
      <c r="Y1901" s="1"/>
      <c r="Z1901" s="1"/>
      <c r="AA1901" s="1"/>
      <c r="AB1901" s="1"/>
      <c r="AC1901" s="1"/>
      <c r="AD1901" s="1"/>
      <c r="AE1901" s="1"/>
      <c r="AF1901" s="1"/>
      <c r="AG1901" s="1"/>
      <c r="AH1901" s="1"/>
    </row>
    <row r="1902" spans="1:34" ht="30" x14ac:dyDescent="0.25">
      <c r="A1902" s="3" t="s">
        <v>7932</v>
      </c>
      <c r="B1902" s="83" t="s">
        <v>5112</v>
      </c>
      <c r="C1902" s="15" t="s">
        <v>4257</v>
      </c>
      <c r="D1902" s="71" t="s">
        <v>4258</v>
      </c>
      <c r="E1902" s="14" t="str">
        <f t="shared" si="29"/>
        <v>028172</v>
      </c>
      <c r="F1902" s="5" t="s">
        <v>4276</v>
      </c>
      <c r="G1902" s="3" t="s">
        <v>940</v>
      </c>
      <c r="H1902" s="3" t="s">
        <v>7</v>
      </c>
      <c r="I1902" s="3" t="str">
        <f>IFERROR(VLOOKUP(E1902,[2]Sheet1!$C:$D,2,0),"TIPO III - Não classificada")</f>
        <v>TIPO III - Não classificada</v>
      </c>
      <c r="J1902" s="5">
        <v>2780</v>
      </c>
      <c r="K1902" s="86"/>
      <c r="L1902" s="117" t="str">
        <f>IF(SUMIFS('MUSD26-30'!B:B,'MUSD26-30'!A:A,ListaUsinas!E1902)=0,"",SUMIFS('MUSD26-30'!B:B,'MUSD26-30'!A:A,ListaUsinas!E1902))</f>
        <v/>
      </c>
      <c r="M1902" s="117" t="str">
        <f>IF(SUMIFS(MUSD!C:C,MUSD!A:A,ListaUsinas!E1902)=0,"",SUMIFS(MUSD!C:C,MUSD!A:A,ListaUsinas!E1902))</f>
        <v/>
      </c>
      <c r="N1902" s="81" t="s">
        <v>6610</v>
      </c>
      <c r="O1902" s="50"/>
      <c r="P1902" s="79"/>
      <c r="Q1902" s="79"/>
      <c r="R1902" s="79"/>
      <c r="S1902" s="79"/>
      <c r="T1902" s="79"/>
      <c r="U1902" s="79"/>
      <c r="V1902" s="79"/>
      <c r="W1902" s="78"/>
      <c r="Y1902" s="1"/>
      <c r="Z1902" s="1"/>
      <c r="AA1902" s="1"/>
      <c r="AB1902" s="1"/>
      <c r="AC1902" s="1"/>
      <c r="AD1902" s="1"/>
      <c r="AE1902" s="1"/>
      <c r="AF1902" s="1"/>
      <c r="AG1902" s="1"/>
      <c r="AH1902" s="1"/>
    </row>
    <row r="1903" spans="1:34" x14ac:dyDescent="0.25">
      <c r="A1903" s="3" t="s">
        <v>7932</v>
      </c>
      <c r="B1903" s="83" t="s">
        <v>5112</v>
      </c>
      <c r="C1903" s="15" t="s">
        <v>4259</v>
      </c>
      <c r="D1903" s="71" t="s">
        <v>4260</v>
      </c>
      <c r="E1903" s="14" t="str">
        <f t="shared" si="29"/>
        <v>038363</v>
      </c>
      <c r="F1903" s="5" t="s">
        <v>4276</v>
      </c>
      <c r="G1903" s="3" t="s">
        <v>940</v>
      </c>
      <c r="H1903" s="3" t="s">
        <v>7</v>
      </c>
      <c r="I1903" s="3" t="str">
        <f>IFERROR(VLOOKUP(E1903,[2]Sheet1!$C:$D,2,0),"TIPO III - Não classificada")</f>
        <v>TIPO III - Não classificada</v>
      </c>
      <c r="J1903" s="5" t="s">
        <v>5</v>
      </c>
      <c r="K1903" s="86"/>
      <c r="L1903" s="117" t="str">
        <f>IF(SUMIFS('MUSD26-30'!B:B,'MUSD26-30'!A:A,ListaUsinas!E1903)=0,"",SUMIFS('MUSD26-30'!B:B,'MUSD26-30'!A:A,ListaUsinas!E1903))</f>
        <v/>
      </c>
      <c r="M1903" s="117" t="str">
        <f>IF(SUMIFS(MUSD!C:C,MUSD!A:A,ListaUsinas!E1903)=0,"",SUMIFS(MUSD!C:C,MUSD!A:A,ListaUsinas!E1903))</f>
        <v/>
      </c>
      <c r="N1903" s="81" t="s">
        <v>5164</v>
      </c>
      <c r="O1903" s="50"/>
      <c r="P1903" s="79"/>
      <c r="Q1903" s="79"/>
      <c r="R1903" s="79"/>
      <c r="S1903" s="79"/>
      <c r="T1903" s="79"/>
      <c r="U1903" s="79"/>
      <c r="V1903" s="79"/>
      <c r="W1903" s="78"/>
      <c r="Y1903" s="1"/>
      <c r="Z1903" s="1"/>
      <c r="AA1903" s="1"/>
      <c r="AB1903" s="1"/>
      <c r="AC1903" s="1"/>
      <c r="AD1903" s="1"/>
      <c r="AE1903" s="1"/>
      <c r="AF1903" s="1"/>
      <c r="AG1903" s="1"/>
      <c r="AH1903" s="1"/>
    </row>
    <row r="1904" spans="1:34" ht="30" x14ac:dyDescent="0.25">
      <c r="A1904" s="3" t="s">
        <v>7932</v>
      </c>
      <c r="B1904" s="83" t="s">
        <v>5112</v>
      </c>
      <c r="C1904" s="15" t="s">
        <v>4261</v>
      </c>
      <c r="D1904" s="5" t="s">
        <v>4262</v>
      </c>
      <c r="E1904" s="14" t="str">
        <f t="shared" si="29"/>
        <v>030419</v>
      </c>
      <c r="F1904" s="5" t="s">
        <v>4276</v>
      </c>
      <c r="G1904" s="3" t="s">
        <v>940</v>
      </c>
      <c r="H1904" s="3" t="s">
        <v>7</v>
      </c>
      <c r="I1904" s="3" t="str">
        <f>IFERROR(VLOOKUP(E1904,[2]Sheet1!$C:$D,2,0),"TIPO III - Não classificada")</f>
        <v>TIPO III - Não classificada</v>
      </c>
      <c r="J1904" s="5">
        <v>2712</v>
      </c>
      <c r="K1904" s="86"/>
      <c r="L1904" s="117" t="str">
        <f>IF(SUMIFS('MUSD26-30'!B:B,'MUSD26-30'!A:A,ListaUsinas!E1904)=0,"",SUMIFS('MUSD26-30'!B:B,'MUSD26-30'!A:A,ListaUsinas!E1904))</f>
        <v/>
      </c>
      <c r="M1904" s="117" t="str">
        <f>IF(SUMIFS(MUSD!C:C,MUSD!A:A,ListaUsinas!E1904)=0,"",SUMIFS(MUSD!C:C,MUSD!A:A,ListaUsinas!E1904))</f>
        <v/>
      </c>
      <c r="N1904" s="81" t="s">
        <v>5165</v>
      </c>
      <c r="O1904" s="50"/>
      <c r="P1904" s="79"/>
      <c r="Q1904" s="79"/>
      <c r="R1904" s="79"/>
      <c r="S1904" s="79"/>
      <c r="T1904" s="79"/>
      <c r="U1904" s="79"/>
      <c r="V1904" s="79"/>
      <c r="W1904" s="78"/>
      <c r="Y1904" s="1"/>
      <c r="Z1904" s="1"/>
      <c r="AA1904" s="1"/>
      <c r="AB1904" s="1"/>
      <c r="AC1904" s="1"/>
      <c r="AD1904" s="1"/>
      <c r="AE1904" s="1"/>
      <c r="AF1904" s="1"/>
      <c r="AG1904" s="1"/>
      <c r="AH1904" s="1"/>
    </row>
    <row r="1905" spans="1:34" ht="30" x14ac:dyDescent="0.25">
      <c r="A1905" s="3" t="s">
        <v>7932</v>
      </c>
      <c r="B1905" s="83" t="s">
        <v>5112</v>
      </c>
      <c r="C1905" s="15" t="s">
        <v>4263</v>
      </c>
      <c r="D1905" s="5" t="s">
        <v>4264</v>
      </c>
      <c r="E1905" s="14" t="str">
        <f t="shared" si="29"/>
        <v>030130</v>
      </c>
      <c r="F1905" s="5" t="s">
        <v>4276</v>
      </c>
      <c r="G1905" s="3" t="s">
        <v>940</v>
      </c>
      <c r="H1905" s="3" t="s">
        <v>7</v>
      </c>
      <c r="I1905" s="3" t="str">
        <f>IFERROR(VLOOKUP(E1905,[2]Sheet1!$C:$D,2,0),"TIPO III - Não classificada")</f>
        <v>TIPO III - Não classificada</v>
      </c>
      <c r="J1905" s="5">
        <v>2722</v>
      </c>
      <c r="K1905" s="86"/>
      <c r="L1905" s="117" t="str">
        <f>IF(SUMIFS('MUSD26-30'!B:B,'MUSD26-30'!A:A,ListaUsinas!E1905)=0,"",SUMIFS('MUSD26-30'!B:B,'MUSD26-30'!A:A,ListaUsinas!E1905))</f>
        <v/>
      </c>
      <c r="M1905" s="117" t="str">
        <f>IF(SUMIFS(MUSD!C:C,MUSD!A:A,ListaUsinas!E1905)=0,"",SUMIFS(MUSD!C:C,MUSD!A:A,ListaUsinas!E1905))</f>
        <v/>
      </c>
      <c r="N1905" s="81" t="s">
        <v>5165</v>
      </c>
      <c r="O1905" s="50"/>
      <c r="P1905" s="79"/>
      <c r="Q1905" s="79"/>
      <c r="R1905" s="79"/>
      <c r="S1905" s="79"/>
      <c r="T1905" s="79"/>
      <c r="U1905" s="79"/>
      <c r="V1905" s="79"/>
      <c r="W1905" s="78"/>
      <c r="Y1905" s="1"/>
      <c r="Z1905" s="1"/>
      <c r="AA1905" s="1"/>
      <c r="AB1905" s="1"/>
      <c r="AC1905" s="1"/>
      <c r="AD1905" s="1"/>
      <c r="AE1905" s="1"/>
      <c r="AF1905" s="1"/>
      <c r="AG1905" s="1"/>
      <c r="AH1905" s="1"/>
    </row>
    <row r="1906" spans="1:34" x14ac:dyDescent="0.25">
      <c r="A1906" s="3" t="s">
        <v>7932</v>
      </c>
      <c r="B1906" s="83" t="s">
        <v>5112</v>
      </c>
      <c r="C1906" s="15" t="s">
        <v>4265</v>
      </c>
      <c r="D1906" s="5" t="s">
        <v>4266</v>
      </c>
      <c r="E1906" s="14" t="str">
        <f t="shared" si="29"/>
        <v>037414</v>
      </c>
      <c r="F1906" s="5" t="s">
        <v>4276</v>
      </c>
      <c r="G1906" s="3" t="s">
        <v>940</v>
      </c>
      <c r="H1906" s="3" t="s">
        <v>7</v>
      </c>
      <c r="I1906" s="3" t="str">
        <f>IFERROR(VLOOKUP(E1906,[2]Sheet1!$C:$D,2,0),"TIPO III - Não classificada")</f>
        <v>TIPO III - Não classificada</v>
      </c>
      <c r="J1906" s="5" t="s">
        <v>5</v>
      </c>
      <c r="K1906" s="86"/>
      <c r="L1906" s="117" t="str">
        <f>IF(SUMIFS('MUSD26-30'!B:B,'MUSD26-30'!A:A,ListaUsinas!E1906)=0,"",SUMIFS('MUSD26-30'!B:B,'MUSD26-30'!A:A,ListaUsinas!E1906))</f>
        <v/>
      </c>
      <c r="M1906" s="117" t="str">
        <f>IF(SUMIFS(MUSD!C:C,MUSD!A:A,ListaUsinas!E1906)=0,"",SUMIFS(MUSD!C:C,MUSD!A:A,ListaUsinas!E1906))</f>
        <v/>
      </c>
      <c r="N1906" s="81" t="s">
        <v>5164</v>
      </c>
      <c r="O1906" s="50"/>
      <c r="P1906" s="79"/>
      <c r="Q1906" s="79"/>
      <c r="R1906" s="79"/>
      <c r="S1906" s="79"/>
      <c r="T1906" s="79"/>
      <c r="U1906" s="79"/>
      <c r="V1906" s="79"/>
      <c r="W1906" s="78"/>
      <c r="Y1906" s="1"/>
      <c r="Z1906" s="1"/>
      <c r="AA1906" s="1"/>
      <c r="AB1906" s="1"/>
      <c r="AC1906" s="1"/>
      <c r="AD1906" s="1"/>
      <c r="AE1906" s="1"/>
      <c r="AF1906" s="1"/>
      <c r="AG1906" s="1"/>
      <c r="AH1906" s="1"/>
    </row>
    <row r="1907" spans="1:34" x14ac:dyDescent="0.25">
      <c r="A1907" s="3" t="s">
        <v>7932</v>
      </c>
      <c r="B1907" s="83" t="s">
        <v>5112</v>
      </c>
      <c r="C1907" s="15" t="s">
        <v>4267</v>
      </c>
      <c r="D1907" s="5" t="s">
        <v>4268</v>
      </c>
      <c r="E1907" s="14" t="str">
        <f t="shared" si="29"/>
        <v>030205</v>
      </c>
      <c r="F1907" s="5" t="s">
        <v>4276</v>
      </c>
      <c r="G1907" s="3" t="s">
        <v>940</v>
      </c>
      <c r="H1907" s="3" t="s">
        <v>7</v>
      </c>
      <c r="I1907" s="3" t="str">
        <f>IFERROR(VLOOKUP(E1907,[2]Sheet1!$C:$D,2,0),"TIPO III - Não classificada")</f>
        <v>TIPO III - Não classificada</v>
      </c>
      <c r="J1907" s="5" t="s">
        <v>5</v>
      </c>
      <c r="K1907" s="86"/>
      <c r="L1907" s="117" t="str">
        <f>IF(SUMIFS('MUSD26-30'!B:B,'MUSD26-30'!A:A,ListaUsinas!E1907)=0,"",SUMIFS('MUSD26-30'!B:B,'MUSD26-30'!A:A,ListaUsinas!E1907))</f>
        <v/>
      </c>
      <c r="M1907" s="117" t="str">
        <f>IF(SUMIFS(MUSD!C:C,MUSD!A:A,ListaUsinas!E1907)=0,"",SUMIFS(MUSD!C:C,MUSD!A:A,ListaUsinas!E1907))</f>
        <v/>
      </c>
      <c r="N1907" s="81" t="s">
        <v>5166</v>
      </c>
      <c r="O1907" s="50"/>
      <c r="P1907" s="79"/>
      <c r="Q1907" s="79"/>
      <c r="R1907" s="79"/>
      <c r="S1907" s="79"/>
      <c r="T1907" s="79"/>
      <c r="U1907" s="79"/>
      <c r="V1907" s="79"/>
      <c r="W1907" s="78"/>
      <c r="Y1907" s="1"/>
      <c r="Z1907" s="1"/>
      <c r="AA1907" s="1"/>
      <c r="AB1907" s="1"/>
      <c r="AC1907" s="1"/>
      <c r="AD1907" s="1"/>
      <c r="AE1907" s="1"/>
      <c r="AF1907" s="1"/>
      <c r="AG1907" s="1"/>
      <c r="AH1907" s="1"/>
    </row>
    <row r="1908" spans="1:34" ht="30" x14ac:dyDescent="0.25">
      <c r="A1908" s="3" t="s">
        <v>8698</v>
      </c>
      <c r="B1908" s="83" t="s">
        <v>5112</v>
      </c>
      <c r="C1908" s="81" t="s">
        <v>4444</v>
      </c>
      <c r="D1908" s="5" t="s">
        <v>4445</v>
      </c>
      <c r="E1908" s="14" t="str">
        <f t="shared" si="29"/>
        <v>032472</v>
      </c>
      <c r="F1908" s="5" t="s">
        <v>4512</v>
      </c>
      <c r="G1908" s="3" t="s">
        <v>6656</v>
      </c>
      <c r="H1908" s="3" t="s">
        <v>7</v>
      </c>
      <c r="I1908" s="3" t="str">
        <f>IFERROR(VLOOKUP(E1908,[2]Sheet1!$C:$D,2,0),"TIPO III - Não classificada")</f>
        <v>TIPO III - Não classificada</v>
      </c>
      <c r="J1908" s="5">
        <v>10290</v>
      </c>
      <c r="K1908" s="87">
        <v>44462</v>
      </c>
      <c r="L1908" s="117" t="str">
        <f>IF(SUMIFS('MUSD26-30'!B:B,'MUSD26-30'!A:A,ListaUsinas!E1908)=0,"",SUMIFS('MUSD26-30'!B:B,'MUSD26-30'!A:A,ListaUsinas!E1908))</f>
        <v/>
      </c>
      <c r="M1908" s="117" t="str">
        <f>IF(SUMIFS(MUSD!C:C,MUSD!A:A,ListaUsinas!E1908)=0,"",SUMIFS(MUSD!C:C,MUSD!A:A,ListaUsinas!E1908))</f>
        <v/>
      </c>
      <c r="N1908" s="81" t="s">
        <v>4446</v>
      </c>
      <c r="O1908" s="50"/>
      <c r="P1908" s="79"/>
      <c r="Q1908" s="79"/>
      <c r="R1908" s="79"/>
      <c r="S1908" s="79"/>
      <c r="T1908" s="79"/>
      <c r="U1908" s="79"/>
      <c r="V1908" s="79"/>
      <c r="W1908" s="78"/>
      <c r="Y1908" s="1"/>
      <c r="Z1908" s="1"/>
      <c r="AA1908" s="1"/>
      <c r="AB1908" s="1"/>
      <c r="AC1908" s="1"/>
      <c r="AD1908" s="1"/>
      <c r="AE1908" s="1"/>
      <c r="AF1908" s="1"/>
      <c r="AG1908" s="1"/>
      <c r="AH1908" s="1"/>
    </row>
    <row r="1909" spans="1:34" x14ac:dyDescent="0.25">
      <c r="A1909" s="3" t="s">
        <v>8698</v>
      </c>
      <c r="B1909" s="83" t="s">
        <v>5112</v>
      </c>
      <c r="C1909" s="81" t="s">
        <v>4447</v>
      </c>
      <c r="D1909" s="5" t="s">
        <v>4448</v>
      </c>
      <c r="E1909" s="14" t="str">
        <f t="shared" si="29"/>
        <v>033966</v>
      </c>
      <c r="F1909" s="5" t="s">
        <v>4512</v>
      </c>
      <c r="G1909" s="3" t="s">
        <v>6656</v>
      </c>
      <c r="H1909" s="3" t="s">
        <v>7</v>
      </c>
      <c r="I1909" s="3" t="str">
        <f>IFERROR(VLOOKUP(E1909,[2]Sheet1!$C:$D,2,0),"TIPO III - Não classificada")</f>
        <v>TIPO III - Não classificada</v>
      </c>
      <c r="J1909" s="5">
        <v>9531</v>
      </c>
      <c r="K1909" s="87">
        <v>44986</v>
      </c>
      <c r="L1909" s="117" t="str">
        <f>IF(SUMIFS('MUSD26-30'!B:B,'MUSD26-30'!A:A,ListaUsinas!E1909)=0,"",SUMIFS('MUSD26-30'!B:B,'MUSD26-30'!A:A,ListaUsinas!E1909))</f>
        <v/>
      </c>
      <c r="M1909" s="117" t="str">
        <f>IF(SUMIFS(MUSD!C:C,MUSD!A:A,ListaUsinas!E1909)=0,"",SUMIFS(MUSD!C:C,MUSD!A:A,ListaUsinas!E1909))</f>
        <v/>
      </c>
      <c r="N1909" s="81"/>
      <c r="O1909" s="50"/>
      <c r="P1909" s="79"/>
      <c r="Q1909" s="79"/>
      <c r="R1909" s="79"/>
      <c r="S1909" s="79"/>
      <c r="T1909" s="79"/>
      <c r="U1909" s="79"/>
      <c r="V1909" s="79"/>
      <c r="W1909" s="78"/>
      <c r="Y1909" s="1"/>
      <c r="Z1909" s="1"/>
      <c r="AA1909" s="1"/>
      <c r="AB1909" s="1"/>
      <c r="AC1909" s="1"/>
      <c r="AD1909" s="1"/>
      <c r="AE1909" s="1"/>
      <c r="AF1909" s="1"/>
      <c r="AG1909" s="1"/>
      <c r="AH1909" s="1"/>
    </row>
    <row r="1910" spans="1:34" x14ac:dyDescent="0.25">
      <c r="A1910" s="3" t="s">
        <v>8698</v>
      </c>
      <c r="B1910" s="83" t="s">
        <v>5112</v>
      </c>
      <c r="C1910" s="81" t="s">
        <v>4449</v>
      </c>
      <c r="D1910" s="5" t="s">
        <v>4450</v>
      </c>
      <c r="E1910" s="14" t="str">
        <f t="shared" si="29"/>
        <v>035098</v>
      </c>
      <c r="F1910" s="5" t="s">
        <v>4512</v>
      </c>
      <c r="G1910" s="3" t="s">
        <v>6656</v>
      </c>
      <c r="H1910" s="3" t="s">
        <v>7</v>
      </c>
      <c r="I1910" s="3" t="str">
        <f>IFERROR(VLOOKUP(E1910,[2]Sheet1!$C:$D,2,0),"TIPO III - Não classificada")</f>
        <v>TIPO III - Não classificada</v>
      </c>
      <c r="J1910" s="5">
        <v>9531</v>
      </c>
      <c r="K1910" s="87">
        <v>45053</v>
      </c>
      <c r="L1910" s="117" t="str">
        <f>IF(SUMIFS('MUSD26-30'!B:B,'MUSD26-30'!A:A,ListaUsinas!E1910)=0,"",SUMIFS('MUSD26-30'!B:B,'MUSD26-30'!A:A,ListaUsinas!E1910))</f>
        <v/>
      </c>
      <c r="M1910" s="117" t="str">
        <f>IF(SUMIFS(MUSD!C:C,MUSD!A:A,ListaUsinas!E1910)=0,"",SUMIFS(MUSD!C:C,MUSD!A:A,ListaUsinas!E1910))</f>
        <v/>
      </c>
      <c r="N1910" s="81"/>
      <c r="O1910" s="50"/>
      <c r="P1910" s="79"/>
      <c r="Q1910" s="79"/>
      <c r="R1910" s="79"/>
      <c r="S1910" s="79"/>
      <c r="T1910" s="79"/>
      <c r="U1910" s="79"/>
      <c r="V1910" s="79"/>
      <c r="W1910" s="78"/>
      <c r="Y1910" s="1"/>
      <c r="Z1910" s="1"/>
      <c r="AA1910" s="1"/>
      <c r="AB1910" s="1"/>
      <c r="AC1910" s="1"/>
      <c r="AD1910" s="1"/>
      <c r="AE1910" s="1"/>
      <c r="AF1910" s="1"/>
      <c r="AG1910" s="1"/>
      <c r="AH1910" s="1"/>
    </row>
    <row r="1911" spans="1:34" x14ac:dyDescent="0.25">
      <c r="A1911" s="3" t="s">
        <v>8698</v>
      </c>
      <c r="B1911" s="83" t="s">
        <v>5112</v>
      </c>
      <c r="C1911" s="81" t="s">
        <v>4451</v>
      </c>
      <c r="D1911" s="5" t="s">
        <v>4452</v>
      </c>
      <c r="E1911" s="14" t="str">
        <f t="shared" si="29"/>
        <v>035072</v>
      </c>
      <c r="F1911" s="5" t="s">
        <v>4512</v>
      </c>
      <c r="G1911" s="3" t="s">
        <v>6656</v>
      </c>
      <c r="H1911" s="3" t="s">
        <v>7</v>
      </c>
      <c r="I1911" s="3" t="str">
        <f>IFERROR(VLOOKUP(E1911,[2]Sheet1!$C:$D,2,0),"TIPO III - Não classificada")</f>
        <v>TIPO III - Não classificada</v>
      </c>
      <c r="J1911" s="5">
        <v>9531</v>
      </c>
      <c r="K1911" s="87">
        <v>44462</v>
      </c>
      <c r="L1911" s="117" t="str">
        <f>IF(SUMIFS('MUSD26-30'!B:B,'MUSD26-30'!A:A,ListaUsinas!E1911)=0,"",SUMIFS('MUSD26-30'!B:B,'MUSD26-30'!A:A,ListaUsinas!E1911))</f>
        <v/>
      </c>
      <c r="M1911" s="117" t="str">
        <f>IF(SUMIFS(MUSD!C:C,MUSD!A:A,ListaUsinas!E1911)=0,"",SUMIFS(MUSD!C:C,MUSD!A:A,ListaUsinas!E1911))</f>
        <v/>
      </c>
      <c r="N1911" s="81"/>
      <c r="O1911" s="50"/>
      <c r="P1911" s="79"/>
      <c r="Q1911" s="79"/>
      <c r="R1911" s="79"/>
      <c r="S1911" s="79"/>
      <c r="T1911" s="79"/>
      <c r="U1911" s="79"/>
      <c r="V1911" s="79"/>
      <c r="W1911" s="78"/>
      <c r="Y1911" s="1"/>
      <c r="Z1911" s="1"/>
      <c r="AA1911" s="1"/>
      <c r="AB1911" s="1"/>
      <c r="AC1911" s="1"/>
      <c r="AD1911" s="1"/>
      <c r="AE1911" s="1"/>
      <c r="AF1911" s="1"/>
      <c r="AG1911" s="1"/>
      <c r="AH1911" s="1"/>
    </row>
    <row r="1912" spans="1:34" x14ac:dyDescent="0.25">
      <c r="A1912" s="3" t="s">
        <v>8698</v>
      </c>
      <c r="B1912" s="83" t="s">
        <v>5112</v>
      </c>
      <c r="C1912" s="102" t="s">
        <v>4453</v>
      </c>
      <c r="D1912" s="85" t="s">
        <v>4454</v>
      </c>
      <c r="E1912" s="14" t="str">
        <f t="shared" si="29"/>
        <v>035290</v>
      </c>
      <c r="F1912" s="5" t="s">
        <v>4512</v>
      </c>
      <c r="G1912" s="3" t="s">
        <v>6633</v>
      </c>
      <c r="H1912" s="3" t="s">
        <v>7</v>
      </c>
      <c r="I1912" s="3" t="str">
        <f>IFERROR(VLOOKUP(E1912,[2]Sheet1!$C:$D,2,0),"TIPO III - Não classificada")</f>
        <v>TIPO III - Não classificada</v>
      </c>
      <c r="J1912" s="5">
        <v>10166</v>
      </c>
      <c r="K1912" s="87">
        <v>45440</v>
      </c>
      <c r="L1912" s="117" t="str">
        <f>IF(SUMIFS('MUSD26-30'!B:B,'MUSD26-30'!A:A,ListaUsinas!E1912)=0,"",SUMIFS('MUSD26-30'!B:B,'MUSD26-30'!A:A,ListaUsinas!E1912))</f>
        <v/>
      </c>
      <c r="M1912" s="117" t="str">
        <f>IF(SUMIFS(MUSD!C:C,MUSD!A:A,ListaUsinas!E1912)=0,"",SUMIFS(MUSD!C:C,MUSD!A:A,ListaUsinas!E1912))</f>
        <v/>
      </c>
      <c r="N1912" s="17" t="s">
        <v>5957</v>
      </c>
      <c r="O1912" s="50"/>
      <c r="P1912" s="79"/>
      <c r="Q1912" s="79"/>
      <c r="R1912" s="79"/>
      <c r="S1912" s="79"/>
      <c r="T1912" s="79"/>
      <c r="U1912" s="79"/>
      <c r="V1912" s="79"/>
      <c r="W1912" s="78"/>
      <c r="Y1912" s="1"/>
      <c r="Z1912" s="1"/>
      <c r="AA1912" s="1"/>
      <c r="AB1912" s="1"/>
      <c r="AC1912" s="1"/>
      <c r="AD1912" s="1"/>
      <c r="AE1912" s="1"/>
      <c r="AF1912" s="1"/>
      <c r="AG1912" s="1"/>
      <c r="AH1912" s="1"/>
    </row>
    <row r="1913" spans="1:34" x14ac:dyDescent="0.25">
      <c r="A1913" s="3" t="s">
        <v>8698</v>
      </c>
      <c r="B1913" s="83" t="s">
        <v>5112</v>
      </c>
      <c r="C1913" s="81" t="s">
        <v>4455</v>
      </c>
      <c r="D1913" s="5" t="s">
        <v>4456</v>
      </c>
      <c r="E1913" s="14" t="str">
        <f t="shared" si="29"/>
        <v>030386</v>
      </c>
      <c r="F1913" s="5" t="s">
        <v>4512</v>
      </c>
      <c r="G1913" s="3" t="s">
        <v>6633</v>
      </c>
      <c r="H1913" s="3" t="s">
        <v>7</v>
      </c>
      <c r="I1913" s="3" t="str">
        <f>IFERROR(VLOOKUP(E1913,[2]Sheet1!$C:$D,2,0),"TIPO III - Não classificada")</f>
        <v>TIPO III - Não classificada</v>
      </c>
      <c r="J1913" s="5">
        <v>2443</v>
      </c>
      <c r="K1913" s="87">
        <v>45118</v>
      </c>
      <c r="L1913" s="117" t="str">
        <f>IF(SUMIFS('MUSD26-30'!B:B,'MUSD26-30'!A:A,ListaUsinas!E1913)=0,"",SUMIFS('MUSD26-30'!B:B,'MUSD26-30'!A:A,ListaUsinas!E1913))</f>
        <v/>
      </c>
      <c r="M1913" s="117" t="str">
        <f>IF(SUMIFS(MUSD!C:C,MUSD!A:A,ListaUsinas!E1913)=0,"",SUMIFS(MUSD!C:C,MUSD!A:A,ListaUsinas!E1913))</f>
        <v/>
      </c>
      <c r="N1913" s="17" t="s">
        <v>5957</v>
      </c>
      <c r="O1913" s="50"/>
      <c r="P1913" s="79"/>
      <c r="Q1913" s="79"/>
      <c r="R1913" s="79"/>
      <c r="S1913" s="79"/>
      <c r="T1913" s="79"/>
      <c r="U1913" s="79"/>
      <c r="V1913" s="79"/>
      <c r="W1913" s="78"/>
      <c r="Y1913" s="1"/>
      <c r="Z1913" s="1"/>
      <c r="AA1913" s="1"/>
      <c r="AB1913" s="1"/>
      <c r="AC1913" s="1"/>
      <c r="AD1913" s="1"/>
      <c r="AE1913" s="1"/>
      <c r="AF1913" s="1"/>
      <c r="AG1913" s="1"/>
      <c r="AH1913" s="1"/>
    </row>
    <row r="1914" spans="1:34" x14ac:dyDescent="0.25">
      <c r="A1914" s="3" t="s">
        <v>8698</v>
      </c>
      <c r="B1914" s="83" t="s">
        <v>5112</v>
      </c>
      <c r="C1914" s="81" t="s">
        <v>4457</v>
      </c>
      <c r="D1914" s="5" t="s">
        <v>4458</v>
      </c>
      <c r="E1914" s="14" t="str">
        <f t="shared" si="29"/>
        <v>033876</v>
      </c>
      <c r="F1914" s="5" t="s">
        <v>4512</v>
      </c>
      <c r="G1914" s="3" t="s">
        <v>6656</v>
      </c>
      <c r="H1914" s="3" t="s">
        <v>7</v>
      </c>
      <c r="I1914" s="3" t="str">
        <f>IFERROR(VLOOKUP(E1914,[2]Sheet1!$C:$D,2,0),"TIPO III - Não classificada")</f>
        <v>TIPO III - Não classificada</v>
      </c>
      <c r="J1914" s="5">
        <v>866</v>
      </c>
      <c r="K1914" s="87">
        <v>45292</v>
      </c>
      <c r="L1914" s="117" t="str">
        <f>IF(SUMIFS('MUSD26-30'!B:B,'MUSD26-30'!A:A,ListaUsinas!E1914)=0,"",SUMIFS('MUSD26-30'!B:B,'MUSD26-30'!A:A,ListaUsinas!E1914))</f>
        <v/>
      </c>
      <c r="M1914" s="117" t="str">
        <f>IF(SUMIFS(MUSD!C:C,MUSD!A:A,ListaUsinas!E1914)=0,"",SUMIFS(MUSD!C:C,MUSD!A:A,ListaUsinas!E1914))</f>
        <v/>
      </c>
      <c r="N1914" s="81"/>
      <c r="O1914" s="50"/>
      <c r="P1914" s="79"/>
      <c r="Q1914" s="79"/>
      <c r="R1914" s="79"/>
      <c r="S1914" s="79"/>
      <c r="T1914" s="79"/>
      <c r="U1914" s="79"/>
      <c r="V1914" s="79"/>
      <c r="W1914" s="78"/>
      <c r="Y1914" s="1"/>
      <c r="Z1914" s="1"/>
      <c r="AA1914" s="1"/>
      <c r="AB1914" s="1"/>
      <c r="AC1914" s="1"/>
      <c r="AD1914" s="1"/>
      <c r="AE1914" s="1"/>
      <c r="AF1914" s="1"/>
      <c r="AG1914" s="1"/>
      <c r="AH1914" s="1"/>
    </row>
    <row r="1915" spans="1:34" x14ac:dyDescent="0.25">
      <c r="A1915" s="3" t="s">
        <v>8698</v>
      </c>
      <c r="B1915" s="83" t="s">
        <v>5112</v>
      </c>
      <c r="C1915" s="81" t="s">
        <v>4459</v>
      </c>
      <c r="D1915" s="5" t="s">
        <v>4460</v>
      </c>
      <c r="E1915" s="14" t="str">
        <f t="shared" si="29"/>
        <v>034060</v>
      </c>
      <c r="F1915" s="5" t="s">
        <v>4512</v>
      </c>
      <c r="G1915" s="3" t="s">
        <v>6656</v>
      </c>
      <c r="H1915" s="3" t="s">
        <v>7</v>
      </c>
      <c r="I1915" s="3" t="str">
        <f>IFERROR(VLOOKUP(E1915,[2]Sheet1!$C:$D,2,0),"TIPO III - Não classificada")</f>
        <v>TIPO III - Não classificada</v>
      </c>
      <c r="J1915" s="5">
        <v>9699</v>
      </c>
      <c r="K1915" s="87">
        <v>45118</v>
      </c>
      <c r="L1915" s="117" t="str">
        <f>IF(SUMIFS('MUSD26-30'!B:B,'MUSD26-30'!A:A,ListaUsinas!E1915)=0,"",SUMIFS('MUSD26-30'!B:B,'MUSD26-30'!A:A,ListaUsinas!E1915))</f>
        <v/>
      </c>
      <c r="M1915" s="117" t="str">
        <f>IF(SUMIFS(MUSD!C:C,MUSD!A:A,ListaUsinas!E1915)=0,"",SUMIFS(MUSD!C:C,MUSD!A:A,ListaUsinas!E1915))</f>
        <v/>
      </c>
      <c r="N1915" s="81"/>
      <c r="O1915" s="50"/>
      <c r="P1915" s="79"/>
      <c r="Q1915" s="79"/>
      <c r="R1915" s="79"/>
      <c r="S1915" s="79"/>
      <c r="T1915" s="79"/>
      <c r="U1915" s="79"/>
      <c r="V1915" s="79"/>
      <c r="W1915" s="78"/>
      <c r="Y1915" s="1"/>
      <c r="Z1915" s="1"/>
      <c r="AA1915" s="1"/>
      <c r="AB1915" s="1"/>
      <c r="AC1915" s="1"/>
      <c r="AD1915" s="1"/>
      <c r="AE1915" s="1"/>
      <c r="AF1915" s="1"/>
      <c r="AG1915" s="1"/>
      <c r="AH1915" s="1"/>
    </row>
    <row r="1916" spans="1:34" x14ac:dyDescent="0.25">
      <c r="A1916" s="3" t="s">
        <v>8698</v>
      </c>
      <c r="B1916" s="83" t="s">
        <v>5112</v>
      </c>
      <c r="C1916" s="81" t="s">
        <v>4461</v>
      </c>
      <c r="D1916" s="18" t="s">
        <v>4462</v>
      </c>
      <c r="E1916" s="14" t="str">
        <f t="shared" ref="E1916:E1979" si="30">MID(D1916,11,6)</f>
        <v>030364</v>
      </c>
      <c r="F1916" s="5" t="s">
        <v>4512</v>
      </c>
      <c r="G1916" s="3" t="s">
        <v>6656</v>
      </c>
      <c r="H1916" s="3" t="s">
        <v>7</v>
      </c>
      <c r="I1916" s="3" t="str">
        <f>IFERROR(VLOOKUP(E1916,[2]Sheet1!$C:$D,2,0),"TIPO III - Não classificada")</f>
        <v>TIPO III - Não classificada</v>
      </c>
      <c r="J1916" s="5">
        <v>2482</v>
      </c>
      <c r="K1916" s="87">
        <v>45118</v>
      </c>
      <c r="L1916" s="117" t="str">
        <f>IF(SUMIFS('MUSD26-30'!B:B,'MUSD26-30'!A:A,ListaUsinas!E1916)=0,"",SUMIFS('MUSD26-30'!B:B,'MUSD26-30'!A:A,ListaUsinas!E1916))</f>
        <v/>
      </c>
      <c r="M1916" s="117" t="str">
        <f>IF(SUMIFS(MUSD!C:C,MUSD!A:A,ListaUsinas!E1916)=0,"",SUMIFS(MUSD!C:C,MUSD!A:A,ListaUsinas!E1916))</f>
        <v/>
      </c>
      <c r="N1916" s="81"/>
      <c r="O1916" s="50"/>
      <c r="P1916" s="79"/>
      <c r="Q1916" s="79"/>
      <c r="R1916" s="79"/>
      <c r="S1916" s="79"/>
      <c r="T1916" s="79"/>
      <c r="U1916" s="79"/>
      <c r="V1916" s="79"/>
      <c r="W1916" s="78"/>
      <c r="Y1916" s="1"/>
      <c r="Z1916" s="1"/>
      <c r="AA1916" s="1"/>
      <c r="AB1916" s="1"/>
      <c r="AC1916" s="1"/>
      <c r="AD1916" s="1"/>
      <c r="AE1916" s="1"/>
      <c r="AF1916" s="1"/>
      <c r="AG1916" s="1"/>
      <c r="AH1916" s="1"/>
    </row>
    <row r="1917" spans="1:34" x14ac:dyDescent="0.25">
      <c r="A1917" s="3" t="s">
        <v>8698</v>
      </c>
      <c r="B1917" s="83" t="s">
        <v>5112</v>
      </c>
      <c r="C1917" s="15" t="s">
        <v>4463</v>
      </c>
      <c r="D1917" s="5" t="s">
        <v>4464</v>
      </c>
      <c r="E1917" s="14" t="str">
        <f t="shared" si="30"/>
        <v>040792</v>
      </c>
      <c r="F1917" s="5" t="s">
        <v>4512</v>
      </c>
      <c r="G1917" s="3" t="s">
        <v>6656</v>
      </c>
      <c r="H1917" s="3" t="s">
        <v>7</v>
      </c>
      <c r="I1917" s="3" t="str">
        <f>IFERROR(VLOOKUP(E1917,[2]Sheet1!$C:$D,2,0),"TIPO III - Não classificada")</f>
        <v>TIPO III - Não classificada</v>
      </c>
      <c r="J1917" s="5">
        <v>2443</v>
      </c>
      <c r="K1917" s="87">
        <v>45118</v>
      </c>
      <c r="L1917" s="117" t="str">
        <f>IF(SUMIFS('MUSD26-30'!B:B,'MUSD26-30'!A:A,ListaUsinas!E1917)=0,"",SUMIFS('MUSD26-30'!B:B,'MUSD26-30'!A:A,ListaUsinas!E1917))</f>
        <v/>
      </c>
      <c r="M1917" s="117" t="str">
        <f>IF(SUMIFS(MUSD!C:C,MUSD!A:A,ListaUsinas!E1917)=0,"",SUMIFS(MUSD!C:C,MUSD!A:A,ListaUsinas!E1917))</f>
        <v/>
      </c>
      <c r="N1917" s="17"/>
      <c r="O1917" s="50"/>
      <c r="P1917" s="79"/>
      <c r="Q1917" s="79"/>
      <c r="R1917" s="79"/>
      <c r="S1917" s="79"/>
      <c r="T1917" s="79"/>
      <c r="U1917" s="79"/>
      <c r="V1917" s="79"/>
      <c r="W1917" s="78"/>
      <c r="Y1917" s="1"/>
      <c r="Z1917" s="1"/>
      <c r="AA1917" s="1"/>
      <c r="AB1917" s="1"/>
      <c r="AC1917" s="1"/>
      <c r="AD1917" s="1"/>
      <c r="AE1917" s="1"/>
      <c r="AF1917" s="1"/>
      <c r="AG1917" s="1"/>
      <c r="AH1917" s="1"/>
    </row>
    <row r="1918" spans="1:34" x14ac:dyDescent="0.25">
      <c r="A1918" s="3" t="s">
        <v>8698</v>
      </c>
      <c r="B1918" s="83" t="s">
        <v>5112</v>
      </c>
      <c r="C1918" s="15" t="s">
        <v>4465</v>
      </c>
      <c r="D1918" s="5" t="s">
        <v>4466</v>
      </c>
      <c r="E1918" s="14" t="str">
        <f t="shared" si="30"/>
        <v>040793</v>
      </c>
      <c r="F1918" s="5" t="s">
        <v>4512</v>
      </c>
      <c r="G1918" s="3" t="s">
        <v>6656</v>
      </c>
      <c r="H1918" s="3" t="s">
        <v>7</v>
      </c>
      <c r="I1918" s="3" t="str">
        <f>IFERROR(VLOOKUP(E1918,[2]Sheet1!$C:$D,2,0),"TIPO III - Não classificada")</f>
        <v>TIPO III - Não classificada</v>
      </c>
      <c r="J1918" s="5">
        <v>2443</v>
      </c>
      <c r="K1918" s="87">
        <v>45118</v>
      </c>
      <c r="L1918" s="117" t="str">
        <f>IF(SUMIFS('MUSD26-30'!B:B,'MUSD26-30'!A:A,ListaUsinas!E1918)=0,"",SUMIFS('MUSD26-30'!B:B,'MUSD26-30'!A:A,ListaUsinas!E1918))</f>
        <v/>
      </c>
      <c r="M1918" s="117" t="str">
        <f>IF(SUMIFS(MUSD!C:C,MUSD!A:A,ListaUsinas!E1918)=0,"",SUMIFS(MUSD!C:C,MUSD!A:A,ListaUsinas!E1918))</f>
        <v/>
      </c>
      <c r="N1918" s="17"/>
      <c r="O1918" s="50"/>
      <c r="P1918" s="79"/>
      <c r="Q1918" s="79"/>
      <c r="R1918" s="79"/>
      <c r="S1918" s="79"/>
      <c r="T1918" s="79"/>
      <c r="U1918" s="79"/>
      <c r="V1918" s="79"/>
      <c r="W1918" s="78"/>
      <c r="Y1918" s="1"/>
      <c r="Z1918" s="1"/>
      <c r="AA1918" s="1"/>
      <c r="AB1918" s="1"/>
      <c r="AC1918" s="1"/>
      <c r="AD1918" s="1"/>
      <c r="AE1918" s="1"/>
      <c r="AF1918" s="1"/>
      <c r="AG1918" s="1"/>
      <c r="AH1918" s="1"/>
    </row>
    <row r="1919" spans="1:34" x14ac:dyDescent="0.25">
      <c r="A1919" s="3" t="s">
        <v>8698</v>
      </c>
      <c r="B1919" s="83" t="s">
        <v>5112</v>
      </c>
      <c r="C1919" s="15" t="s">
        <v>4467</v>
      </c>
      <c r="D1919" s="5" t="s">
        <v>4468</v>
      </c>
      <c r="E1919" s="14" t="str">
        <f t="shared" si="30"/>
        <v>037203</v>
      </c>
      <c r="F1919" s="5" t="s">
        <v>4512</v>
      </c>
      <c r="G1919" s="3" t="s">
        <v>6656</v>
      </c>
      <c r="H1919" s="3" t="s">
        <v>7</v>
      </c>
      <c r="I1919" s="3" t="str">
        <f>IFERROR(VLOOKUP(E1919,[2]Sheet1!$C:$D,2,0),"TIPO III - Não classificada")</f>
        <v>TIPO III - Não classificada</v>
      </c>
      <c r="J1919" s="5">
        <v>845</v>
      </c>
      <c r="K1919" s="87">
        <v>45118</v>
      </c>
      <c r="L1919" s="117" t="str">
        <f>IF(SUMIFS('MUSD26-30'!B:B,'MUSD26-30'!A:A,ListaUsinas!E1919)=0,"",SUMIFS('MUSD26-30'!B:B,'MUSD26-30'!A:A,ListaUsinas!E1919))</f>
        <v/>
      </c>
      <c r="M1919" s="117" t="str">
        <f>IF(SUMIFS(MUSD!C:C,MUSD!A:A,ListaUsinas!E1919)=0,"",SUMIFS(MUSD!C:C,MUSD!A:A,ListaUsinas!E1919))</f>
        <v/>
      </c>
      <c r="N1919" s="81"/>
      <c r="O1919" s="50"/>
      <c r="P1919" s="79"/>
      <c r="Q1919" s="79"/>
      <c r="R1919" s="79"/>
      <c r="S1919" s="79"/>
      <c r="T1919" s="79"/>
      <c r="U1919" s="79"/>
      <c r="V1919" s="79"/>
      <c r="W1919" s="78"/>
      <c r="Y1919" s="1"/>
      <c r="Z1919" s="1"/>
      <c r="AA1919" s="1"/>
      <c r="AB1919" s="1"/>
      <c r="AC1919" s="1"/>
      <c r="AD1919" s="1"/>
      <c r="AE1919" s="1"/>
      <c r="AF1919" s="1"/>
      <c r="AG1919" s="1"/>
      <c r="AH1919" s="1"/>
    </row>
    <row r="1920" spans="1:34" ht="30" x14ac:dyDescent="0.25">
      <c r="A1920" s="3" t="s">
        <v>8698</v>
      </c>
      <c r="B1920" s="83" t="s">
        <v>5112</v>
      </c>
      <c r="C1920" s="15" t="s">
        <v>4469</v>
      </c>
      <c r="D1920" s="5" t="s">
        <v>4470</v>
      </c>
      <c r="E1920" s="14" t="str">
        <f t="shared" si="30"/>
        <v>xxxxxx</v>
      </c>
      <c r="F1920" s="5" t="s">
        <v>4512</v>
      </c>
      <c r="G1920" s="3" t="s">
        <v>6656</v>
      </c>
      <c r="H1920" s="3" t="s">
        <v>7</v>
      </c>
      <c r="I1920" s="3" t="str">
        <f>IFERROR(VLOOKUP(E1920,[2]Sheet1!$C:$D,2,0),"TIPO III - Não classificada")</f>
        <v>TIPO III - Não classificada</v>
      </c>
      <c r="J1920" s="5">
        <v>842</v>
      </c>
      <c r="K1920" s="86"/>
      <c r="L1920" s="117" t="str">
        <f>IF(SUMIFS('MUSD26-30'!B:B,'MUSD26-30'!A:A,ListaUsinas!E1920)=0,"",SUMIFS('MUSD26-30'!B:B,'MUSD26-30'!A:A,ListaUsinas!E1920))</f>
        <v/>
      </c>
      <c r="M1920" s="117" t="str">
        <f>IF(SUMIFS(MUSD!C:C,MUSD!A:A,ListaUsinas!E1920)=0,"",SUMIFS(MUSD!C:C,MUSD!A:A,ListaUsinas!E1920))</f>
        <v/>
      </c>
      <c r="N1920" s="81" t="s">
        <v>5168</v>
      </c>
      <c r="O1920" s="50"/>
      <c r="P1920" s="79"/>
      <c r="Q1920" s="79"/>
      <c r="R1920" s="79"/>
      <c r="S1920" s="79"/>
      <c r="T1920" s="79"/>
      <c r="U1920" s="79"/>
      <c r="V1920" s="79"/>
      <c r="W1920" s="78"/>
      <c r="Y1920" s="1"/>
      <c r="Z1920" s="1"/>
      <c r="AA1920" s="1"/>
      <c r="AB1920" s="1"/>
      <c r="AC1920" s="1"/>
      <c r="AD1920" s="1"/>
      <c r="AE1920" s="1"/>
      <c r="AF1920" s="1"/>
      <c r="AG1920" s="1"/>
      <c r="AH1920" s="1"/>
    </row>
    <row r="1921" spans="1:34" ht="30" x14ac:dyDescent="0.25">
      <c r="A1921" s="3" t="s">
        <v>7932</v>
      </c>
      <c r="B1921" s="83" t="s">
        <v>5112</v>
      </c>
      <c r="C1921" s="81" t="s">
        <v>4472</v>
      </c>
      <c r="D1921" s="5" t="s">
        <v>3719</v>
      </c>
      <c r="E1921" s="14" t="str">
        <f t="shared" si="30"/>
        <v>029927</v>
      </c>
      <c r="F1921" s="5" t="s">
        <v>4512</v>
      </c>
      <c r="G1921" s="3" t="s">
        <v>940</v>
      </c>
      <c r="H1921" s="3" t="s">
        <v>7</v>
      </c>
      <c r="I1921" s="3" t="str">
        <f>IFERROR(VLOOKUP(E1921,[2]Sheet1!$C:$D,2,0),"TIPO III - Não classificada")</f>
        <v>TIPO III</v>
      </c>
      <c r="J1921" s="5" t="s">
        <v>5</v>
      </c>
      <c r="K1921" s="86"/>
      <c r="L1921" s="117" t="str">
        <f>IF(SUMIFS('MUSD26-30'!B:B,'MUSD26-30'!A:A,ListaUsinas!E1921)=0,"",SUMIFS('MUSD26-30'!B:B,'MUSD26-30'!A:A,ListaUsinas!E1921))</f>
        <v/>
      </c>
      <c r="M1921" s="117" t="str">
        <f>IF(SUMIFS(MUSD!C:C,MUSD!A:A,ListaUsinas!E1921)=0,"",SUMIFS(MUSD!C:C,MUSD!A:A,ListaUsinas!E1921))</f>
        <v/>
      </c>
      <c r="N1921" s="81" t="s">
        <v>4473</v>
      </c>
      <c r="O1921" s="50"/>
      <c r="P1921" s="79"/>
      <c r="Q1921" s="79"/>
      <c r="R1921" s="79"/>
      <c r="S1921" s="79"/>
      <c r="T1921" s="79"/>
      <c r="U1921" s="79"/>
      <c r="V1921" s="79"/>
      <c r="W1921" s="78"/>
      <c r="Y1921" s="1"/>
      <c r="Z1921" s="1"/>
      <c r="AA1921" s="1"/>
      <c r="AB1921" s="1"/>
      <c r="AC1921" s="1"/>
      <c r="AD1921" s="1"/>
      <c r="AE1921" s="1"/>
      <c r="AF1921" s="1"/>
      <c r="AG1921" s="1"/>
      <c r="AH1921" s="1"/>
    </row>
    <row r="1922" spans="1:34" x14ac:dyDescent="0.25">
      <c r="A1922" s="3" t="s">
        <v>7932</v>
      </c>
      <c r="B1922" s="83" t="s">
        <v>5112</v>
      </c>
      <c r="C1922" s="81" t="s">
        <v>4474</v>
      </c>
      <c r="D1922" s="18" t="s">
        <v>4475</v>
      </c>
      <c r="E1922" s="14" t="str">
        <f t="shared" si="30"/>
        <v>033363</v>
      </c>
      <c r="F1922" s="5" t="s">
        <v>4512</v>
      </c>
      <c r="G1922" s="3" t="s">
        <v>940</v>
      </c>
      <c r="H1922" s="3" t="s">
        <v>7</v>
      </c>
      <c r="I1922" s="3" t="str">
        <f>IFERROR(VLOOKUP(E1922,[2]Sheet1!$C:$D,2,0),"TIPO III - Não classificada")</f>
        <v>TIPO III - Não classificada</v>
      </c>
      <c r="J1922" s="5" t="s">
        <v>5</v>
      </c>
      <c r="K1922" s="86"/>
      <c r="L1922" s="117" t="str">
        <f>IF(SUMIFS('MUSD26-30'!B:B,'MUSD26-30'!A:A,ListaUsinas!E1922)=0,"",SUMIFS('MUSD26-30'!B:B,'MUSD26-30'!A:A,ListaUsinas!E1922))</f>
        <v/>
      </c>
      <c r="M1922" s="117" t="str">
        <f>IF(SUMIFS(MUSD!C:C,MUSD!A:A,ListaUsinas!E1922)=0,"",SUMIFS(MUSD!C:C,MUSD!A:A,ListaUsinas!E1922))</f>
        <v/>
      </c>
      <c r="N1922" s="81" t="s">
        <v>4476</v>
      </c>
      <c r="O1922" s="50"/>
      <c r="P1922" s="79"/>
      <c r="Q1922" s="79"/>
      <c r="R1922" s="79"/>
      <c r="S1922" s="79"/>
      <c r="T1922" s="79"/>
      <c r="U1922" s="79"/>
      <c r="V1922" s="79"/>
      <c r="W1922" s="78"/>
      <c r="Y1922" s="1"/>
      <c r="Z1922" s="1"/>
      <c r="AA1922" s="1"/>
      <c r="AB1922" s="1"/>
      <c r="AC1922" s="1"/>
      <c r="AD1922" s="1"/>
      <c r="AE1922" s="1"/>
      <c r="AF1922" s="1"/>
      <c r="AG1922" s="1"/>
      <c r="AH1922" s="1"/>
    </row>
    <row r="1923" spans="1:34" x14ac:dyDescent="0.25">
      <c r="A1923" s="3" t="s">
        <v>7932</v>
      </c>
      <c r="B1923" s="83" t="s">
        <v>5112</v>
      </c>
      <c r="C1923" s="81" t="s">
        <v>4477</v>
      </c>
      <c r="D1923" s="18" t="s">
        <v>4478</v>
      </c>
      <c r="E1923" s="14" t="str">
        <f t="shared" si="30"/>
        <v>029201</v>
      </c>
      <c r="F1923" s="5" t="s">
        <v>4512</v>
      </c>
      <c r="G1923" s="3" t="s">
        <v>940</v>
      </c>
      <c r="H1923" s="3" t="s">
        <v>7</v>
      </c>
      <c r="I1923" s="3" t="str">
        <f>IFERROR(VLOOKUP(E1923,[2]Sheet1!$C:$D,2,0),"TIPO III - Não classificada")</f>
        <v>TIPO III</v>
      </c>
      <c r="J1923" s="5" t="s">
        <v>5</v>
      </c>
      <c r="K1923" s="86"/>
      <c r="L1923" s="117" t="str">
        <f>IF(SUMIFS('MUSD26-30'!B:B,'MUSD26-30'!A:A,ListaUsinas!E1923)=0,"",SUMIFS('MUSD26-30'!B:B,'MUSD26-30'!A:A,ListaUsinas!E1923))</f>
        <v/>
      </c>
      <c r="M1923" s="117" t="str">
        <f>IF(SUMIFS(MUSD!C:C,MUSD!A:A,ListaUsinas!E1923)=0,"",SUMIFS(MUSD!C:C,MUSD!A:A,ListaUsinas!E1923))</f>
        <v/>
      </c>
      <c r="N1923" s="81" t="s">
        <v>4476</v>
      </c>
      <c r="O1923" s="50"/>
      <c r="P1923" s="79"/>
      <c r="Q1923" s="79"/>
      <c r="R1923" s="79"/>
      <c r="S1923" s="79"/>
      <c r="T1923" s="79"/>
      <c r="U1923" s="79"/>
      <c r="V1923" s="79"/>
      <c r="W1923" s="78"/>
      <c r="Y1923" s="1"/>
      <c r="Z1923" s="1"/>
      <c r="AA1923" s="1"/>
      <c r="AB1923" s="1"/>
      <c r="AC1923" s="1"/>
      <c r="AD1923" s="1"/>
      <c r="AE1923" s="1"/>
      <c r="AF1923" s="1"/>
      <c r="AG1923" s="1"/>
      <c r="AH1923" s="1"/>
    </row>
    <row r="1924" spans="1:34" x14ac:dyDescent="0.25">
      <c r="A1924" s="3" t="s">
        <v>7932</v>
      </c>
      <c r="B1924" s="83" t="s">
        <v>5112</v>
      </c>
      <c r="C1924" s="81" t="s">
        <v>4479</v>
      </c>
      <c r="D1924" s="18" t="s">
        <v>4480</v>
      </c>
      <c r="E1924" s="14" t="str">
        <f t="shared" si="30"/>
        <v>028774</v>
      </c>
      <c r="F1924" s="5" t="s">
        <v>4512</v>
      </c>
      <c r="G1924" s="3" t="s">
        <v>940</v>
      </c>
      <c r="H1924" s="3" t="s">
        <v>7</v>
      </c>
      <c r="I1924" s="3" t="str">
        <f>IFERROR(VLOOKUP(E1924,[2]Sheet1!$C:$D,2,0),"TIPO III - Não classificada")</f>
        <v>TIPO III</v>
      </c>
      <c r="J1924" s="5" t="s">
        <v>5</v>
      </c>
      <c r="K1924" s="86"/>
      <c r="L1924" s="117" t="str">
        <f>IF(SUMIFS('MUSD26-30'!B:B,'MUSD26-30'!A:A,ListaUsinas!E1924)=0,"",SUMIFS('MUSD26-30'!B:B,'MUSD26-30'!A:A,ListaUsinas!E1924))</f>
        <v/>
      </c>
      <c r="M1924" s="117" t="str">
        <f>IF(SUMIFS(MUSD!C:C,MUSD!A:A,ListaUsinas!E1924)=0,"",SUMIFS(MUSD!C:C,MUSD!A:A,ListaUsinas!E1924))</f>
        <v/>
      </c>
      <c r="N1924" s="81" t="s">
        <v>4481</v>
      </c>
      <c r="O1924" s="50"/>
      <c r="P1924" s="79"/>
      <c r="Q1924" s="79"/>
      <c r="R1924" s="79"/>
      <c r="S1924" s="79"/>
      <c r="T1924" s="79"/>
      <c r="U1924" s="79"/>
      <c r="V1924" s="79"/>
      <c r="W1924" s="78"/>
      <c r="Y1924" s="1"/>
      <c r="Z1924" s="1"/>
      <c r="AA1924" s="1"/>
      <c r="AB1924" s="1"/>
      <c r="AC1924" s="1"/>
      <c r="AD1924" s="1"/>
      <c r="AE1924" s="1"/>
      <c r="AF1924" s="1"/>
      <c r="AG1924" s="1"/>
      <c r="AH1924" s="1"/>
    </row>
    <row r="1925" spans="1:34" x14ac:dyDescent="0.25">
      <c r="A1925" s="3" t="s">
        <v>7932</v>
      </c>
      <c r="B1925" s="83" t="s">
        <v>5112</v>
      </c>
      <c r="C1925" s="81" t="s">
        <v>4482</v>
      </c>
      <c r="D1925" s="18" t="s">
        <v>4483</v>
      </c>
      <c r="E1925" s="14" t="str">
        <f t="shared" si="30"/>
        <v>031105</v>
      </c>
      <c r="F1925" s="5" t="s">
        <v>4512</v>
      </c>
      <c r="G1925" s="3" t="s">
        <v>940</v>
      </c>
      <c r="H1925" s="3" t="s">
        <v>7</v>
      </c>
      <c r="I1925" s="3" t="str">
        <f>IFERROR(VLOOKUP(E1925,[2]Sheet1!$C:$D,2,0),"TIPO III - Não classificada")</f>
        <v>TIPO III - Não classificada</v>
      </c>
      <c r="J1925" s="5" t="s">
        <v>5</v>
      </c>
      <c r="K1925" s="86"/>
      <c r="L1925" s="117" t="str">
        <f>IF(SUMIFS('MUSD26-30'!B:B,'MUSD26-30'!A:A,ListaUsinas!E1925)=0,"",SUMIFS('MUSD26-30'!B:B,'MUSD26-30'!A:A,ListaUsinas!E1925))</f>
        <v/>
      </c>
      <c r="M1925" s="117" t="str">
        <f>IF(SUMIFS(MUSD!C:C,MUSD!A:A,ListaUsinas!E1925)=0,"",SUMIFS(MUSD!C:C,MUSD!A:A,ListaUsinas!E1925))</f>
        <v/>
      </c>
      <c r="N1925" s="81" t="s">
        <v>4484</v>
      </c>
      <c r="O1925" s="50"/>
      <c r="P1925" s="79"/>
      <c r="Q1925" s="79"/>
      <c r="R1925" s="79"/>
      <c r="S1925" s="79"/>
      <c r="T1925" s="79"/>
      <c r="U1925" s="79"/>
      <c r="V1925" s="79"/>
      <c r="W1925" s="78"/>
      <c r="Y1925" s="1"/>
      <c r="Z1925" s="1"/>
      <c r="AA1925" s="1"/>
      <c r="AB1925" s="1"/>
      <c r="AC1925" s="1"/>
      <c r="AD1925" s="1"/>
      <c r="AE1925" s="1"/>
      <c r="AF1925" s="1"/>
      <c r="AG1925" s="1"/>
      <c r="AH1925" s="1"/>
    </row>
    <row r="1926" spans="1:34" x14ac:dyDescent="0.25">
      <c r="A1926" s="3" t="s">
        <v>7932</v>
      </c>
      <c r="B1926" s="83" t="s">
        <v>5112</v>
      </c>
      <c r="C1926" s="81" t="s">
        <v>4485</v>
      </c>
      <c r="D1926" s="18" t="s">
        <v>4486</v>
      </c>
      <c r="E1926" s="14" t="str">
        <f t="shared" si="30"/>
        <v>002360</v>
      </c>
      <c r="F1926" s="5" t="s">
        <v>4512</v>
      </c>
      <c r="G1926" s="3" t="s">
        <v>940</v>
      </c>
      <c r="H1926" s="3" t="s">
        <v>7</v>
      </c>
      <c r="I1926" s="3" t="str">
        <f>IFERROR(VLOOKUP(E1926,[2]Sheet1!$C:$D,2,0),"TIPO III - Não classificada")</f>
        <v>TIPO III - Não classificada</v>
      </c>
      <c r="J1926" s="5">
        <v>9408</v>
      </c>
      <c r="K1926" s="86"/>
      <c r="L1926" s="117" t="str">
        <f>IF(SUMIFS('MUSD26-30'!B:B,'MUSD26-30'!A:A,ListaUsinas!E1926)=0,"",SUMIFS('MUSD26-30'!B:B,'MUSD26-30'!A:A,ListaUsinas!E1926))</f>
        <v/>
      </c>
      <c r="M1926" s="117" t="str">
        <f>IF(SUMIFS(MUSD!C:C,MUSD!A:A,ListaUsinas!E1926)=0,"",SUMIFS(MUSD!C:C,MUSD!A:A,ListaUsinas!E1926))</f>
        <v/>
      </c>
      <c r="N1926" s="81" t="s">
        <v>4487</v>
      </c>
      <c r="O1926" s="50"/>
      <c r="P1926" s="79"/>
      <c r="Q1926" s="79"/>
      <c r="R1926" s="79"/>
      <c r="S1926" s="79"/>
      <c r="T1926" s="79"/>
      <c r="U1926" s="79"/>
      <c r="V1926" s="79"/>
      <c r="W1926" s="78"/>
      <c r="Y1926" s="1"/>
      <c r="Z1926" s="1"/>
      <c r="AA1926" s="1"/>
      <c r="AB1926" s="1"/>
      <c r="AC1926" s="1"/>
      <c r="AD1926" s="1"/>
      <c r="AE1926" s="1"/>
      <c r="AF1926" s="1"/>
      <c r="AG1926" s="1"/>
      <c r="AH1926" s="1"/>
    </row>
    <row r="1927" spans="1:34" x14ac:dyDescent="0.25">
      <c r="A1927" s="3" t="s">
        <v>7932</v>
      </c>
      <c r="B1927" s="83" t="s">
        <v>5112</v>
      </c>
      <c r="C1927" s="81" t="s">
        <v>4488</v>
      </c>
      <c r="D1927" s="18" t="s">
        <v>4489</v>
      </c>
      <c r="E1927" s="14" t="str">
        <f t="shared" si="30"/>
        <v>028146</v>
      </c>
      <c r="F1927" s="5" t="s">
        <v>4512</v>
      </c>
      <c r="G1927" s="3" t="s">
        <v>940</v>
      </c>
      <c r="H1927" s="3" t="s">
        <v>7</v>
      </c>
      <c r="I1927" s="3" t="str">
        <f>IFERROR(VLOOKUP(E1927,[2]Sheet1!$C:$D,2,0),"TIPO III - Não classificada")</f>
        <v>TIPO III</v>
      </c>
      <c r="J1927" s="5">
        <v>9403</v>
      </c>
      <c r="K1927" s="86"/>
      <c r="L1927" s="117" t="str">
        <f>IF(SUMIFS('MUSD26-30'!B:B,'MUSD26-30'!A:A,ListaUsinas!E1927)=0,"",SUMIFS('MUSD26-30'!B:B,'MUSD26-30'!A:A,ListaUsinas!E1927))</f>
        <v/>
      </c>
      <c r="M1927" s="117" t="str">
        <f>IF(SUMIFS(MUSD!C:C,MUSD!A:A,ListaUsinas!E1927)=0,"",SUMIFS(MUSD!C:C,MUSD!A:A,ListaUsinas!E1927))</f>
        <v/>
      </c>
      <c r="N1927" s="81" t="s">
        <v>5169</v>
      </c>
      <c r="O1927" s="50"/>
      <c r="P1927" s="79"/>
      <c r="Q1927" s="79"/>
      <c r="R1927" s="79"/>
      <c r="S1927" s="79"/>
      <c r="T1927" s="79"/>
      <c r="U1927" s="79"/>
      <c r="V1927" s="79"/>
      <c r="W1927" s="78"/>
      <c r="Y1927" s="1"/>
      <c r="Z1927" s="1"/>
      <c r="AA1927" s="1"/>
      <c r="AB1927" s="1"/>
      <c r="AC1927" s="1"/>
      <c r="AD1927" s="1"/>
      <c r="AE1927" s="1"/>
      <c r="AF1927" s="1"/>
      <c r="AG1927" s="1"/>
      <c r="AH1927" s="1"/>
    </row>
    <row r="1928" spans="1:34" ht="45" x14ac:dyDescent="0.25">
      <c r="A1928" s="3" t="s">
        <v>7932</v>
      </c>
      <c r="B1928" s="83" t="s">
        <v>5112</v>
      </c>
      <c r="C1928" s="81" t="s">
        <v>4490</v>
      </c>
      <c r="D1928" s="18" t="s">
        <v>4491</v>
      </c>
      <c r="E1928" s="14" t="str">
        <f t="shared" si="30"/>
        <v>028503</v>
      </c>
      <c r="F1928" s="5" t="s">
        <v>4512</v>
      </c>
      <c r="G1928" s="3" t="s">
        <v>940</v>
      </c>
      <c r="H1928" s="3" t="s">
        <v>7</v>
      </c>
      <c r="I1928" s="3" t="str">
        <f>IFERROR(VLOOKUP(E1928,[2]Sheet1!$C:$D,2,0),"TIPO III - Não classificada")</f>
        <v>TIPO III</v>
      </c>
      <c r="J1928" s="5">
        <v>9328</v>
      </c>
      <c r="K1928" s="86"/>
      <c r="L1928" s="117" t="str">
        <f>IF(SUMIFS('MUSD26-30'!B:B,'MUSD26-30'!A:A,ListaUsinas!E1928)=0,"",SUMIFS('MUSD26-30'!B:B,'MUSD26-30'!A:A,ListaUsinas!E1928))</f>
        <v/>
      </c>
      <c r="M1928" s="117" t="str">
        <f>IF(SUMIFS(MUSD!C:C,MUSD!A:A,ListaUsinas!E1928)=0,"",SUMIFS(MUSD!C:C,MUSD!A:A,ListaUsinas!E1928))</f>
        <v/>
      </c>
      <c r="N1928" s="81" t="s">
        <v>6611</v>
      </c>
      <c r="O1928" s="50"/>
      <c r="P1928" s="79"/>
      <c r="Q1928" s="79"/>
      <c r="R1928" s="79"/>
      <c r="S1928" s="79"/>
      <c r="T1928" s="79"/>
      <c r="U1928" s="79"/>
      <c r="V1928" s="79"/>
      <c r="W1928" s="78"/>
      <c r="Y1928" s="1"/>
      <c r="Z1928" s="1"/>
      <c r="AA1928" s="1"/>
      <c r="AB1928" s="1"/>
      <c r="AC1928" s="1"/>
      <c r="AD1928" s="1"/>
      <c r="AE1928" s="1"/>
      <c r="AF1928" s="1"/>
      <c r="AG1928" s="1"/>
      <c r="AH1928" s="1"/>
    </row>
    <row r="1929" spans="1:34" x14ac:dyDescent="0.25">
      <c r="A1929" s="3" t="s">
        <v>7932</v>
      </c>
      <c r="B1929" s="83" t="s">
        <v>5112</v>
      </c>
      <c r="C1929" s="81" t="s">
        <v>4492</v>
      </c>
      <c r="D1929" s="18" t="s">
        <v>4493</v>
      </c>
      <c r="E1929" s="14" t="str">
        <f t="shared" si="30"/>
        <v>028742</v>
      </c>
      <c r="F1929" s="5" t="s">
        <v>4512</v>
      </c>
      <c r="G1929" s="3" t="s">
        <v>940</v>
      </c>
      <c r="H1929" s="3" t="s">
        <v>7</v>
      </c>
      <c r="I1929" s="3" t="str">
        <f>IFERROR(VLOOKUP(E1929,[2]Sheet1!$C:$D,2,0),"TIPO III - Não classificada")</f>
        <v>TIPO III - Não classificada</v>
      </c>
      <c r="J1929" s="5" t="s">
        <v>5</v>
      </c>
      <c r="K1929" s="86"/>
      <c r="L1929" s="117" t="str">
        <f>IF(SUMIFS('MUSD26-30'!B:B,'MUSD26-30'!A:A,ListaUsinas!E1929)=0,"",SUMIFS('MUSD26-30'!B:B,'MUSD26-30'!A:A,ListaUsinas!E1929))</f>
        <v/>
      </c>
      <c r="M1929" s="117" t="str">
        <f>IF(SUMIFS(MUSD!C:C,MUSD!A:A,ListaUsinas!E1929)=0,"",SUMIFS(MUSD!C:C,MUSD!A:A,ListaUsinas!E1929))</f>
        <v/>
      </c>
      <c r="N1929" s="81" t="s">
        <v>4494</v>
      </c>
      <c r="O1929" s="50"/>
      <c r="P1929" s="79"/>
      <c r="Q1929" s="79"/>
      <c r="R1929" s="79"/>
      <c r="S1929" s="79"/>
      <c r="T1929" s="79"/>
      <c r="U1929" s="79"/>
      <c r="V1929" s="79"/>
      <c r="W1929" s="78"/>
      <c r="Y1929" s="1"/>
      <c r="Z1929" s="1"/>
      <c r="AA1929" s="1"/>
      <c r="AB1929" s="1"/>
      <c r="AC1929" s="1"/>
      <c r="AD1929" s="1"/>
      <c r="AE1929" s="1"/>
      <c r="AF1929" s="1"/>
      <c r="AG1929" s="1"/>
      <c r="AH1929" s="1"/>
    </row>
    <row r="1930" spans="1:34" x14ac:dyDescent="0.25">
      <c r="A1930" s="3" t="s">
        <v>7932</v>
      </c>
      <c r="B1930" s="83" t="s">
        <v>5112</v>
      </c>
      <c r="C1930" s="81" t="s">
        <v>4495</v>
      </c>
      <c r="D1930" s="18" t="s">
        <v>4496</v>
      </c>
      <c r="E1930" s="14" t="str">
        <f t="shared" si="30"/>
        <v>028137</v>
      </c>
      <c r="F1930" s="5" t="s">
        <v>4512</v>
      </c>
      <c r="G1930" s="3" t="s">
        <v>940</v>
      </c>
      <c r="H1930" s="3" t="s">
        <v>7</v>
      </c>
      <c r="I1930" s="3" t="str">
        <f>IFERROR(VLOOKUP(E1930,[2]Sheet1!$C:$D,2,0),"TIPO III - Não classificada")</f>
        <v>TIPO III - Não classificada</v>
      </c>
      <c r="J1930" s="5" t="s">
        <v>5</v>
      </c>
      <c r="K1930" s="86"/>
      <c r="L1930" s="117" t="str">
        <f>IF(SUMIFS('MUSD26-30'!B:B,'MUSD26-30'!A:A,ListaUsinas!E1930)=0,"",SUMIFS('MUSD26-30'!B:B,'MUSD26-30'!A:A,ListaUsinas!E1930))</f>
        <v/>
      </c>
      <c r="M1930" s="117" t="str">
        <f>IF(SUMIFS(MUSD!C:C,MUSD!A:A,ListaUsinas!E1930)=0,"",SUMIFS(MUSD!C:C,MUSD!A:A,ListaUsinas!E1930))</f>
        <v/>
      </c>
      <c r="N1930" s="81" t="s">
        <v>5170</v>
      </c>
      <c r="O1930" s="50"/>
      <c r="P1930" s="79"/>
      <c r="Q1930" s="79"/>
      <c r="R1930" s="79"/>
      <c r="S1930" s="79"/>
      <c r="T1930" s="79"/>
      <c r="U1930" s="79"/>
      <c r="V1930" s="79"/>
      <c r="W1930" s="78"/>
      <c r="Y1930" s="1"/>
      <c r="Z1930" s="1"/>
      <c r="AA1930" s="1"/>
      <c r="AB1930" s="1"/>
      <c r="AC1930" s="1"/>
      <c r="AD1930" s="1"/>
      <c r="AE1930" s="1"/>
      <c r="AF1930" s="1"/>
      <c r="AG1930" s="1"/>
      <c r="AH1930" s="1"/>
    </row>
    <row r="1931" spans="1:34" x14ac:dyDescent="0.25">
      <c r="A1931" s="3" t="s">
        <v>7932</v>
      </c>
      <c r="B1931" s="83" t="s">
        <v>5112</v>
      </c>
      <c r="C1931" s="15" t="s">
        <v>4497</v>
      </c>
      <c r="D1931" s="5" t="s">
        <v>4470</v>
      </c>
      <c r="E1931" s="14" t="str">
        <f t="shared" si="30"/>
        <v>xxxxxx</v>
      </c>
      <c r="F1931" s="5" t="s">
        <v>4512</v>
      </c>
      <c r="G1931" s="3" t="s">
        <v>940</v>
      </c>
      <c r="H1931" s="3" t="s">
        <v>7</v>
      </c>
      <c r="I1931" s="3" t="str">
        <f>IFERROR(VLOOKUP(E1931,[2]Sheet1!$C:$D,2,0),"TIPO III - Não classificada")</f>
        <v>TIPO III - Não classificada</v>
      </c>
      <c r="J1931" s="5">
        <v>828</v>
      </c>
      <c r="K1931" s="86"/>
      <c r="L1931" s="117" t="str">
        <f>IF(SUMIFS('MUSD26-30'!B:B,'MUSD26-30'!A:A,ListaUsinas!E1931)=0,"",SUMIFS('MUSD26-30'!B:B,'MUSD26-30'!A:A,ListaUsinas!E1931))</f>
        <v/>
      </c>
      <c r="M1931" s="117" t="str">
        <f>IF(SUMIFS(MUSD!C:C,MUSD!A:A,ListaUsinas!E1931)=0,"",SUMIFS(MUSD!C:C,MUSD!A:A,ListaUsinas!E1931))</f>
        <v/>
      </c>
      <c r="N1931" s="17" t="s">
        <v>5171</v>
      </c>
      <c r="O1931" s="50"/>
      <c r="P1931" s="79"/>
      <c r="Q1931" s="79"/>
      <c r="R1931" s="79"/>
      <c r="S1931" s="79"/>
      <c r="T1931" s="79"/>
      <c r="U1931" s="79"/>
      <c r="V1931" s="79"/>
      <c r="W1931" s="78"/>
      <c r="Y1931" s="1"/>
      <c r="Z1931" s="1"/>
      <c r="AA1931" s="1"/>
      <c r="AB1931" s="1"/>
      <c r="AC1931" s="1"/>
      <c r="AD1931" s="1"/>
      <c r="AE1931" s="1"/>
      <c r="AF1931" s="1"/>
      <c r="AG1931" s="1"/>
      <c r="AH1931" s="1"/>
    </row>
    <row r="1932" spans="1:34" x14ac:dyDescent="0.25">
      <c r="A1932" s="3" t="s">
        <v>7932</v>
      </c>
      <c r="B1932" s="83" t="s">
        <v>5112</v>
      </c>
      <c r="C1932" s="15" t="s">
        <v>4499</v>
      </c>
      <c r="D1932" s="5" t="s">
        <v>4470</v>
      </c>
      <c r="E1932" s="14" t="str">
        <f t="shared" si="30"/>
        <v>xxxxxx</v>
      </c>
      <c r="F1932" s="5" t="s">
        <v>4512</v>
      </c>
      <c r="G1932" s="3" t="s">
        <v>940</v>
      </c>
      <c r="H1932" s="3" t="s">
        <v>7</v>
      </c>
      <c r="I1932" s="3" t="str">
        <f>IFERROR(VLOOKUP(E1932,[2]Sheet1!$C:$D,2,0),"TIPO III - Não classificada")</f>
        <v>TIPO III - Não classificada</v>
      </c>
      <c r="J1932" s="5">
        <v>828</v>
      </c>
      <c r="K1932" s="86"/>
      <c r="L1932" s="117" t="str">
        <f>IF(SUMIFS('MUSD26-30'!B:B,'MUSD26-30'!A:A,ListaUsinas!E1932)=0,"",SUMIFS('MUSD26-30'!B:B,'MUSD26-30'!A:A,ListaUsinas!E1932))</f>
        <v/>
      </c>
      <c r="M1932" s="117" t="str">
        <f>IF(SUMIFS(MUSD!C:C,MUSD!A:A,ListaUsinas!E1932)=0,"",SUMIFS(MUSD!C:C,MUSD!A:A,ListaUsinas!E1932))</f>
        <v/>
      </c>
      <c r="N1932" s="17" t="s">
        <v>5171</v>
      </c>
      <c r="O1932" s="50"/>
      <c r="P1932" s="79"/>
      <c r="Q1932" s="79"/>
      <c r="R1932" s="79"/>
      <c r="S1932" s="79"/>
      <c r="T1932" s="79"/>
      <c r="U1932" s="79"/>
      <c r="V1932" s="79"/>
      <c r="W1932" s="78"/>
      <c r="Y1932" s="1"/>
      <c r="Z1932" s="1"/>
      <c r="AA1932" s="1"/>
      <c r="AB1932" s="1"/>
      <c r="AC1932" s="1"/>
      <c r="AD1932" s="1"/>
      <c r="AE1932" s="1"/>
      <c r="AF1932" s="1"/>
      <c r="AG1932" s="1"/>
      <c r="AH1932" s="1"/>
    </row>
    <row r="1933" spans="1:34" x14ac:dyDescent="0.25">
      <c r="A1933" s="3" t="s">
        <v>7932</v>
      </c>
      <c r="B1933" s="83" t="s">
        <v>5112</v>
      </c>
      <c r="C1933" s="15" t="s">
        <v>4162</v>
      </c>
      <c r="D1933" s="5" t="s">
        <v>4470</v>
      </c>
      <c r="E1933" s="14" t="str">
        <f t="shared" si="30"/>
        <v>xxxxxx</v>
      </c>
      <c r="F1933" s="5" t="s">
        <v>4512</v>
      </c>
      <c r="G1933" s="3" t="s">
        <v>940</v>
      </c>
      <c r="H1933" s="3" t="s">
        <v>7</v>
      </c>
      <c r="I1933" s="3" t="str">
        <f>IFERROR(VLOOKUP(E1933,[2]Sheet1!$C:$D,2,0),"TIPO III - Não classificada")</f>
        <v>TIPO III - Não classificada</v>
      </c>
      <c r="J1933" s="5">
        <v>866</v>
      </c>
      <c r="K1933" s="86"/>
      <c r="L1933" s="117" t="str">
        <f>IF(SUMIFS('MUSD26-30'!B:B,'MUSD26-30'!A:A,ListaUsinas!E1933)=0,"",SUMIFS('MUSD26-30'!B:B,'MUSD26-30'!A:A,ListaUsinas!E1933))</f>
        <v/>
      </c>
      <c r="M1933" s="117" t="str">
        <f>IF(SUMIFS(MUSD!C:C,MUSD!A:A,ListaUsinas!E1933)=0,"",SUMIFS(MUSD!C:C,MUSD!A:A,ListaUsinas!E1933))</f>
        <v/>
      </c>
      <c r="N1933" s="17" t="s">
        <v>5172</v>
      </c>
      <c r="O1933" s="50"/>
      <c r="P1933" s="79"/>
      <c r="Q1933" s="79"/>
      <c r="R1933" s="79"/>
      <c r="S1933" s="79"/>
      <c r="T1933" s="79"/>
      <c r="U1933" s="79"/>
      <c r="V1933" s="79"/>
      <c r="W1933" s="78"/>
      <c r="Y1933" s="1"/>
      <c r="Z1933" s="1"/>
      <c r="AA1933" s="1"/>
      <c r="AB1933" s="1"/>
      <c r="AC1933" s="1"/>
      <c r="AD1933" s="1"/>
      <c r="AE1933" s="1"/>
      <c r="AF1933" s="1"/>
      <c r="AG1933" s="1"/>
      <c r="AH1933" s="1"/>
    </row>
    <row r="1934" spans="1:34" x14ac:dyDescent="0.25">
      <c r="A1934" s="3" t="s">
        <v>7932</v>
      </c>
      <c r="B1934" s="83" t="s">
        <v>5112</v>
      </c>
      <c r="C1934" s="15" t="s">
        <v>4500</v>
      </c>
      <c r="D1934" s="5" t="s">
        <v>4470</v>
      </c>
      <c r="E1934" s="14" t="str">
        <f t="shared" si="30"/>
        <v>xxxxxx</v>
      </c>
      <c r="F1934" s="5" t="s">
        <v>4512</v>
      </c>
      <c r="G1934" s="3" t="s">
        <v>940</v>
      </c>
      <c r="H1934" s="3" t="s">
        <v>7</v>
      </c>
      <c r="I1934" s="3" t="str">
        <f>IFERROR(VLOOKUP(E1934,[2]Sheet1!$C:$D,2,0),"TIPO III - Não classificada")</f>
        <v>TIPO III - Não classificada</v>
      </c>
      <c r="J1934" s="5">
        <v>2413</v>
      </c>
      <c r="K1934" s="86"/>
      <c r="L1934" s="117" t="str">
        <f>IF(SUMIFS('MUSD26-30'!B:B,'MUSD26-30'!A:A,ListaUsinas!E1934)=0,"",SUMIFS('MUSD26-30'!B:B,'MUSD26-30'!A:A,ListaUsinas!E1934))</f>
        <v/>
      </c>
      <c r="M1934" s="117" t="str">
        <f>IF(SUMIFS(MUSD!C:C,MUSD!A:A,ListaUsinas!E1934)=0,"",SUMIFS(MUSD!C:C,MUSD!A:A,ListaUsinas!E1934))</f>
        <v/>
      </c>
      <c r="N1934" s="17" t="s">
        <v>5173</v>
      </c>
      <c r="O1934" s="50"/>
      <c r="P1934" s="79"/>
      <c r="Q1934" s="79"/>
      <c r="R1934" s="79"/>
      <c r="S1934" s="79"/>
      <c r="T1934" s="79"/>
      <c r="U1934" s="79"/>
      <c r="V1934" s="79"/>
      <c r="W1934" s="78"/>
      <c r="Y1934" s="1"/>
      <c r="Z1934" s="1"/>
      <c r="AA1934" s="1"/>
      <c r="AB1934" s="1"/>
      <c r="AC1934" s="1"/>
      <c r="AD1934" s="1"/>
      <c r="AE1934" s="1"/>
      <c r="AF1934" s="1"/>
      <c r="AG1934" s="1"/>
      <c r="AH1934" s="1"/>
    </row>
    <row r="1935" spans="1:34" x14ac:dyDescent="0.25">
      <c r="A1935" s="3" t="s">
        <v>7932</v>
      </c>
      <c r="B1935" s="83" t="s">
        <v>5112</v>
      </c>
      <c r="C1935" s="15" t="s">
        <v>4501</v>
      </c>
      <c r="D1935" s="5" t="s">
        <v>4470</v>
      </c>
      <c r="E1935" s="14" t="str">
        <f t="shared" si="30"/>
        <v>xxxxxx</v>
      </c>
      <c r="F1935" s="5" t="s">
        <v>4512</v>
      </c>
      <c r="G1935" s="3" t="s">
        <v>940</v>
      </c>
      <c r="H1935" s="3" t="s">
        <v>7</v>
      </c>
      <c r="I1935" s="3" t="str">
        <f>IFERROR(VLOOKUP(E1935,[2]Sheet1!$C:$D,2,0),"TIPO III - Não classificada")</f>
        <v>TIPO III - Não classificada</v>
      </c>
      <c r="J1935" s="5">
        <v>2418</v>
      </c>
      <c r="K1935" s="86"/>
      <c r="L1935" s="117" t="str">
        <f>IF(SUMIFS('MUSD26-30'!B:B,'MUSD26-30'!A:A,ListaUsinas!E1935)=0,"",SUMIFS('MUSD26-30'!B:B,'MUSD26-30'!A:A,ListaUsinas!E1935))</f>
        <v/>
      </c>
      <c r="M1935" s="117" t="str">
        <f>IF(SUMIFS(MUSD!C:C,MUSD!A:A,ListaUsinas!E1935)=0,"",SUMIFS(MUSD!C:C,MUSD!A:A,ListaUsinas!E1935))</f>
        <v/>
      </c>
      <c r="N1935" s="17" t="s">
        <v>5173</v>
      </c>
      <c r="O1935" s="50"/>
      <c r="P1935" s="79"/>
      <c r="Q1935" s="79"/>
      <c r="R1935" s="79"/>
      <c r="S1935" s="79"/>
      <c r="T1935" s="79"/>
      <c r="U1935" s="79"/>
      <c r="V1935" s="79"/>
      <c r="W1935" s="78"/>
      <c r="Y1935" s="1"/>
      <c r="Z1935" s="1"/>
      <c r="AA1935" s="1"/>
      <c r="AB1935" s="1"/>
      <c r="AC1935" s="1"/>
      <c r="AD1935" s="1"/>
      <c r="AE1935" s="1"/>
      <c r="AF1935" s="1"/>
      <c r="AG1935" s="1"/>
      <c r="AH1935" s="1"/>
    </row>
    <row r="1936" spans="1:34" ht="30" x14ac:dyDescent="0.25">
      <c r="A1936" s="3" t="s">
        <v>7932</v>
      </c>
      <c r="B1936" s="83" t="s">
        <v>5112</v>
      </c>
      <c r="C1936" s="15" t="s">
        <v>4502</v>
      </c>
      <c r="D1936" s="5" t="s">
        <v>4470</v>
      </c>
      <c r="E1936" s="14" t="str">
        <f t="shared" si="30"/>
        <v>xxxxxx</v>
      </c>
      <c r="F1936" s="5" t="s">
        <v>4512</v>
      </c>
      <c r="G1936" s="3" t="s">
        <v>940</v>
      </c>
      <c r="H1936" s="3" t="s">
        <v>7</v>
      </c>
      <c r="I1936" s="3" t="str">
        <f>IFERROR(VLOOKUP(E1936,[2]Sheet1!$C:$D,2,0),"TIPO III - Não classificada")</f>
        <v>TIPO III - Não classificada</v>
      </c>
      <c r="J1936" s="5">
        <v>9328</v>
      </c>
      <c r="K1936" s="86"/>
      <c r="L1936" s="117" t="str">
        <f>IF(SUMIFS('MUSD26-30'!B:B,'MUSD26-30'!A:A,ListaUsinas!E1936)=0,"",SUMIFS('MUSD26-30'!B:B,'MUSD26-30'!A:A,ListaUsinas!E1936))</f>
        <v/>
      </c>
      <c r="M1936" s="117" t="str">
        <f>IF(SUMIFS(MUSD!C:C,MUSD!A:A,ListaUsinas!E1936)=0,"",SUMIFS(MUSD!C:C,MUSD!A:A,ListaUsinas!E1936))</f>
        <v/>
      </c>
      <c r="N1936" s="81" t="s">
        <v>4503</v>
      </c>
      <c r="O1936" s="50"/>
      <c r="P1936" s="79"/>
      <c r="Q1936" s="79"/>
      <c r="R1936" s="79"/>
      <c r="S1936" s="79"/>
      <c r="T1936" s="79"/>
      <c r="U1936" s="79"/>
      <c r="V1936" s="79"/>
      <c r="W1936" s="78"/>
      <c r="Y1936" s="1"/>
      <c r="Z1936" s="1"/>
      <c r="AA1936" s="1"/>
      <c r="AB1936" s="1"/>
      <c r="AC1936" s="1"/>
      <c r="AD1936" s="1"/>
      <c r="AE1936" s="1"/>
      <c r="AF1936" s="1"/>
      <c r="AG1936" s="1"/>
      <c r="AH1936" s="1"/>
    </row>
    <row r="1937" spans="1:34" x14ac:dyDescent="0.25">
      <c r="A1937" s="3" t="s">
        <v>7932</v>
      </c>
      <c r="B1937" s="83" t="s">
        <v>5112</v>
      </c>
      <c r="C1937" s="15" t="s">
        <v>4504</v>
      </c>
      <c r="D1937" s="5" t="s">
        <v>4505</v>
      </c>
      <c r="E1937" s="14" t="str">
        <f t="shared" si="30"/>
        <v>044831</v>
      </c>
      <c r="F1937" s="5" t="s">
        <v>4512</v>
      </c>
      <c r="G1937" s="3" t="s">
        <v>940</v>
      </c>
      <c r="H1937" s="3" t="s">
        <v>7</v>
      </c>
      <c r="I1937" s="3" t="str">
        <f>IFERROR(VLOOKUP(E1937,[2]Sheet1!$C:$D,2,0),"TIPO III - Não classificada")</f>
        <v>TIPO III - Não classificada</v>
      </c>
      <c r="J1937" s="5">
        <v>1052</v>
      </c>
      <c r="K1937" s="86"/>
      <c r="L1937" s="117" t="str">
        <f>IF(SUMIFS('MUSD26-30'!B:B,'MUSD26-30'!A:A,ListaUsinas!E1937)=0,"",SUMIFS('MUSD26-30'!B:B,'MUSD26-30'!A:A,ListaUsinas!E1937))</f>
        <v/>
      </c>
      <c r="M1937" s="117" t="str">
        <f>IF(SUMIFS(MUSD!C:C,MUSD!A:A,ListaUsinas!E1937)=0,"",SUMIFS(MUSD!C:C,MUSD!A:A,ListaUsinas!E1937))</f>
        <v/>
      </c>
      <c r="N1937" s="81" t="s">
        <v>5174</v>
      </c>
      <c r="O1937" s="50"/>
      <c r="P1937" s="79"/>
      <c r="Q1937" s="79"/>
      <c r="R1937" s="79"/>
      <c r="S1937" s="79"/>
      <c r="T1937" s="79"/>
      <c r="U1937" s="79"/>
      <c r="V1937" s="79"/>
      <c r="W1937" s="78"/>
      <c r="Y1937" s="1"/>
      <c r="Z1937" s="1"/>
      <c r="AA1937" s="1"/>
      <c r="AB1937" s="1"/>
      <c r="AC1937" s="1"/>
      <c r="AD1937" s="1"/>
      <c r="AE1937" s="1"/>
      <c r="AF1937" s="1"/>
      <c r="AG1937" s="1"/>
      <c r="AH1937" s="1"/>
    </row>
    <row r="1938" spans="1:34" x14ac:dyDescent="0.25">
      <c r="A1938" s="3" t="s">
        <v>8698</v>
      </c>
      <c r="B1938" s="83" t="s">
        <v>5112</v>
      </c>
      <c r="C1938" s="15" t="s">
        <v>4551</v>
      </c>
      <c r="D1938" s="5" t="s">
        <v>4552</v>
      </c>
      <c r="E1938" s="14" t="str">
        <f t="shared" si="30"/>
        <v>001128</v>
      </c>
      <c r="F1938" s="5" t="s">
        <v>4564</v>
      </c>
      <c r="G1938" s="3" t="s">
        <v>6656</v>
      </c>
      <c r="H1938" s="3" t="s">
        <v>7</v>
      </c>
      <c r="I1938" s="3" t="str">
        <f>IFERROR(VLOOKUP(E1938,[2]Sheet1!$C:$D,2,0),"TIPO III - Não classificada")</f>
        <v>TIPO III</v>
      </c>
      <c r="J1938" s="5">
        <v>10153</v>
      </c>
      <c r="K1938" s="86"/>
      <c r="L1938" s="117" t="str">
        <f>IF(SUMIFS('MUSD26-30'!B:B,'MUSD26-30'!A:A,ListaUsinas!E1938)=0,"",SUMIFS('MUSD26-30'!B:B,'MUSD26-30'!A:A,ListaUsinas!E1938))</f>
        <v/>
      </c>
      <c r="M1938" s="117" t="str">
        <f>IF(SUMIFS(MUSD!C:C,MUSD!A:A,ListaUsinas!E1938)=0,"",SUMIFS(MUSD!C:C,MUSD!A:A,ListaUsinas!E1938))</f>
        <v/>
      </c>
      <c r="N1938" s="81"/>
      <c r="O1938" s="50"/>
      <c r="P1938" s="79"/>
      <c r="Q1938" s="79"/>
      <c r="R1938" s="79"/>
      <c r="S1938" s="79"/>
      <c r="T1938" s="79"/>
      <c r="U1938" s="79"/>
      <c r="V1938" s="79"/>
      <c r="W1938" s="78"/>
      <c r="Y1938" s="1"/>
      <c r="Z1938" s="1"/>
      <c r="AA1938" s="1"/>
      <c r="AB1938" s="1"/>
      <c r="AC1938" s="1"/>
      <c r="AD1938" s="1"/>
      <c r="AE1938" s="1"/>
      <c r="AF1938" s="1"/>
      <c r="AG1938" s="1"/>
      <c r="AH1938" s="1"/>
    </row>
    <row r="1939" spans="1:34" x14ac:dyDescent="0.25">
      <c r="A1939" s="3" t="s">
        <v>7932</v>
      </c>
      <c r="B1939" s="83" t="s">
        <v>5112</v>
      </c>
      <c r="C1939" s="15" t="s">
        <v>4554</v>
      </c>
      <c r="D1939" s="5" t="s">
        <v>4555</v>
      </c>
      <c r="E1939" s="14" t="str">
        <f t="shared" si="30"/>
        <v>029236</v>
      </c>
      <c r="F1939" s="5" t="s">
        <v>4564</v>
      </c>
      <c r="G1939" s="3" t="s">
        <v>940</v>
      </c>
      <c r="H1939" s="3" t="s">
        <v>7</v>
      </c>
      <c r="I1939" s="3" t="str">
        <f>IFERROR(VLOOKUP(E1939,[2]Sheet1!$C:$D,2,0),"TIPO III - Não classificada")</f>
        <v>TIPO III - Não classificada</v>
      </c>
      <c r="J1939" s="5" t="s">
        <v>5</v>
      </c>
      <c r="K1939" s="86"/>
      <c r="L1939" s="117" t="str">
        <f>IF(SUMIFS('MUSD26-30'!B:B,'MUSD26-30'!A:A,ListaUsinas!E1939)=0,"",SUMIFS('MUSD26-30'!B:B,'MUSD26-30'!A:A,ListaUsinas!E1939))</f>
        <v/>
      </c>
      <c r="M1939" s="117" t="str">
        <f>IF(SUMIFS(MUSD!C:C,MUSD!A:A,ListaUsinas!E1939)=0,"",SUMIFS(MUSD!C:C,MUSD!A:A,ListaUsinas!E1939))</f>
        <v/>
      </c>
      <c r="N1939" s="81" t="s">
        <v>4556</v>
      </c>
      <c r="O1939" s="50"/>
      <c r="P1939" s="79"/>
      <c r="Q1939" s="79"/>
      <c r="R1939" s="79"/>
      <c r="S1939" s="79"/>
      <c r="T1939" s="79"/>
      <c r="U1939" s="79"/>
      <c r="V1939" s="79"/>
      <c r="W1939" s="78"/>
      <c r="Y1939" s="1"/>
      <c r="Z1939" s="1"/>
      <c r="AA1939" s="1"/>
      <c r="AB1939" s="1"/>
      <c r="AC1939" s="1"/>
      <c r="AD1939" s="1"/>
      <c r="AE1939" s="1"/>
      <c r="AF1939" s="1"/>
      <c r="AG1939" s="1"/>
      <c r="AH1939" s="1"/>
    </row>
    <row r="1940" spans="1:34" x14ac:dyDescent="0.25">
      <c r="A1940" s="3" t="s">
        <v>7932</v>
      </c>
      <c r="B1940" s="83" t="s">
        <v>5112</v>
      </c>
      <c r="C1940" s="15" t="s">
        <v>4557</v>
      </c>
      <c r="D1940" s="5" t="s">
        <v>4558</v>
      </c>
      <c r="E1940" s="14" t="str">
        <f t="shared" si="30"/>
        <v>038339</v>
      </c>
      <c r="F1940" s="5" t="s">
        <v>4564</v>
      </c>
      <c r="G1940" s="3" t="s">
        <v>940</v>
      </c>
      <c r="H1940" s="3" t="s">
        <v>7</v>
      </c>
      <c r="I1940" s="3" t="str">
        <f>IFERROR(VLOOKUP(E1940,[2]Sheet1!$C:$D,2,0),"TIPO III - Não classificada")</f>
        <v>TIPO III - Não classificada</v>
      </c>
      <c r="J1940" s="5" t="s">
        <v>5</v>
      </c>
      <c r="K1940" s="86"/>
      <c r="L1940" s="117" t="str">
        <f>IF(SUMIFS('MUSD26-30'!B:B,'MUSD26-30'!A:A,ListaUsinas!E1940)=0,"",SUMIFS('MUSD26-30'!B:B,'MUSD26-30'!A:A,ListaUsinas!E1940))</f>
        <v/>
      </c>
      <c r="M1940" s="117" t="str">
        <f>IF(SUMIFS(MUSD!C:C,MUSD!A:A,ListaUsinas!E1940)=0,"",SUMIFS(MUSD!C:C,MUSD!A:A,ListaUsinas!E1940))</f>
        <v/>
      </c>
      <c r="N1940" s="81"/>
      <c r="O1940" s="50"/>
      <c r="P1940" s="79"/>
      <c r="Q1940" s="79"/>
      <c r="R1940" s="79"/>
      <c r="S1940" s="79"/>
      <c r="T1940" s="79"/>
      <c r="U1940" s="79"/>
      <c r="V1940" s="79"/>
      <c r="W1940" s="78"/>
      <c r="Y1940" s="1"/>
      <c r="Z1940" s="1"/>
      <c r="AA1940" s="1"/>
      <c r="AB1940" s="1"/>
      <c r="AC1940" s="1"/>
      <c r="AD1940" s="1"/>
      <c r="AE1940" s="1"/>
      <c r="AF1940" s="1"/>
      <c r="AG1940" s="1"/>
      <c r="AH1940" s="1"/>
    </row>
    <row r="1941" spans="1:34" x14ac:dyDescent="0.25">
      <c r="A1941" s="3" t="s">
        <v>7932</v>
      </c>
      <c r="B1941" s="83" t="s">
        <v>5112</v>
      </c>
      <c r="C1941" s="81" t="s">
        <v>4709</v>
      </c>
      <c r="D1941" s="5" t="s">
        <v>4710</v>
      </c>
      <c r="E1941" s="14" t="str">
        <f t="shared" si="30"/>
        <v>027769</v>
      </c>
      <c r="F1941" s="5" t="s">
        <v>4705</v>
      </c>
      <c r="G1941" s="3" t="s">
        <v>940</v>
      </c>
      <c r="H1941" s="3" t="s">
        <v>7</v>
      </c>
      <c r="I1941" s="3" t="str">
        <f>IFERROR(VLOOKUP(E1941,[2]Sheet1!$C:$D,2,0),"TIPO III - Não classificada")</f>
        <v>TIPO III</v>
      </c>
      <c r="J1941" s="5" t="s">
        <v>5</v>
      </c>
      <c r="K1941" s="86"/>
      <c r="L1941" s="117" t="str">
        <f>IF(SUMIFS('MUSD26-30'!B:B,'MUSD26-30'!A:A,ListaUsinas!E1941)=0,"",SUMIFS('MUSD26-30'!B:B,'MUSD26-30'!A:A,ListaUsinas!E1941))</f>
        <v/>
      </c>
      <c r="M1941" s="117" t="str">
        <f>IF(SUMIFS(MUSD!C:C,MUSD!A:A,ListaUsinas!E1941)=0,"",SUMIFS(MUSD!C:C,MUSD!A:A,ListaUsinas!E1941))</f>
        <v/>
      </c>
      <c r="N1941" s="81" t="s">
        <v>4711</v>
      </c>
      <c r="O1941" s="50"/>
      <c r="P1941" s="79"/>
      <c r="Q1941" s="79"/>
      <c r="R1941" s="79"/>
      <c r="S1941" s="79"/>
      <c r="T1941" s="79"/>
      <c r="U1941" s="79"/>
      <c r="V1941" s="79"/>
      <c r="W1941" s="78"/>
      <c r="Y1941" s="1"/>
      <c r="Z1941" s="1"/>
      <c r="AA1941" s="1"/>
      <c r="AB1941" s="1"/>
      <c r="AC1941" s="1"/>
      <c r="AD1941" s="1"/>
      <c r="AE1941" s="1"/>
      <c r="AF1941" s="1"/>
      <c r="AG1941" s="1"/>
      <c r="AH1941" s="1"/>
    </row>
    <row r="1942" spans="1:34" x14ac:dyDescent="0.25">
      <c r="A1942" s="3" t="s">
        <v>7932</v>
      </c>
      <c r="B1942" s="83" t="s">
        <v>5112</v>
      </c>
      <c r="C1942" s="15" t="s">
        <v>4712</v>
      </c>
      <c r="D1942" s="5" t="s">
        <v>3117</v>
      </c>
      <c r="E1942" s="14" t="str">
        <f t="shared" si="30"/>
        <v>002195</v>
      </c>
      <c r="F1942" s="5" t="s">
        <v>7490</v>
      </c>
      <c r="G1942" s="3" t="s">
        <v>940</v>
      </c>
      <c r="H1942" s="3" t="s">
        <v>7</v>
      </c>
      <c r="I1942" s="3" t="str">
        <f>IFERROR(VLOOKUP(E1942,[2]Sheet1!$C:$D,2,0),"TIPO III - Não classificada")</f>
        <v>TIPO III</v>
      </c>
      <c r="J1942" s="5" t="s">
        <v>5</v>
      </c>
      <c r="K1942" s="86"/>
      <c r="L1942" s="117" t="str">
        <f>IF(SUMIFS('MUSD26-30'!B:B,'MUSD26-30'!A:A,ListaUsinas!E1942)=0,"",SUMIFS('MUSD26-30'!B:B,'MUSD26-30'!A:A,ListaUsinas!E1942))</f>
        <v/>
      </c>
      <c r="M1942" s="117" t="str">
        <f>IF(SUMIFS(MUSD!C:C,MUSD!A:A,ListaUsinas!E1942)=0,"",SUMIFS(MUSD!C:C,MUSD!A:A,ListaUsinas!E1942))</f>
        <v/>
      </c>
      <c r="N1942" s="81" t="s">
        <v>4713</v>
      </c>
      <c r="O1942" s="50"/>
      <c r="P1942" s="79"/>
      <c r="Q1942" s="79"/>
      <c r="R1942" s="79"/>
      <c r="S1942" s="79"/>
      <c r="T1942" s="79"/>
      <c r="U1942" s="79"/>
      <c r="V1942" s="79"/>
      <c r="W1942" s="78"/>
      <c r="Y1942" s="1"/>
      <c r="Z1942" s="1"/>
      <c r="AA1942" s="1"/>
      <c r="AB1942" s="1"/>
      <c r="AC1942" s="1"/>
      <c r="AD1942" s="1"/>
      <c r="AE1942" s="1"/>
      <c r="AF1942" s="1"/>
      <c r="AG1942" s="1"/>
      <c r="AH1942" s="1"/>
    </row>
    <row r="1943" spans="1:34" ht="45" x14ac:dyDescent="0.25">
      <c r="A1943" s="3" t="s">
        <v>8698</v>
      </c>
      <c r="B1943" s="83" t="s">
        <v>5113</v>
      </c>
      <c r="C1943" s="102" t="s">
        <v>4731</v>
      </c>
      <c r="D1943" s="85" t="s">
        <v>4732</v>
      </c>
      <c r="E1943" s="14" t="str">
        <f t="shared" si="30"/>
        <v>047396</v>
      </c>
      <c r="F1943" s="5" t="s">
        <v>4763</v>
      </c>
      <c r="G1943" s="3" t="s">
        <v>6600</v>
      </c>
      <c r="H1943" s="3" t="s">
        <v>7</v>
      </c>
      <c r="I1943" s="3" t="str">
        <f>IFERROR(VLOOKUP(E1943,[2]Sheet1!$C:$D,2,0),"TIPO III - Não classificada")</f>
        <v>TIPO III - Não classificada</v>
      </c>
      <c r="J1943" s="5" t="s">
        <v>5</v>
      </c>
      <c r="K1943" s="87">
        <v>44970</v>
      </c>
      <c r="L1943" s="117" t="str">
        <f>IF(SUMIFS('MUSD26-30'!B:B,'MUSD26-30'!A:A,ListaUsinas!E1943)=0,"",SUMIFS('MUSD26-30'!B:B,'MUSD26-30'!A:A,ListaUsinas!E1943))</f>
        <v/>
      </c>
      <c r="M1943" s="117" t="str">
        <f>IF(SUMIFS(MUSD!C:C,MUSD!A:A,ListaUsinas!E1943)=0,"",SUMIFS(MUSD!C:C,MUSD!A:A,ListaUsinas!E1943))</f>
        <v/>
      </c>
      <c r="N1943" s="81" t="s">
        <v>6612</v>
      </c>
      <c r="O1943" s="50"/>
      <c r="P1943" s="79"/>
      <c r="Q1943" s="79"/>
      <c r="R1943" s="79"/>
      <c r="S1943" s="79"/>
      <c r="T1943" s="79"/>
      <c r="U1943" s="79"/>
      <c r="V1943" s="79"/>
      <c r="W1943" s="78"/>
      <c r="Y1943" s="1"/>
      <c r="Z1943" s="1"/>
      <c r="AA1943" s="1"/>
      <c r="AB1943" s="1"/>
      <c r="AC1943" s="1"/>
      <c r="AD1943" s="1"/>
      <c r="AE1943" s="1"/>
      <c r="AF1943" s="1"/>
      <c r="AG1943" s="1"/>
      <c r="AH1943" s="1"/>
    </row>
    <row r="1944" spans="1:34" x14ac:dyDescent="0.25">
      <c r="A1944" s="3" t="s">
        <v>7932</v>
      </c>
      <c r="B1944" s="83" t="s">
        <v>5113</v>
      </c>
      <c r="C1944" s="15" t="s">
        <v>4735</v>
      </c>
      <c r="D1944" s="5" t="s">
        <v>4736</v>
      </c>
      <c r="E1944" s="14" t="str">
        <f t="shared" si="30"/>
        <v>028923</v>
      </c>
      <c r="F1944" s="5" t="s">
        <v>4763</v>
      </c>
      <c r="G1944" s="3" t="s">
        <v>940</v>
      </c>
      <c r="H1944" s="3" t="s">
        <v>7</v>
      </c>
      <c r="I1944" s="3" t="str">
        <f>IFERROR(VLOOKUP(E1944,[2]Sheet1!$C:$D,2,0),"TIPO III - Não classificada")</f>
        <v>TIPO III - Não classificada</v>
      </c>
      <c r="J1944" s="5" t="s">
        <v>5</v>
      </c>
      <c r="K1944" s="86"/>
      <c r="L1944" s="117" t="str">
        <f>IF(SUMIFS('MUSD26-30'!B:B,'MUSD26-30'!A:A,ListaUsinas!E1944)=0,"",SUMIFS('MUSD26-30'!B:B,'MUSD26-30'!A:A,ListaUsinas!E1944))</f>
        <v/>
      </c>
      <c r="M1944" s="117" t="str">
        <f>IF(SUMIFS(MUSD!C:C,MUSD!A:A,ListaUsinas!E1944)=0,"",SUMIFS(MUSD!C:C,MUSD!A:A,ListaUsinas!E1944))</f>
        <v/>
      </c>
      <c r="N1944" s="81" t="s">
        <v>4737</v>
      </c>
      <c r="O1944" s="50"/>
      <c r="P1944" s="79"/>
      <c r="Q1944" s="79"/>
      <c r="R1944" s="79"/>
      <c r="S1944" s="79"/>
      <c r="T1944" s="79"/>
      <c r="U1944" s="79"/>
      <c r="V1944" s="79"/>
      <c r="W1944" s="78"/>
      <c r="Y1944" s="1"/>
      <c r="Z1944" s="1"/>
      <c r="AA1944" s="1"/>
      <c r="AB1944" s="1"/>
      <c r="AC1944" s="1"/>
      <c r="AD1944" s="1"/>
      <c r="AE1944" s="1"/>
      <c r="AF1944" s="1"/>
      <c r="AG1944" s="1"/>
      <c r="AH1944" s="1"/>
    </row>
    <row r="1945" spans="1:34" x14ac:dyDescent="0.25">
      <c r="A1945" s="3" t="s">
        <v>7932</v>
      </c>
      <c r="B1945" s="83" t="s">
        <v>5113</v>
      </c>
      <c r="C1945" s="15" t="s">
        <v>4738</v>
      </c>
      <c r="D1945" s="5" t="s">
        <v>4739</v>
      </c>
      <c r="E1945" s="14" t="str">
        <f t="shared" si="30"/>
        <v>027120</v>
      </c>
      <c r="F1945" s="5" t="s">
        <v>4763</v>
      </c>
      <c r="G1945" s="3" t="s">
        <v>940</v>
      </c>
      <c r="H1945" s="3" t="s">
        <v>7</v>
      </c>
      <c r="I1945" s="3" t="str">
        <f>IFERROR(VLOOKUP(E1945,[2]Sheet1!$C:$D,2,0),"TIPO III - Não classificada")</f>
        <v>TIPO III - Não classificada</v>
      </c>
      <c r="J1945" s="5" t="s">
        <v>5</v>
      </c>
      <c r="K1945" s="86"/>
      <c r="L1945" s="117" t="str">
        <f>IF(SUMIFS('MUSD26-30'!B:B,'MUSD26-30'!A:A,ListaUsinas!E1945)=0,"",SUMIFS('MUSD26-30'!B:B,'MUSD26-30'!A:A,ListaUsinas!E1945))</f>
        <v/>
      </c>
      <c r="M1945" s="117" t="str">
        <f>IF(SUMIFS(MUSD!C:C,MUSD!A:A,ListaUsinas!E1945)=0,"",SUMIFS(MUSD!C:C,MUSD!A:A,ListaUsinas!E1945))</f>
        <v/>
      </c>
      <c r="N1945" s="81" t="s">
        <v>4737</v>
      </c>
      <c r="O1945" s="50"/>
      <c r="P1945" s="79"/>
      <c r="Q1945" s="79"/>
      <c r="R1945" s="79"/>
      <c r="S1945" s="79"/>
      <c r="T1945" s="79"/>
      <c r="U1945" s="79"/>
      <c r="V1945" s="79"/>
      <c r="W1945" s="78"/>
      <c r="Y1945" s="1"/>
      <c r="Z1945" s="1"/>
      <c r="AA1945" s="1"/>
      <c r="AB1945" s="1"/>
      <c r="AC1945" s="1"/>
      <c r="AD1945" s="1"/>
      <c r="AE1945" s="1"/>
      <c r="AF1945" s="1"/>
      <c r="AG1945" s="1"/>
      <c r="AH1945" s="1"/>
    </row>
    <row r="1946" spans="1:34" x14ac:dyDescent="0.25">
      <c r="A1946" s="3" t="s">
        <v>7932</v>
      </c>
      <c r="B1946" s="83" t="s">
        <v>5113</v>
      </c>
      <c r="C1946" s="15" t="s">
        <v>4740</v>
      </c>
      <c r="D1946" s="5" t="s">
        <v>4741</v>
      </c>
      <c r="E1946" s="14" t="str">
        <f t="shared" si="30"/>
        <v>030276</v>
      </c>
      <c r="F1946" s="5" t="s">
        <v>4763</v>
      </c>
      <c r="G1946" s="3" t="s">
        <v>940</v>
      </c>
      <c r="H1946" s="3" t="s">
        <v>7</v>
      </c>
      <c r="I1946" s="3" t="str">
        <f>IFERROR(VLOOKUP(E1946,[2]Sheet1!$C:$D,2,0),"TIPO III - Não classificada")</f>
        <v>TIPO III - Não classificada</v>
      </c>
      <c r="J1946" s="5" t="s">
        <v>5</v>
      </c>
      <c r="K1946" s="86"/>
      <c r="L1946" s="117" t="str">
        <f>IF(SUMIFS('MUSD26-30'!B:B,'MUSD26-30'!A:A,ListaUsinas!E1946)=0,"",SUMIFS('MUSD26-30'!B:B,'MUSD26-30'!A:A,ListaUsinas!E1946))</f>
        <v/>
      </c>
      <c r="M1946" s="117" t="str">
        <f>IF(SUMIFS(MUSD!C:C,MUSD!A:A,ListaUsinas!E1946)=0,"",SUMIFS(MUSD!C:C,MUSD!A:A,ListaUsinas!E1946))</f>
        <v/>
      </c>
      <c r="N1946" s="81" t="s">
        <v>4737</v>
      </c>
      <c r="O1946" s="50"/>
      <c r="P1946" s="79"/>
      <c r="Q1946" s="79"/>
      <c r="R1946" s="79"/>
      <c r="S1946" s="79"/>
      <c r="T1946" s="79"/>
      <c r="U1946" s="79"/>
      <c r="V1946" s="79"/>
      <c r="W1946" s="78"/>
      <c r="Y1946" s="1"/>
      <c r="Z1946" s="1"/>
      <c r="AA1946" s="1"/>
      <c r="AB1946" s="1"/>
      <c r="AC1946" s="1"/>
      <c r="AD1946" s="1"/>
      <c r="AE1946" s="1"/>
      <c r="AF1946" s="1"/>
      <c r="AG1946" s="1"/>
      <c r="AH1946" s="1"/>
    </row>
    <row r="1947" spans="1:34" x14ac:dyDescent="0.25">
      <c r="A1947" s="3" t="s">
        <v>7932</v>
      </c>
      <c r="B1947" s="83" t="s">
        <v>5113</v>
      </c>
      <c r="C1947" s="15" t="s">
        <v>4742</v>
      </c>
      <c r="D1947" s="5" t="s">
        <v>4743</v>
      </c>
      <c r="E1947" s="14" t="str">
        <f t="shared" si="30"/>
        <v>030273</v>
      </c>
      <c r="F1947" s="5" t="s">
        <v>4763</v>
      </c>
      <c r="G1947" s="3" t="s">
        <v>940</v>
      </c>
      <c r="H1947" s="3" t="s">
        <v>7</v>
      </c>
      <c r="I1947" s="3" t="str">
        <f>IFERROR(VLOOKUP(E1947,[2]Sheet1!$C:$D,2,0),"TIPO III - Não classificada")</f>
        <v>TIPO III - Não classificada</v>
      </c>
      <c r="J1947" s="5" t="s">
        <v>5</v>
      </c>
      <c r="K1947" s="86"/>
      <c r="L1947" s="117" t="str">
        <f>IF(SUMIFS('MUSD26-30'!B:B,'MUSD26-30'!A:A,ListaUsinas!E1947)=0,"",SUMIFS('MUSD26-30'!B:B,'MUSD26-30'!A:A,ListaUsinas!E1947))</f>
        <v/>
      </c>
      <c r="M1947" s="117" t="str">
        <f>IF(SUMIFS(MUSD!C:C,MUSD!A:A,ListaUsinas!E1947)=0,"",SUMIFS(MUSD!C:C,MUSD!A:A,ListaUsinas!E1947))</f>
        <v/>
      </c>
      <c r="N1947" s="81" t="s">
        <v>4737</v>
      </c>
      <c r="O1947" s="50"/>
      <c r="P1947" s="79"/>
      <c r="Q1947" s="79"/>
      <c r="R1947" s="79"/>
      <c r="S1947" s="79"/>
      <c r="T1947" s="79"/>
      <c r="U1947" s="79"/>
      <c r="V1947" s="79"/>
      <c r="W1947" s="78"/>
      <c r="Y1947" s="1"/>
      <c r="Z1947" s="1"/>
      <c r="AA1947" s="1"/>
      <c r="AB1947" s="1"/>
      <c r="AC1947" s="1"/>
      <c r="AD1947" s="1"/>
      <c r="AE1947" s="1"/>
      <c r="AF1947" s="1"/>
      <c r="AG1947" s="1"/>
      <c r="AH1947" s="1"/>
    </row>
    <row r="1948" spans="1:34" x14ac:dyDescent="0.25">
      <c r="A1948" s="3" t="s">
        <v>7932</v>
      </c>
      <c r="B1948" s="83" t="s">
        <v>5113</v>
      </c>
      <c r="C1948" s="15" t="s">
        <v>4744</v>
      </c>
      <c r="D1948" s="5" t="s">
        <v>4745</v>
      </c>
      <c r="E1948" s="14" t="str">
        <f t="shared" si="30"/>
        <v>029192</v>
      </c>
      <c r="F1948" s="5" t="s">
        <v>4763</v>
      </c>
      <c r="G1948" s="3" t="s">
        <v>940</v>
      </c>
      <c r="H1948" s="3" t="s">
        <v>7</v>
      </c>
      <c r="I1948" s="3" t="str">
        <f>IFERROR(VLOOKUP(E1948,[2]Sheet1!$C:$D,2,0),"TIPO III - Não classificada")</f>
        <v>TIPO III - Não classificada</v>
      </c>
      <c r="J1948" s="5" t="s">
        <v>5</v>
      </c>
      <c r="K1948" s="86"/>
      <c r="L1948" s="117" t="str">
        <f>IF(SUMIFS('MUSD26-30'!B:B,'MUSD26-30'!A:A,ListaUsinas!E1948)=0,"",SUMIFS('MUSD26-30'!B:B,'MUSD26-30'!A:A,ListaUsinas!E1948))</f>
        <v/>
      </c>
      <c r="M1948" s="117" t="str">
        <f>IF(SUMIFS(MUSD!C:C,MUSD!A:A,ListaUsinas!E1948)=0,"",SUMIFS(MUSD!C:C,MUSD!A:A,ListaUsinas!E1948))</f>
        <v/>
      </c>
      <c r="N1948" s="81" t="s">
        <v>4737</v>
      </c>
      <c r="O1948" s="50"/>
      <c r="P1948" s="79"/>
      <c r="Q1948" s="79"/>
      <c r="R1948" s="79"/>
      <c r="S1948" s="79"/>
      <c r="T1948" s="79"/>
      <c r="U1948" s="79"/>
      <c r="V1948" s="79"/>
      <c r="W1948" s="78"/>
      <c r="Y1948" s="1"/>
      <c r="Z1948" s="1"/>
      <c r="AA1948" s="1"/>
      <c r="AB1948" s="1"/>
      <c r="AC1948" s="1"/>
      <c r="AD1948" s="1"/>
      <c r="AE1948" s="1"/>
      <c r="AF1948" s="1"/>
      <c r="AG1948" s="1"/>
      <c r="AH1948" s="1"/>
    </row>
    <row r="1949" spans="1:34" x14ac:dyDescent="0.25">
      <c r="A1949" s="3" t="s">
        <v>7932</v>
      </c>
      <c r="B1949" s="83" t="s">
        <v>5113</v>
      </c>
      <c r="C1949" s="15" t="s">
        <v>4746</v>
      </c>
      <c r="D1949" s="5" t="s">
        <v>4747</v>
      </c>
      <c r="E1949" s="14" t="str">
        <f t="shared" si="30"/>
        <v>030274</v>
      </c>
      <c r="F1949" s="5" t="s">
        <v>4763</v>
      </c>
      <c r="G1949" s="3" t="s">
        <v>940</v>
      </c>
      <c r="H1949" s="3" t="s">
        <v>7</v>
      </c>
      <c r="I1949" s="3" t="str">
        <f>IFERROR(VLOOKUP(E1949,[2]Sheet1!$C:$D,2,0),"TIPO III - Não classificada")</f>
        <v>TIPO III - Não classificada</v>
      </c>
      <c r="J1949" s="5" t="s">
        <v>5</v>
      </c>
      <c r="K1949" s="86"/>
      <c r="L1949" s="117" t="str">
        <f>IF(SUMIFS('MUSD26-30'!B:B,'MUSD26-30'!A:A,ListaUsinas!E1949)=0,"",SUMIFS('MUSD26-30'!B:B,'MUSD26-30'!A:A,ListaUsinas!E1949))</f>
        <v/>
      </c>
      <c r="M1949" s="117" t="str">
        <f>IF(SUMIFS(MUSD!C:C,MUSD!A:A,ListaUsinas!E1949)=0,"",SUMIFS(MUSD!C:C,MUSD!A:A,ListaUsinas!E1949))</f>
        <v/>
      </c>
      <c r="N1949" s="81" t="s">
        <v>4737</v>
      </c>
      <c r="O1949" s="50"/>
      <c r="P1949" s="79"/>
      <c r="Q1949" s="79"/>
      <c r="R1949" s="79"/>
      <c r="S1949" s="79"/>
      <c r="T1949" s="79"/>
      <c r="U1949" s="79"/>
      <c r="V1949" s="79"/>
      <c r="W1949" s="78"/>
      <c r="Y1949" s="1"/>
      <c r="Z1949" s="1"/>
      <c r="AA1949" s="1"/>
      <c r="AB1949" s="1"/>
      <c r="AC1949" s="1"/>
      <c r="AD1949" s="1"/>
      <c r="AE1949" s="1"/>
      <c r="AF1949" s="1"/>
      <c r="AG1949" s="1"/>
      <c r="AH1949" s="1"/>
    </row>
    <row r="1950" spans="1:34" x14ac:dyDescent="0.25">
      <c r="A1950" s="3" t="s">
        <v>7932</v>
      </c>
      <c r="B1950" s="83" t="s">
        <v>5113</v>
      </c>
      <c r="C1950" s="15" t="s">
        <v>4748</v>
      </c>
      <c r="D1950" s="5" t="s">
        <v>4749</v>
      </c>
      <c r="E1950" s="14" t="str">
        <f t="shared" si="30"/>
        <v>002952</v>
      </c>
      <c r="F1950" s="5" t="s">
        <v>4763</v>
      </c>
      <c r="G1950" s="3" t="s">
        <v>940</v>
      </c>
      <c r="H1950" s="3" t="s">
        <v>7</v>
      </c>
      <c r="I1950" s="3" t="str">
        <f>IFERROR(VLOOKUP(E1950,[2]Sheet1!$C:$D,2,0),"TIPO III - Não classificada")</f>
        <v>TIPO III - Não classificada</v>
      </c>
      <c r="J1950" s="5" t="s">
        <v>5</v>
      </c>
      <c r="K1950" s="86"/>
      <c r="L1950" s="117" t="str">
        <f>IF(SUMIFS('MUSD26-30'!B:B,'MUSD26-30'!A:A,ListaUsinas!E1950)=0,"",SUMIFS('MUSD26-30'!B:B,'MUSD26-30'!A:A,ListaUsinas!E1950))</f>
        <v/>
      </c>
      <c r="M1950" s="117" t="str">
        <f>IF(SUMIFS(MUSD!C:C,MUSD!A:A,ListaUsinas!E1950)=0,"",SUMIFS(MUSD!C:C,MUSD!A:A,ListaUsinas!E1950))</f>
        <v/>
      </c>
      <c r="N1950" s="81" t="s">
        <v>4737</v>
      </c>
      <c r="O1950" s="50"/>
      <c r="P1950" s="79"/>
      <c r="Q1950" s="79"/>
      <c r="R1950" s="79"/>
      <c r="S1950" s="79"/>
      <c r="T1950" s="79"/>
      <c r="U1950" s="79"/>
      <c r="V1950" s="79"/>
      <c r="W1950" s="78"/>
      <c r="Y1950" s="1"/>
      <c r="Z1950" s="1"/>
      <c r="AA1950" s="1"/>
      <c r="AB1950" s="1"/>
      <c r="AC1950" s="1"/>
      <c r="AD1950" s="1"/>
      <c r="AE1950" s="1"/>
      <c r="AF1950" s="1"/>
      <c r="AG1950" s="1"/>
      <c r="AH1950" s="1"/>
    </row>
    <row r="1951" spans="1:34" x14ac:dyDescent="0.25">
      <c r="A1951" s="3" t="s">
        <v>7932</v>
      </c>
      <c r="B1951" s="83" t="s">
        <v>5113</v>
      </c>
      <c r="C1951" s="15" t="s">
        <v>655</v>
      </c>
      <c r="D1951" s="5" t="s">
        <v>4750</v>
      </c>
      <c r="E1951" s="14" t="str">
        <f t="shared" si="30"/>
        <v>028922</v>
      </c>
      <c r="F1951" s="5" t="s">
        <v>4763</v>
      </c>
      <c r="G1951" s="3" t="s">
        <v>940</v>
      </c>
      <c r="H1951" s="3" t="s">
        <v>7</v>
      </c>
      <c r="I1951" s="3" t="str">
        <f>IFERROR(VLOOKUP(E1951,[2]Sheet1!$C:$D,2,0),"TIPO III - Não classificada")</f>
        <v>TIPO III - Não classificada</v>
      </c>
      <c r="J1951" s="5" t="s">
        <v>5</v>
      </c>
      <c r="K1951" s="86"/>
      <c r="L1951" s="117" t="str">
        <f>IF(SUMIFS('MUSD26-30'!B:B,'MUSD26-30'!A:A,ListaUsinas!E1951)=0,"",SUMIFS('MUSD26-30'!B:B,'MUSD26-30'!A:A,ListaUsinas!E1951))</f>
        <v/>
      </c>
      <c r="M1951" s="117" t="str">
        <f>IF(SUMIFS(MUSD!C:C,MUSD!A:A,ListaUsinas!E1951)=0,"",SUMIFS(MUSD!C:C,MUSD!A:A,ListaUsinas!E1951))</f>
        <v/>
      </c>
      <c r="N1951" s="81" t="s">
        <v>4737</v>
      </c>
      <c r="O1951" s="50"/>
      <c r="P1951" s="79"/>
      <c r="Q1951" s="79"/>
      <c r="R1951" s="79"/>
      <c r="S1951" s="79"/>
      <c r="T1951" s="79"/>
      <c r="U1951" s="79"/>
      <c r="V1951" s="79"/>
      <c r="W1951" s="78"/>
      <c r="Y1951" s="1"/>
      <c r="Z1951" s="1"/>
      <c r="AA1951" s="1"/>
      <c r="AB1951" s="1"/>
      <c r="AC1951" s="1"/>
      <c r="AD1951" s="1"/>
      <c r="AE1951" s="1"/>
      <c r="AF1951" s="1"/>
      <c r="AG1951" s="1"/>
      <c r="AH1951" s="1"/>
    </row>
    <row r="1952" spans="1:34" x14ac:dyDescent="0.25">
      <c r="A1952" s="3" t="s">
        <v>7932</v>
      </c>
      <c r="B1952" s="83" t="s">
        <v>5113</v>
      </c>
      <c r="C1952" s="15" t="s">
        <v>4751</v>
      </c>
      <c r="D1952" s="5" t="s">
        <v>4752</v>
      </c>
      <c r="E1952" s="14" t="str">
        <f t="shared" si="30"/>
        <v>001157</v>
      </c>
      <c r="F1952" s="5" t="s">
        <v>4763</v>
      </c>
      <c r="G1952" s="3" t="s">
        <v>940</v>
      </c>
      <c r="H1952" s="3" t="s">
        <v>7</v>
      </c>
      <c r="I1952" s="3" t="str">
        <f>IFERROR(VLOOKUP(E1952,[2]Sheet1!$C:$D,2,0),"TIPO III - Não classificada")</f>
        <v>TIPO III - Não classificada</v>
      </c>
      <c r="J1952" s="5" t="s">
        <v>5</v>
      </c>
      <c r="K1952" s="86"/>
      <c r="L1952" s="117" t="str">
        <f>IF(SUMIFS('MUSD26-30'!B:B,'MUSD26-30'!A:A,ListaUsinas!E1952)=0,"",SUMIFS('MUSD26-30'!B:B,'MUSD26-30'!A:A,ListaUsinas!E1952))</f>
        <v/>
      </c>
      <c r="M1952" s="117" t="str">
        <f>IF(SUMIFS(MUSD!C:C,MUSD!A:A,ListaUsinas!E1952)=0,"",SUMIFS(MUSD!C:C,MUSD!A:A,ListaUsinas!E1952))</f>
        <v/>
      </c>
      <c r="N1952" s="81" t="s">
        <v>4753</v>
      </c>
      <c r="O1952" s="50"/>
      <c r="P1952" s="79"/>
      <c r="Q1952" s="79"/>
      <c r="R1952" s="79"/>
      <c r="S1952" s="79"/>
      <c r="T1952" s="79"/>
      <c r="U1952" s="79"/>
      <c r="V1952" s="79"/>
      <c r="W1952" s="78"/>
      <c r="Y1952" s="1"/>
      <c r="Z1952" s="1"/>
      <c r="AA1952" s="1"/>
      <c r="AB1952" s="1"/>
      <c r="AC1952" s="1"/>
      <c r="AD1952" s="1"/>
      <c r="AE1952" s="1"/>
      <c r="AF1952" s="1"/>
      <c r="AG1952" s="1"/>
      <c r="AH1952" s="1"/>
    </row>
    <row r="1953" spans="1:34" x14ac:dyDescent="0.25">
      <c r="A1953" s="3" t="s">
        <v>7932</v>
      </c>
      <c r="B1953" s="83" t="s">
        <v>5113</v>
      </c>
      <c r="C1953" s="15" t="s">
        <v>4754</v>
      </c>
      <c r="D1953" s="5" t="s">
        <v>4755</v>
      </c>
      <c r="E1953" s="14" t="str">
        <f t="shared" si="30"/>
        <v>037732</v>
      </c>
      <c r="F1953" s="5" t="s">
        <v>4763</v>
      </c>
      <c r="G1953" s="3" t="s">
        <v>940</v>
      </c>
      <c r="H1953" s="3" t="s">
        <v>7</v>
      </c>
      <c r="I1953" s="3" t="str">
        <f>IFERROR(VLOOKUP(E1953,[2]Sheet1!$C:$D,2,0),"TIPO III - Não classificada")</f>
        <v>TIPO III - Não classificada</v>
      </c>
      <c r="J1953" s="5"/>
      <c r="K1953" s="86"/>
      <c r="L1953" s="117" t="str">
        <f>IF(SUMIFS('MUSD26-30'!B:B,'MUSD26-30'!A:A,ListaUsinas!E1953)=0,"",SUMIFS('MUSD26-30'!B:B,'MUSD26-30'!A:A,ListaUsinas!E1953))</f>
        <v/>
      </c>
      <c r="M1953" s="117" t="str">
        <f>IF(SUMIFS(MUSD!C:C,MUSD!A:A,ListaUsinas!E1953)=0,"",SUMIFS(MUSD!C:C,MUSD!A:A,ListaUsinas!E1953))</f>
        <v/>
      </c>
      <c r="N1953" s="81"/>
      <c r="O1953" s="50"/>
      <c r="P1953" s="79"/>
      <c r="Q1953" s="79"/>
      <c r="R1953" s="79"/>
      <c r="S1953" s="79"/>
      <c r="T1953" s="79"/>
      <c r="U1953" s="79"/>
      <c r="V1953" s="79"/>
      <c r="W1953" s="78"/>
      <c r="Y1953" s="1"/>
      <c r="Z1953" s="1"/>
      <c r="AA1953" s="1"/>
      <c r="AB1953" s="1"/>
      <c r="AC1953" s="1"/>
      <c r="AD1953" s="1"/>
      <c r="AE1953" s="1"/>
      <c r="AF1953" s="1"/>
      <c r="AG1953" s="1"/>
      <c r="AH1953" s="1"/>
    </row>
    <row r="1954" spans="1:34" x14ac:dyDescent="0.25">
      <c r="A1954" s="3" t="s">
        <v>7932</v>
      </c>
      <c r="B1954" s="83" t="s">
        <v>5113</v>
      </c>
      <c r="C1954" s="15" t="s">
        <v>4756</v>
      </c>
      <c r="D1954" s="5" t="s">
        <v>4757</v>
      </c>
      <c r="E1954" s="14" t="str">
        <f t="shared" si="30"/>
        <v>037694</v>
      </c>
      <c r="F1954" s="5" t="s">
        <v>4763</v>
      </c>
      <c r="G1954" s="3" t="s">
        <v>940</v>
      </c>
      <c r="H1954" s="3" t="s">
        <v>7</v>
      </c>
      <c r="I1954" s="3" t="str">
        <f>IFERROR(VLOOKUP(E1954,[2]Sheet1!$C:$D,2,0),"TIPO III - Não classificada")</f>
        <v>TIPO III - Não classificada</v>
      </c>
      <c r="J1954" s="5"/>
      <c r="K1954" s="86"/>
      <c r="L1954" s="117" t="str">
        <f>IF(SUMIFS('MUSD26-30'!B:B,'MUSD26-30'!A:A,ListaUsinas!E1954)=0,"",SUMIFS('MUSD26-30'!B:B,'MUSD26-30'!A:A,ListaUsinas!E1954))</f>
        <v/>
      </c>
      <c r="M1954" s="117" t="str">
        <f>IF(SUMIFS(MUSD!C:C,MUSD!A:A,ListaUsinas!E1954)=0,"",SUMIFS(MUSD!C:C,MUSD!A:A,ListaUsinas!E1954))</f>
        <v/>
      </c>
      <c r="N1954" s="81"/>
      <c r="O1954" s="50"/>
      <c r="P1954" s="79"/>
      <c r="Q1954" s="79"/>
      <c r="R1954" s="79"/>
      <c r="S1954" s="79"/>
      <c r="T1954" s="79"/>
      <c r="U1954" s="79"/>
      <c r="V1954" s="79"/>
      <c r="W1954" s="78"/>
      <c r="Y1954" s="1"/>
      <c r="Z1954" s="1"/>
      <c r="AA1954" s="1"/>
      <c r="AB1954" s="1"/>
      <c r="AC1954" s="1"/>
      <c r="AD1954" s="1"/>
      <c r="AE1954" s="1"/>
      <c r="AF1954" s="1"/>
      <c r="AG1954" s="1"/>
      <c r="AH1954" s="1"/>
    </row>
    <row r="1955" spans="1:34" x14ac:dyDescent="0.25">
      <c r="A1955" s="3" t="s">
        <v>7932</v>
      </c>
      <c r="B1955" s="83" t="s">
        <v>5113</v>
      </c>
      <c r="C1955" s="15" t="s">
        <v>4758</v>
      </c>
      <c r="D1955" s="5" t="s">
        <v>4759</v>
      </c>
      <c r="E1955" s="14" t="str">
        <f t="shared" si="30"/>
        <v>037698</v>
      </c>
      <c r="F1955" s="5" t="s">
        <v>4763</v>
      </c>
      <c r="G1955" s="3" t="s">
        <v>940</v>
      </c>
      <c r="H1955" s="3" t="s">
        <v>7</v>
      </c>
      <c r="I1955" s="3" t="str">
        <f>IFERROR(VLOOKUP(E1955,[2]Sheet1!$C:$D,2,0),"TIPO III - Não classificada")</f>
        <v>TIPO III - Não classificada</v>
      </c>
      <c r="J1955" s="5"/>
      <c r="K1955" s="86"/>
      <c r="L1955" s="117" t="str">
        <f>IF(SUMIFS('MUSD26-30'!B:B,'MUSD26-30'!A:A,ListaUsinas!E1955)=0,"",SUMIFS('MUSD26-30'!B:B,'MUSD26-30'!A:A,ListaUsinas!E1955))</f>
        <v/>
      </c>
      <c r="M1955" s="117" t="str">
        <f>IF(SUMIFS(MUSD!C:C,MUSD!A:A,ListaUsinas!E1955)=0,"",SUMIFS(MUSD!C:C,MUSD!A:A,ListaUsinas!E1955))</f>
        <v/>
      </c>
      <c r="N1955" s="81"/>
      <c r="O1955" s="50"/>
      <c r="P1955" s="79"/>
      <c r="Q1955" s="79"/>
      <c r="R1955" s="79"/>
      <c r="S1955" s="79"/>
      <c r="T1955" s="79"/>
      <c r="U1955" s="79"/>
      <c r="V1955" s="79"/>
      <c r="W1955" s="78"/>
      <c r="Y1955" s="1"/>
      <c r="Z1955" s="1"/>
      <c r="AA1955" s="1"/>
      <c r="AB1955" s="1"/>
      <c r="AC1955" s="1"/>
      <c r="AD1955" s="1"/>
      <c r="AE1955" s="1"/>
      <c r="AF1955" s="1"/>
      <c r="AG1955" s="1"/>
      <c r="AH1955" s="1"/>
    </row>
    <row r="1956" spans="1:34" x14ac:dyDescent="0.25">
      <c r="A1956" s="3" t="s">
        <v>7932</v>
      </c>
      <c r="B1956" s="83" t="s">
        <v>5113</v>
      </c>
      <c r="C1956" s="15" t="s">
        <v>6011</v>
      </c>
      <c r="D1956" s="5" t="s">
        <v>4760</v>
      </c>
      <c r="E1956" s="14" t="str">
        <f t="shared" si="30"/>
        <v>037727</v>
      </c>
      <c r="F1956" s="5" t="s">
        <v>4763</v>
      </c>
      <c r="G1956" s="3" t="s">
        <v>940</v>
      </c>
      <c r="H1956" s="3" t="s">
        <v>7</v>
      </c>
      <c r="I1956" s="3" t="str">
        <f>IFERROR(VLOOKUP(E1956,[2]Sheet1!$C:$D,2,0),"TIPO III - Não classificada")</f>
        <v>TIPO III - Não classificada</v>
      </c>
      <c r="J1956" s="5"/>
      <c r="K1956" s="86"/>
      <c r="L1956" s="117" t="str">
        <f>IF(SUMIFS('MUSD26-30'!B:B,'MUSD26-30'!A:A,ListaUsinas!E1956)=0,"",SUMIFS('MUSD26-30'!B:B,'MUSD26-30'!A:A,ListaUsinas!E1956))</f>
        <v/>
      </c>
      <c r="M1956" s="117" t="str">
        <f>IF(SUMIFS(MUSD!C:C,MUSD!A:A,ListaUsinas!E1956)=0,"",SUMIFS(MUSD!C:C,MUSD!A:A,ListaUsinas!E1956))</f>
        <v/>
      </c>
      <c r="N1956" s="81"/>
      <c r="O1956" s="50"/>
      <c r="P1956" s="79"/>
      <c r="Q1956" s="79"/>
      <c r="R1956" s="79"/>
      <c r="S1956" s="79"/>
      <c r="T1956" s="79"/>
      <c r="U1956" s="79"/>
      <c r="V1956" s="79"/>
      <c r="W1956" s="78"/>
      <c r="Y1956" s="1"/>
      <c r="Z1956" s="1"/>
      <c r="AA1956" s="1"/>
      <c r="AB1956" s="1"/>
      <c r="AC1956" s="1"/>
      <c r="AD1956" s="1"/>
      <c r="AE1956" s="1"/>
      <c r="AF1956" s="1"/>
      <c r="AG1956" s="1"/>
      <c r="AH1956" s="1"/>
    </row>
    <row r="1957" spans="1:34" x14ac:dyDescent="0.25">
      <c r="A1957" s="3" t="s">
        <v>7932</v>
      </c>
      <c r="B1957" s="83" t="s">
        <v>5113</v>
      </c>
      <c r="C1957" s="15" t="s">
        <v>6012</v>
      </c>
      <c r="D1957" s="5" t="s">
        <v>4761</v>
      </c>
      <c r="E1957" s="14" t="str">
        <f t="shared" si="30"/>
        <v>037690</v>
      </c>
      <c r="F1957" s="5" t="s">
        <v>4763</v>
      </c>
      <c r="G1957" s="3" t="s">
        <v>940</v>
      </c>
      <c r="H1957" s="3" t="s">
        <v>7</v>
      </c>
      <c r="I1957" s="3" t="str">
        <f>IFERROR(VLOOKUP(E1957,[2]Sheet1!$C:$D,2,0),"TIPO III - Não classificada")</f>
        <v>TIPO III - Não classificada</v>
      </c>
      <c r="J1957" s="5"/>
      <c r="K1957" s="86"/>
      <c r="L1957" s="117" t="str">
        <f>IF(SUMIFS('MUSD26-30'!B:B,'MUSD26-30'!A:A,ListaUsinas!E1957)=0,"",SUMIFS('MUSD26-30'!B:B,'MUSD26-30'!A:A,ListaUsinas!E1957))</f>
        <v/>
      </c>
      <c r="M1957" s="117" t="str">
        <f>IF(SUMIFS(MUSD!C:C,MUSD!A:A,ListaUsinas!E1957)=0,"",SUMIFS(MUSD!C:C,MUSD!A:A,ListaUsinas!E1957))</f>
        <v/>
      </c>
      <c r="N1957" s="81"/>
      <c r="O1957" s="50"/>
      <c r="P1957" s="79"/>
      <c r="Q1957" s="79"/>
      <c r="R1957" s="79"/>
      <c r="S1957" s="79"/>
      <c r="T1957" s="79"/>
      <c r="U1957" s="79"/>
      <c r="V1957" s="79"/>
      <c r="W1957" s="78"/>
      <c r="Y1957" s="1"/>
      <c r="Z1957" s="1"/>
      <c r="AA1957" s="1"/>
      <c r="AB1957" s="1"/>
      <c r="AC1957" s="1"/>
      <c r="AD1957" s="1"/>
      <c r="AE1957" s="1"/>
      <c r="AF1957" s="1"/>
      <c r="AG1957" s="1"/>
      <c r="AH1957" s="1"/>
    </row>
    <row r="1958" spans="1:34" x14ac:dyDescent="0.25">
      <c r="A1958" s="3" t="s">
        <v>7932</v>
      </c>
      <c r="B1958" s="83" t="s">
        <v>5113</v>
      </c>
      <c r="C1958" s="15" t="s">
        <v>6013</v>
      </c>
      <c r="D1958" s="5" t="s">
        <v>4762</v>
      </c>
      <c r="E1958" s="14" t="str">
        <f t="shared" si="30"/>
        <v>037691</v>
      </c>
      <c r="F1958" s="5" t="s">
        <v>4763</v>
      </c>
      <c r="G1958" s="3" t="s">
        <v>940</v>
      </c>
      <c r="H1958" s="3" t="s">
        <v>7</v>
      </c>
      <c r="I1958" s="3" t="str">
        <f>IFERROR(VLOOKUP(E1958,[2]Sheet1!$C:$D,2,0),"TIPO III - Não classificada")</f>
        <v>TIPO III - Não classificada</v>
      </c>
      <c r="J1958" s="5"/>
      <c r="K1958" s="86"/>
      <c r="L1958" s="117" t="str">
        <f>IF(SUMIFS('MUSD26-30'!B:B,'MUSD26-30'!A:A,ListaUsinas!E1958)=0,"",SUMIFS('MUSD26-30'!B:B,'MUSD26-30'!A:A,ListaUsinas!E1958))</f>
        <v/>
      </c>
      <c r="M1958" s="117" t="str">
        <f>IF(SUMIFS(MUSD!C:C,MUSD!A:A,ListaUsinas!E1958)=0,"",SUMIFS(MUSD!C:C,MUSD!A:A,ListaUsinas!E1958))</f>
        <v/>
      </c>
      <c r="N1958" s="81"/>
      <c r="O1958" s="50"/>
      <c r="P1958" s="79"/>
      <c r="Q1958" s="79"/>
      <c r="R1958" s="79"/>
      <c r="S1958" s="79"/>
      <c r="T1958" s="79"/>
      <c r="U1958" s="79"/>
      <c r="V1958" s="79"/>
      <c r="W1958" s="78"/>
      <c r="Y1958" s="1"/>
      <c r="Z1958" s="1"/>
      <c r="AA1958" s="1"/>
      <c r="AB1958" s="1"/>
      <c r="AC1958" s="1"/>
      <c r="AD1958" s="1"/>
      <c r="AE1958" s="1"/>
      <c r="AF1958" s="1"/>
      <c r="AG1958" s="1"/>
      <c r="AH1958" s="1"/>
    </row>
    <row r="1959" spans="1:34" x14ac:dyDescent="0.25">
      <c r="A1959" s="3" t="s">
        <v>7932</v>
      </c>
      <c r="B1959" s="83" t="s">
        <v>5113</v>
      </c>
      <c r="C1959" s="15" t="s">
        <v>4819</v>
      </c>
      <c r="D1959" s="5" t="s">
        <v>4820</v>
      </c>
      <c r="E1959" s="14" t="str">
        <f t="shared" si="30"/>
        <v>031285</v>
      </c>
      <c r="F1959" s="5" t="s">
        <v>4827</v>
      </c>
      <c r="G1959" s="3" t="s">
        <v>940</v>
      </c>
      <c r="H1959" s="3" t="s">
        <v>7</v>
      </c>
      <c r="I1959" s="3" t="str">
        <f>IFERROR(VLOOKUP(E1959,[2]Sheet1!$C:$D,2,0),"TIPO III - Não classificada")</f>
        <v>TIPO III - Não classificada</v>
      </c>
      <c r="J1959" s="5">
        <v>8055</v>
      </c>
      <c r="K1959" s="86"/>
      <c r="L1959" s="117" t="str">
        <f>IF(SUMIFS('MUSD26-30'!B:B,'MUSD26-30'!A:A,ListaUsinas!E1959)=0,"",SUMIFS('MUSD26-30'!B:B,'MUSD26-30'!A:A,ListaUsinas!E1959))</f>
        <v/>
      </c>
      <c r="M1959" s="117" t="str">
        <f>IF(SUMIFS(MUSD!C:C,MUSD!A:A,ListaUsinas!E1959)=0,"",SUMIFS(MUSD!C:C,MUSD!A:A,ListaUsinas!E1959))</f>
        <v/>
      </c>
      <c r="N1959" s="81" t="s">
        <v>4821</v>
      </c>
      <c r="O1959" s="50"/>
      <c r="P1959" s="79"/>
      <c r="Q1959" s="79"/>
      <c r="R1959" s="79"/>
      <c r="S1959" s="79"/>
      <c r="T1959" s="79"/>
      <c r="U1959" s="79"/>
      <c r="V1959" s="79"/>
      <c r="W1959" s="78"/>
      <c r="Y1959" s="1"/>
      <c r="Z1959" s="1"/>
      <c r="AA1959" s="1"/>
      <c r="AB1959" s="1"/>
      <c r="AC1959" s="1"/>
      <c r="AD1959" s="1"/>
      <c r="AE1959" s="1"/>
      <c r="AF1959" s="1"/>
      <c r="AG1959" s="1"/>
      <c r="AH1959" s="1"/>
    </row>
    <row r="1960" spans="1:34" x14ac:dyDescent="0.25">
      <c r="A1960" s="3" t="s">
        <v>7932</v>
      </c>
      <c r="B1960" s="83" t="s">
        <v>5113</v>
      </c>
      <c r="C1960" s="15" t="s">
        <v>4822</v>
      </c>
      <c r="D1960" s="5" t="s">
        <v>4823</v>
      </c>
      <c r="E1960" s="14" t="str">
        <f t="shared" si="30"/>
        <v>034010</v>
      </c>
      <c r="F1960" s="5" t="s">
        <v>4827</v>
      </c>
      <c r="G1960" s="3" t="s">
        <v>940</v>
      </c>
      <c r="H1960" s="3" t="s">
        <v>7</v>
      </c>
      <c r="I1960" s="3" t="str">
        <f>IFERROR(VLOOKUP(E1960,[2]Sheet1!$C:$D,2,0),"TIPO III - Não classificada")</f>
        <v>TIPO III - Não classificada</v>
      </c>
      <c r="J1960" s="5">
        <v>5974</v>
      </c>
      <c r="K1960" s="86"/>
      <c r="L1960" s="117" t="str">
        <f>IF(SUMIFS('MUSD26-30'!B:B,'MUSD26-30'!A:A,ListaUsinas!E1960)=0,"",SUMIFS('MUSD26-30'!B:B,'MUSD26-30'!A:A,ListaUsinas!E1960))</f>
        <v/>
      </c>
      <c r="M1960" s="117" t="str">
        <f>IF(SUMIFS(MUSD!C:C,MUSD!A:A,ListaUsinas!E1960)=0,"",SUMIFS(MUSD!C:C,MUSD!A:A,ListaUsinas!E1960))</f>
        <v/>
      </c>
      <c r="N1960" s="81" t="s">
        <v>1772</v>
      </c>
      <c r="O1960" s="50"/>
      <c r="P1960" s="79"/>
      <c r="Q1960" s="79"/>
      <c r="R1960" s="79"/>
      <c r="S1960" s="79"/>
      <c r="T1960" s="79"/>
      <c r="U1960" s="79"/>
      <c r="V1960" s="79"/>
      <c r="W1960" s="78"/>
      <c r="Y1960" s="1"/>
      <c r="Z1960" s="1"/>
      <c r="AA1960" s="1"/>
      <c r="AB1960" s="1"/>
      <c r="AC1960" s="1"/>
      <c r="AD1960" s="1"/>
      <c r="AE1960" s="1"/>
      <c r="AF1960" s="1"/>
      <c r="AG1960" s="1"/>
      <c r="AH1960" s="1"/>
    </row>
    <row r="1961" spans="1:34" x14ac:dyDescent="0.25">
      <c r="A1961" s="3" t="s">
        <v>7932</v>
      </c>
      <c r="B1961" s="83" t="s">
        <v>5113</v>
      </c>
      <c r="C1961" s="15" t="s">
        <v>4824</v>
      </c>
      <c r="D1961" s="5" t="s">
        <v>4825</v>
      </c>
      <c r="E1961" s="14" t="str">
        <f t="shared" si="30"/>
        <v>002059</v>
      </c>
      <c r="F1961" s="5" t="s">
        <v>4827</v>
      </c>
      <c r="G1961" s="3" t="s">
        <v>940</v>
      </c>
      <c r="H1961" s="3" t="s">
        <v>7</v>
      </c>
      <c r="I1961" s="3" t="str">
        <f>IFERROR(VLOOKUP(E1961,[2]Sheet1!$C:$D,2,0),"TIPO III - Não classificada")</f>
        <v>TIPO III - Não classificada</v>
      </c>
      <c r="J1961" s="5" t="s">
        <v>5</v>
      </c>
      <c r="K1961" s="86"/>
      <c r="L1961" s="117" t="str">
        <f>IF(SUMIFS('MUSD26-30'!B:B,'MUSD26-30'!A:A,ListaUsinas!E1961)=0,"",SUMIFS('MUSD26-30'!B:B,'MUSD26-30'!A:A,ListaUsinas!E1961))</f>
        <v/>
      </c>
      <c r="M1961" s="117" t="str">
        <f>IF(SUMIFS(MUSD!C:C,MUSD!A:A,ListaUsinas!E1961)=0,"",SUMIFS(MUSD!C:C,MUSD!A:A,ListaUsinas!E1961))</f>
        <v/>
      </c>
      <c r="N1961" s="26" t="s">
        <v>4826</v>
      </c>
      <c r="O1961" s="50"/>
      <c r="P1961" s="79"/>
      <c r="Q1961" s="79"/>
      <c r="R1961" s="79"/>
      <c r="S1961" s="79"/>
      <c r="T1961" s="79"/>
      <c r="U1961" s="79"/>
      <c r="V1961" s="79"/>
      <c r="W1961" s="78"/>
      <c r="Y1961" s="1"/>
      <c r="Z1961" s="1"/>
      <c r="AA1961" s="1"/>
      <c r="AB1961" s="1"/>
      <c r="AC1961" s="1"/>
      <c r="AD1961" s="1"/>
      <c r="AE1961" s="1"/>
      <c r="AF1961" s="1"/>
      <c r="AG1961" s="1"/>
      <c r="AH1961" s="1"/>
    </row>
    <row r="1962" spans="1:34" x14ac:dyDescent="0.25">
      <c r="A1962" s="3" t="s">
        <v>7932</v>
      </c>
      <c r="B1962" s="83" t="s">
        <v>5113</v>
      </c>
      <c r="C1962" s="15" t="s">
        <v>4852</v>
      </c>
      <c r="D1962" s="5" t="s">
        <v>4853</v>
      </c>
      <c r="E1962" s="14" t="str">
        <f t="shared" si="30"/>
        <v>028324</v>
      </c>
      <c r="F1962" s="5" t="s">
        <v>4857</v>
      </c>
      <c r="G1962" s="3" t="s">
        <v>940</v>
      </c>
      <c r="H1962" s="3" t="s">
        <v>7</v>
      </c>
      <c r="I1962" s="3" t="str">
        <f>IFERROR(VLOOKUP(E1962,[2]Sheet1!$C:$D,2,0),"TIPO III - Não classificada")</f>
        <v>TIPO III</v>
      </c>
      <c r="J1962" s="5">
        <v>5243</v>
      </c>
      <c r="K1962" s="86"/>
      <c r="L1962" s="117" t="str">
        <f>IF(SUMIFS('MUSD26-30'!B:B,'MUSD26-30'!A:A,ListaUsinas!E1962)=0,"",SUMIFS('MUSD26-30'!B:B,'MUSD26-30'!A:A,ListaUsinas!E1962))</f>
        <v/>
      </c>
      <c r="M1962" s="117" t="str">
        <f>IF(SUMIFS(MUSD!C:C,MUSD!A:A,ListaUsinas!E1962)=0,"",SUMIFS(MUSD!C:C,MUSD!A:A,ListaUsinas!E1962))</f>
        <v/>
      </c>
      <c r="N1962" s="81" t="s">
        <v>4854</v>
      </c>
      <c r="O1962" s="50"/>
      <c r="P1962" s="79"/>
      <c r="Q1962" s="79"/>
      <c r="R1962" s="79"/>
      <c r="S1962" s="79"/>
      <c r="T1962" s="79"/>
      <c r="U1962" s="79"/>
      <c r="V1962" s="79"/>
      <c r="W1962" s="78"/>
      <c r="Y1962" s="1"/>
      <c r="Z1962" s="1"/>
      <c r="AA1962" s="1"/>
      <c r="AB1962" s="1"/>
      <c r="AC1962" s="1"/>
      <c r="AD1962" s="1"/>
      <c r="AE1962" s="1"/>
      <c r="AF1962" s="1"/>
      <c r="AG1962" s="1"/>
      <c r="AH1962" s="1"/>
    </row>
    <row r="1963" spans="1:34" x14ac:dyDescent="0.25">
      <c r="A1963" s="3" t="s">
        <v>7932</v>
      </c>
      <c r="B1963" s="83" t="s">
        <v>5113</v>
      </c>
      <c r="C1963" s="15" t="s">
        <v>4855</v>
      </c>
      <c r="D1963" s="5" t="s">
        <v>4856</v>
      </c>
      <c r="E1963" s="14" t="str">
        <f t="shared" si="30"/>
        <v>030429</v>
      </c>
      <c r="F1963" s="5" t="s">
        <v>4857</v>
      </c>
      <c r="G1963" s="3" t="s">
        <v>940</v>
      </c>
      <c r="H1963" s="3" t="s">
        <v>7</v>
      </c>
      <c r="I1963" s="3" t="str">
        <f>IFERROR(VLOOKUP(E1963,[2]Sheet1!$C:$D,2,0),"TIPO III - Não classificada")</f>
        <v>TIPO III - Não classificada</v>
      </c>
      <c r="J1963" s="5">
        <v>5463</v>
      </c>
      <c r="K1963" s="86"/>
      <c r="L1963" s="117" t="str">
        <f>IF(SUMIFS('MUSD26-30'!B:B,'MUSD26-30'!A:A,ListaUsinas!E1963)=0,"",SUMIFS('MUSD26-30'!B:B,'MUSD26-30'!A:A,ListaUsinas!E1963))</f>
        <v/>
      </c>
      <c r="M1963" s="117" t="str">
        <f>IF(SUMIFS(MUSD!C:C,MUSD!A:A,ListaUsinas!E1963)=0,"",SUMIFS(MUSD!C:C,MUSD!A:A,ListaUsinas!E1963))</f>
        <v/>
      </c>
      <c r="N1963" s="81" t="s">
        <v>1772</v>
      </c>
      <c r="O1963" s="50"/>
      <c r="P1963" s="79"/>
      <c r="Q1963" s="79"/>
      <c r="R1963" s="79"/>
      <c r="S1963" s="79"/>
      <c r="T1963" s="79"/>
      <c r="U1963" s="79"/>
      <c r="V1963" s="79"/>
      <c r="W1963" s="78"/>
      <c r="Y1963" s="1"/>
      <c r="Z1963" s="1"/>
      <c r="AA1963" s="1"/>
      <c r="AB1963" s="1"/>
      <c r="AC1963" s="1"/>
      <c r="AD1963" s="1"/>
      <c r="AE1963" s="1"/>
      <c r="AF1963" s="1"/>
      <c r="AG1963" s="1"/>
      <c r="AH1963" s="1"/>
    </row>
    <row r="1964" spans="1:34" x14ac:dyDescent="0.25">
      <c r="A1964" s="3" t="s">
        <v>7932</v>
      </c>
      <c r="B1964" s="83" t="s">
        <v>5113</v>
      </c>
      <c r="C1964" s="15" t="s">
        <v>4863</v>
      </c>
      <c r="D1964" s="18" t="s">
        <v>4864</v>
      </c>
      <c r="E1964" s="14" t="str">
        <f t="shared" si="30"/>
        <v>030550</v>
      </c>
      <c r="F1964" s="5" t="s">
        <v>4869</v>
      </c>
      <c r="G1964" s="3" t="s">
        <v>940</v>
      </c>
      <c r="H1964" s="3" t="s">
        <v>7</v>
      </c>
      <c r="I1964" s="3" t="str">
        <f>IFERROR(VLOOKUP(E1964,[2]Sheet1!$C:$D,2,0),"TIPO III - Não classificada")</f>
        <v>TIPO III</v>
      </c>
      <c r="J1964" s="5">
        <v>5542</v>
      </c>
      <c r="K1964" s="86"/>
      <c r="L1964" s="117" t="str">
        <f>IF(SUMIFS('MUSD26-30'!B:B,'MUSD26-30'!A:A,ListaUsinas!E1964)=0,"",SUMIFS('MUSD26-30'!B:B,'MUSD26-30'!A:A,ListaUsinas!E1964))</f>
        <v/>
      </c>
      <c r="M1964" s="117" t="str">
        <f>IF(SUMIFS(MUSD!C:C,MUSD!A:A,ListaUsinas!E1964)=0,"",SUMIFS(MUSD!C:C,MUSD!A:A,ListaUsinas!E1964))</f>
        <v/>
      </c>
      <c r="N1964" s="81" t="s">
        <v>4865</v>
      </c>
      <c r="O1964" s="50"/>
      <c r="P1964" s="79"/>
      <c r="Q1964" s="79"/>
      <c r="R1964" s="79"/>
      <c r="S1964" s="79"/>
      <c r="T1964" s="79"/>
      <c r="U1964" s="79"/>
      <c r="V1964" s="79"/>
      <c r="W1964" s="78"/>
      <c r="Y1964" s="1"/>
      <c r="Z1964" s="1"/>
      <c r="AA1964" s="1"/>
      <c r="AB1964" s="1"/>
      <c r="AC1964" s="1"/>
      <c r="AD1964" s="1"/>
      <c r="AE1964" s="1"/>
      <c r="AF1964" s="1"/>
      <c r="AG1964" s="1"/>
      <c r="AH1964" s="1"/>
    </row>
    <row r="1965" spans="1:34" x14ac:dyDescent="0.25">
      <c r="A1965" s="3" t="s">
        <v>7932</v>
      </c>
      <c r="B1965" s="83" t="s">
        <v>5113</v>
      </c>
      <c r="C1965" s="15" t="s">
        <v>4866</v>
      </c>
      <c r="D1965" s="18" t="s">
        <v>4867</v>
      </c>
      <c r="E1965" s="14" t="str">
        <f t="shared" si="30"/>
        <v>028500</v>
      </c>
      <c r="F1965" s="5" t="s">
        <v>4869</v>
      </c>
      <c r="G1965" s="3" t="s">
        <v>940</v>
      </c>
      <c r="H1965" s="3" t="s">
        <v>7</v>
      </c>
      <c r="I1965" s="3" t="str">
        <f>IFERROR(VLOOKUP(E1965,[2]Sheet1!$C:$D,2,0),"TIPO III - Não classificada")</f>
        <v>TIPO III</v>
      </c>
      <c r="J1965" s="5">
        <v>8040</v>
      </c>
      <c r="K1965" s="86"/>
      <c r="L1965" s="117" t="str">
        <f>IF(SUMIFS('MUSD26-30'!B:B,'MUSD26-30'!A:A,ListaUsinas!E1965)=0,"",SUMIFS('MUSD26-30'!B:B,'MUSD26-30'!A:A,ListaUsinas!E1965))</f>
        <v/>
      </c>
      <c r="M1965" s="117" t="str">
        <f>IF(SUMIFS(MUSD!C:C,MUSD!A:A,ListaUsinas!E1965)=0,"",SUMIFS(MUSD!C:C,MUSD!A:A,ListaUsinas!E1965))</f>
        <v/>
      </c>
      <c r="N1965" s="81" t="s">
        <v>4868</v>
      </c>
      <c r="O1965" s="50"/>
      <c r="P1965" s="79"/>
      <c r="Q1965" s="79"/>
      <c r="R1965" s="79"/>
      <c r="S1965" s="79"/>
      <c r="T1965" s="79"/>
      <c r="U1965" s="79"/>
      <c r="V1965" s="79"/>
      <c r="W1965" s="78"/>
      <c r="Y1965" s="1"/>
      <c r="Z1965" s="1"/>
      <c r="AA1965" s="1"/>
      <c r="AB1965" s="1"/>
      <c r="AC1965" s="1"/>
      <c r="AD1965" s="1"/>
      <c r="AE1965" s="1"/>
      <c r="AF1965" s="1"/>
      <c r="AG1965" s="1"/>
      <c r="AH1965" s="1"/>
    </row>
    <row r="1966" spans="1:34" x14ac:dyDescent="0.25">
      <c r="A1966" s="3" t="s">
        <v>7932</v>
      </c>
      <c r="B1966" s="83" t="s">
        <v>5113</v>
      </c>
      <c r="C1966" s="15" t="s">
        <v>4902</v>
      </c>
      <c r="D1966" s="18" t="s">
        <v>4903</v>
      </c>
      <c r="E1966" s="14" t="str">
        <f t="shared" si="30"/>
        <v>029112</v>
      </c>
      <c r="F1966" s="5" t="s">
        <v>4922</v>
      </c>
      <c r="G1966" s="3" t="s">
        <v>940</v>
      </c>
      <c r="H1966" s="3" t="s">
        <v>7</v>
      </c>
      <c r="I1966" s="3" t="str">
        <f>IFERROR(VLOOKUP(E1966,[2]Sheet1!$C:$D,2,0),"TIPO III - Não classificada")</f>
        <v>TIPO III</v>
      </c>
      <c r="J1966" s="5">
        <v>5213</v>
      </c>
      <c r="K1966" s="86"/>
      <c r="L1966" s="117" t="str">
        <f>IF(SUMIFS('MUSD26-30'!B:B,'MUSD26-30'!A:A,ListaUsinas!E1966)=0,"",SUMIFS('MUSD26-30'!B:B,'MUSD26-30'!A:A,ListaUsinas!E1966))</f>
        <v/>
      </c>
      <c r="M1966" s="117" t="str">
        <f>IF(SUMIFS(MUSD!C:C,MUSD!A:A,ListaUsinas!E1966)=0,"",SUMIFS(MUSD!C:C,MUSD!A:A,ListaUsinas!E1966))</f>
        <v/>
      </c>
      <c r="N1966" s="81" t="s">
        <v>5491</v>
      </c>
      <c r="O1966" s="50"/>
      <c r="P1966" s="79"/>
      <c r="Q1966" s="79"/>
      <c r="R1966" s="79"/>
      <c r="S1966" s="79"/>
      <c r="T1966" s="79"/>
      <c r="U1966" s="79"/>
      <c r="V1966" s="79"/>
      <c r="W1966" s="78"/>
      <c r="Y1966" s="1"/>
      <c r="Z1966" s="1"/>
      <c r="AA1966" s="1"/>
      <c r="AB1966" s="1"/>
      <c r="AC1966" s="1"/>
      <c r="AD1966" s="1"/>
      <c r="AE1966" s="1"/>
      <c r="AF1966" s="1"/>
      <c r="AG1966" s="1"/>
      <c r="AH1966" s="1"/>
    </row>
    <row r="1967" spans="1:34" x14ac:dyDescent="0.25">
      <c r="A1967" s="3" t="s">
        <v>7932</v>
      </c>
      <c r="B1967" s="83" t="s">
        <v>5113</v>
      </c>
      <c r="C1967" s="15" t="s">
        <v>4995</v>
      </c>
      <c r="D1967" s="5" t="s">
        <v>4996</v>
      </c>
      <c r="E1967" s="14" t="str">
        <f t="shared" si="30"/>
        <v>030940</v>
      </c>
      <c r="F1967" s="5" t="s">
        <v>5006</v>
      </c>
      <c r="G1967" s="3" t="s">
        <v>940</v>
      </c>
      <c r="H1967" s="3" t="s">
        <v>7</v>
      </c>
      <c r="I1967" s="3" t="str">
        <f>IFERROR(VLOOKUP(E1967,[2]Sheet1!$C:$D,2,0),"TIPO III - Não classificada")</f>
        <v>TIPO III - Não classificada</v>
      </c>
      <c r="J1967" s="5">
        <v>5283</v>
      </c>
      <c r="K1967" s="86"/>
      <c r="L1967" s="117" t="str">
        <f>IF(SUMIFS('MUSD26-30'!B:B,'MUSD26-30'!A:A,ListaUsinas!E1967)=0,"",SUMIFS('MUSD26-30'!B:B,'MUSD26-30'!A:A,ListaUsinas!E1967))</f>
        <v/>
      </c>
      <c r="M1967" s="117" t="str">
        <f>IF(SUMIFS(MUSD!C:C,MUSD!A:A,ListaUsinas!E1967)=0,"",SUMIFS(MUSD!C:C,MUSD!A:A,ListaUsinas!E1967))</f>
        <v/>
      </c>
      <c r="N1967" s="81" t="s">
        <v>5179</v>
      </c>
      <c r="O1967" s="50"/>
      <c r="P1967" s="79"/>
      <c r="Q1967" s="79"/>
      <c r="R1967" s="79"/>
      <c r="S1967" s="79"/>
      <c r="T1967" s="79"/>
      <c r="U1967" s="79"/>
      <c r="V1967" s="79"/>
      <c r="W1967" s="78"/>
      <c r="Y1967" s="1"/>
      <c r="Z1967" s="1"/>
      <c r="AA1967" s="1"/>
      <c r="AB1967" s="1"/>
      <c r="AC1967" s="1"/>
      <c r="AD1967" s="1"/>
      <c r="AE1967" s="1"/>
      <c r="AF1967" s="1"/>
      <c r="AG1967" s="1"/>
      <c r="AH1967" s="1"/>
    </row>
    <row r="1968" spans="1:34" x14ac:dyDescent="0.25">
      <c r="A1968" s="3" t="s">
        <v>7932</v>
      </c>
      <c r="B1968" s="83" t="s">
        <v>5113</v>
      </c>
      <c r="C1968" s="15" t="s">
        <v>4997</v>
      </c>
      <c r="D1968" s="5" t="s">
        <v>4998</v>
      </c>
      <c r="E1968" s="14" t="str">
        <f t="shared" si="30"/>
        <v>029424</v>
      </c>
      <c r="F1968" s="5" t="s">
        <v>5006</v>
      </c>
      <c r="G1968" s="3" t="s">
        <v>940</v>
      </c>
      <c r="H1968" s="3" t="s">
        <v>7</v>
      </c>
      <c r="I1968" s="3" t="str">
        <f>IFERROR(VLOOKUP(E1968,[2]Sheet1!$C:$D,2,0),"TIPO III - Não classificada")</f>
        <v>TIPO III - Não classificada</v>
      </c>
      <c r="J1968" s="5">
        <v>5283</v>
      </c>
      <c r="K1968" s="86"/>
      <c r="L1968" s="117" t="str">
        <f>IF(SUMIFS('MUSD26-30'!B:B,'MUSD26-30'!A:A,ListaUsinas!E1968)=0,"",SUMIFS('MUSD26-30'!B:B,'MUSD26-30'!A:A,ListaUsinas!E1968))</f>
        <v/>
      </c>
      <c r="M1968" s="117" t="str">
        <f>IF(SUMIFS(MUSD!C:C,MUSD!A:A,ListaUsinas!E1968)=0,"",SUMIFS(MUSD!C:C,MUSD!A:A,ListaUsinas!E1968))</f>
        <v/>
      </c>
      <c r="N1968" s="81"/>
      <c r="O1968" s="50"/>
      <c r="P1968" s="79"/>
      <c r="Q1968" s="79"/>
      <c r="R1968" s="79"/>
      <c r="S1968" s="79"/>
      <c r="T1968" s="79"/>
      <c r="U1968" s="79"/>
      <c r="V1968" s="79"/>
      <c r="W1968" s="78"/>
      <c r="Y1968" s="1"/>
      <c r="Z1968" s="1"/>
      <c r="AA1968" s="1"/>
      <c r="AB1968" s="1"/>
      <c r="AC1968" s="1"/>
      <c r="AD1968" s="1"/>
      <c r="AE1968" s="1"/>
      <c r="AF1968" s="1"/>
      <c r="AG1968" s="1"/>
      <c r="AH1968" s="1"/>
    </row>
    <row r="1969" spans="1:34" x14ac:dyDescent="0.25">
      <c r="A1969" s="3" t="s">
        <v>7932</v>
      </c>
      <c r="B1969" s="83" t="s">
        <v>5113</v>
      </c>
      <c r="C1969" s="15" t="s">
        <v>5004</v>
      </c>
      <c r="D1969" s="5" t="s">
        <v>5005</v>
      </c>
      <c r="E1969" s="14" t="str">
        <f t="shared" si="30"/>
        <v>033348</v>
      </c>
      <c r="F1969" s="5" t="s">
        <v>5006</v>
      </c>
      <c r="G1969" s="3" t="s">
        <v>940</v>
      </c>
      <c r="H1969" s="3" t="s">
        <v>7</v>
      </c>
      <c r="I1969" s="3" t="str">
        <f>IFERROR(VLOOKUP(E1969,[2]Sheet1!$C:$D,2,0),"TIPO III - Não classificada")</f>
        <v>TIPO III - Não classificada</v>
      </c>
      <c r="J1969" s="5">
        <v>5363</v>
      </c>
      <c r="K1969" s="86"/>
      <c r="L1969" s="117" t="str">
        <f>IF(SUMIFS('MUSD26-30'!B:B,'MUSD26-30'!A:A,ListaUsinas!E1969)=0,"",SUMIFS('MUSD26-30'!B:B,'MUSD26-30'!A:A,ListaUsinas!E1969))</f>
        <v/>
      </c>
      <c r="M1969" s="117" t="str">
        <f>IF(SUMIFS(MUSD!C:C,MUSD!A:A,ListaUsinas!E1969)=0,"",SUMIFS(MUSD!C:C,MUSD!A:A,ListaUsinas!E1969))</f>
        <v/>
      </c>
      <c r="N1969" s="114" t="s">
        <v>5180</v>
      </c>
      <c r="O1969" s="50"/>
      <c r="P1969" s="79"/>
      <c r="Q1969" s="79"/>
      <c r="R1969" s="79"/>
      <c r="S1969" s="79"/>
      <c r="T1969" s="79"/>
      <c r="U1969" s="79"/>
      <c r="V1969" s="79"/>
      <c r="W1969" s="78"/>
      <c r="Y1969" s="1"/>
      <c r="Z1969" s="1"/>
      <c r="AA1969" s="1"/>
      <c r="AB1969" s="1"/>
      <c r="AC1969" s="1"/>
      <c r="AD1969" s="1"/>
      <c r="AE1969" s="1"/>
      <c r="AF1969" s="1"/>
      <c r="AG1969" s="1"/>
      <c r="AH1969" s="1"/>
    </row>
    <row r="1970" spans="1:34" ht="30" x14ac:dyDescent="0.25">
      <c r="A1970" s="3" t="s">
        <v>8698</v>
      </c>
      <c r="B1970" s="83" t="s">
        <v>5113</v>
      </c>
      <c r="C1970" s="15" t="s">
        <v>5022</v>
      </c>
      <c r="D1970" s="5" t="s">
        <v>5023</v>
      </c>
      <c r="E1970" s="14" t="str">
        <f t="shared" si="30"/>
        <v>035074</v>
      </c>
      <c r="F1970" s="5" t="s">
        <v>5042</v>
      </c>
      <c r="G1970" s="3" t="s">
        <v>6633</v>
      </c>
      <c r="H1970" s="3" t="s">
        <v>7</v>
      </c>
      <c r="I1970" s="3" t="str">
        <f>IFERROR(VLOOKUP(E1970,[2]Sheet1!$C:$D,2,0),"TIPO III - Não classificada")</f>
        <v>TIPO III</v>
      </c>
      <c r="J1970" s="5">
        <v>5633</v>
      </c>
      <c r="K1970" s="87">
        <v>44593</v>
      </c>
      <c r="L1970" s="117" t="str">
        <f>IF(SUMIFS('MUSD26-30'!B:B,'MUSD26-30'!A:A,ListaUsinas!E1970)=0,"",SUMIFS('MUSD26-30'!B:B,'MUSD26-30'!A:A,ListaUsinas!E1970))</f>
        <v/>
      </c>
      <c r="M1970" s="117" t="str">
        <f>IF(SUMIFS(MUSD!C:C,MUSD!A:A,ListaUsinas!E1970)=0,"",SUMIFS(MUSD!C:C,MUSD!A:A,ListaUsinas!E1970))</f>
        <v/>
      </c>
      <c r="N1970" s="17" t="s">
        <v>5955</v>
      </c>
      <c r="O1970" s="50"/>
      <c r="P1970" s="79"/>
      <c r="Q1970" s="79"/>
      <c r="R1970" s="79"/>
      <c r="S1970" s="79"/>
      <c r="T1970" s="79"/>
      <c r="U1970" s="79"/>
      <c r="V1970" s="79"/>
      <c r="W1970" s="78"/>
      <c r="Y1970" s="1"/>
      <c r="Z1970" s="1"/>
      <c r="AA1970" s="1"/>
      <c r="AB1970" s="1"/>
      <c r="AC1970" s="1"/>
      <c r="AD1970" s="1"/>
      <c r="AE1970" s="1"/>
      <c r="AF1970" s="1"/>
      <c r="AG1970" s="1"/>
      <c r="AH1970" s="1"/>
    </row>
    <row r="1971" spans="1:34" x14ac:dyDescent="0.25">
      <c r="A1971" s="3" t="s">
        <v>7932</v>
      </c>
      <c r="B1971" s="83" t="s">
        <v>5113</v>
      </c>
      <c r="C1971" s="15" t="s">
        <v>5028</v>
      </c>
      <c r="D1971" s="5" t="s">
        <v>5029</v>
      </c>
      <c r="E1971" s="14" t="str">
        <f t="shared" si="30"/>
        <v>002142</v>
      </c>
      <c r="F1971" s="5" t="s">
        <v>5042</v>
      </c>
      <c r="G1971" s="3" t="s">
        <v>940</v>
      </c>
      <c r="H1971" s="3" t="s">
        <v>7</v>
      </c>
      <c r="I1971" s="3" t="str">
        <f>IFERROR(VLOOKUP(E1971,[2]Sheet1!$C:$D,2,0),"TIPO III - Não classificada")</f>
        <v>TIPO III</v>
      </c>
      <c r="J1971" s="5">
        <v>5383</v>
      </c>
      <c r="K1971" s="86"/>
      <c r="L1971" s="117" t="str">
        <f>IF(SUMIFS('MUSD26-30'!B:B,'MUSD26-30'!A:A,ListaUsinas!E1971)=0,"",SUMIFS('MUSD26-30'!B:B,'MUSD26-30'!A:A,ListaUsinas!E1971))</f>
        <v/>
      </c>
      <c r="M1971" s="117" t="str">
        <f>IF(SUMIFS(MUSD!C:C,MUSD!A:A,ListaUsinas!E1971)=0,"",SUMIFS(MUSD!C:C,MUSD!A:A,ListaUsinas!E1971))</f>
        <v/>
      </c>
      <c r="N1971" s="26"/>
      <c r="O1971" s="50"/>
      <c r="P1971" s="79"/>
      <c r="Q1971" s="79"/>
      <c r="R1971" s="79"/>
      <c r="S1971" s="79"/>
      <c r="T1971" s="79"/>
      <c r="U1971" s="79"/>
      <c r="V1971" s="79"/>
      <c r="W1971" s="78"/>
      <c r="Y1971" s="1"/>
      <c r="Z1971" s="1"/>
      <c r="AA1971" s="1"/>
      <c r="AB1971" s="1"/>
      <c r="AC1971" s="1"/>
      <c r="AD1971" s="1"/>
      <c r="AE1971" s="1"/>
      <c r="AF1971" s="1"/>
      <c r="AG1971" s="1"/>
      <c r="AH1971" s="1"/>
    </row>
    <row r="1972" spans="1:34" x14ac:dyDescent="0.25">
      <c r="A1972" s="3" t="s">
        <v>7932</v>
      </c>
      <c r="B1972" s="83" t="s">
        <v>5113</v>
      </c>
      <c r="C1972" s="15" t="s">
        <v>5030</v>
      </c>
      <c r="D1972" s="5" t="s">
        <v>5031</v>
      </c>
      <c r="E1972" s="14" t="str">
        <f t="shared" si="30"/>
        <v>027943</v>
      </c>
      <c r="F1972" s="5" t="s">
        <v>5042</v>
      </c>
      <c r="G1972" s="3" t="s">
        <v>940</v>
      </c>
      <c r="H1972" s="3" t="s">
        <v>7</v>
      </c>
      <c r="I1972" s="3" t="str">
        <f>IFERROR(VLOOKUP(E1972,[2]Sheet1!$C:$D,2,0),"TIPO III - Não classificada")</f>
        <v>TIPO III - Não classificada</v>
      </c>
      <c r="J1972" s="5">
        <v>5483</v>
      </c>
      <c r="K1972" s="86"/>
      <c r="L1972" s="117" t="str">
        <f>IF(SUMIFS('MUSD26-30'!B:B,'MUSD26-30'!A:A,ListaUsinas!E1972)=0,"",SUMIFS('MUSD26-30'!B:B,'MUSD26-30'!A:A,ListaUsinas!E1972))</f>
        <v/>
      </c>
      <c r="M1972" s="117" t="str">
        <f>IF(SUMIFS(MUSD!C:C,MUSD!A:A,ListaUsinas!E1972)=0,"",SUMIFS(MUSD!C:C,MUSD!A:A,ListaUsinas!E1972))</f>
        <v/>
      </c>
      <c r="N1972" s="26"/>
      <c r="O1972" s="50"/>
      <c r="P1972" s="79"/>
      <c r="Q1972" s="79"/>
      <c r="R1972" s="79"/>
      <c r="S1972" s="79"/>
      <c r="T1972" s="79"/>
      <c r="U1972" s="79"/>
      <c r="V1972" s="79"/>
      <c r="W1972" s="78"/>
      <c r="Y1972" s="1"/>
      <c r="Z1972" s="1"/>
      <c r="AA1972" s="1"/>
      <c r="AB1972" s="1"/>
      <c r="AC1972" s="1"/>
      <c r="AD1972" s="1"/>
      <c r="AE1972" s="1"/>
      <c r="AF1972" s="1"/>
      <c r="AG1972" s="1"/>
      <c r="AH1972" s="1"/>
    </row>
    <row r="1973" spans="1:34" x14ac:dyDescent="0.25">
      <c r="A1973" s="3" t="s">
        <v>7932</v>
      </c>
      <c r="B1973" s="83" t="s">
        <v>5113</v>
      </c>
      <c r="C1973" s="15" t="s">
        <v>5032</v>
      </c>
      <c r="D1973" s="5" t="s">
        <v>5033</v>
      </c>
      <c r="E1973" s="14" t="str">
        <f t="shared" si="30"/>
        <v>000806</v>
      </c>
      <c r="F1973" s="5" t="s">
        <v>5042</v>
      </c>
      <c r="G1973" s="3" t="s">
        <v>940</v>
      </c>
      <c r="H1973" s="3" t="s">
        <v>7</v>
      </c>
      <c r="I1973" s="3" t="str">
        <f>IFERROR(VLOOKUP(E1973,[2]Sheet1!$C:$D,2,0),"TIPO III - Não classificada")</f>
        <v>TIPO III - Não classificada</v>
      </c>
      <c r="J1973" s="5">
        <v>5453</v>
      </c>
      <c r="K1973" s="86"/>
      <c r="L1973" s="117" t="str">
        <f>IF(SUMIFS('MUSD26-30'!B:B,'MUSD26-30'!A:A,ListaUsinas!E1973)=0,"",SUMIFS('MUSD26-30'!B:B,'MUSD26-30'!A:A,ListaUsinas!E1973))</f>
        <v/>
      </c>
      <c r="M1973" s="117" t="str">
        <f>IF(SUMIFS(MUSD!C:C,MUSD!A:A,ListaUsinas!E1973)=0,"",SUMIFS(MUSD!C:C,MUSD!A:A,ListaUsinas!E1973))</f>
        <v/>
      </c>
      <c r="N1973" s="81" t="s">
        <v>5034</v>
      </c>
      <c r="O1973" s="50"/>
      <c r="P1973" s="79"/>
      <c r="Q1973" s="79"/>
      <c r="R1973" s="79"/>
      <c r="S1973" s="79"/>
      <c r="T1973" s="79"/>
      <c r="U1973" s="79"/>
      <c r="V1973" s="79"/>
      <c r="W1973" s="78"/>
      <c r="Y1973" s="1"/>
      <c r="Z1973" s="1"/>
      <c r="AA1973" s="1"/>
      <c r="AB1973" s="1"/>
      <c r="AC1973" s="1"/>
      <c r="AD1973" s="1"/>
      <c r="AE1973" s="1"/>
      <c r="AF1973" s="1"/>
      <c r="AG1973" s="1"/>
      <c r="AH1973" s="1"/>
    </row>
    <row r="1974" spans="1:34" x14ac:dyDescent="0.25">
      <c r="A1974" s="3" t="s">
        <v>7932</v>
      </c>
      <c r="B1974" s="83" t="s">
        <v>5113</v>
      </c>
      <c r="C1974" s="15" t="s">
        <v>5035</v>
      </c>
      <c r="D1974" s="5" t="s">
        <v>5036</v>
      </c>
      <c r="E1974" s="14" t="str">
        <f t="shared" si="30"/>
        <v>033490</v>
      </c>
      <c r="F1974" s="5" t="s">
        <v>5042</v>
      </c>
      <c r="G1974" s="3" t="s">
        <v>940</v>
      </c>
      <c r="H1974" s="3" t="s">
        <v>7</v>
      </c>
      <c r="I1974" s="3" t="str">
        <f>IFERROR(VLOOKUP(E1974,[2]Sheet1!$C:$D,2,0),"TIPO III - Não classificada")</f>
        <v>TIPO III - Não classificada</v>
      </c>
      <c r="J1974" s="5">
        <v>5453</v>
      </c>
      <c r="K1974" s="86"/>
      <c r="L1974" s="117" t="str">
        <f>IF(SUMIFS('MUSD26-30'!B:B,'MUSD26-30'!A:A,ListaUsinas!E1974)=0,"",SUMIFS('MUSD26-30'!B:B,'MUSD26-30'!A:A,ListaUsinas!E1974))</f>
        <v/>
      </c>
      <c r="M1974" s="117" t="str">
        <f>IF(SUMIFS(MUSD!C:C,MUSD!A:A,ListaUsinas!E1974)=0,"",SUMIFS(MUSD!C:C,MUSD!A:A,ListaUsinas!E1974))</f>
        <v/>
      </c>
      <c r="N1974" s="81" t="s">
        <v>5037</v>
      </c>
      <c r="O1974" s="50"/>
      <c r="P1974" s="79"/>
      <c r="Q1974" s="79"/>
      <c r="R1974" s="79"/>
      <c r="S1974" s="79"/>
      <c r="T1974" s="79"/>
      <c r="U1974" s="79"/>
      <c r="V1974" s="79"/>
      <c r="W1974" s="78"/>
      <c r="Y1974" s="1"/>
      <c r="Z1974" s="1"/>
      <c r="AA1974" s="1"/>
      <c r="AB1974" s="1"/>
      <c r="AC1974" s="1"/>
      <c r="AD1974" s="1"/>
      <c r="AE1974" s="1"/>
      <c r="AF1974" s="1"/>
      <c r="AG1974" s="1"/>
      <c r="AH1974" s="1"/>
    </row>
    <row r="1975" spans="1:34" x14ac:dyDescent="0.25">
      <c r="A1975" s="3" t="s">
        <v>7932</v>
      </c>
      <c r="B1975" s="83" t="s">
        <v>5113</v>
      </c>
      <c r="C1975" s="15" t="s">
        <v>5038</v>
      </c>
      <c r="D1975" s="5" t="s">
        <v>5039</v>
      </c>
      <c r="E1975" s="14" t="str">
        <f t="shared" si="30"/>
        <v>033735</v>
      </c>
      <c r="F1975" s="5" t="s">
        <v>5042</v>
      </c>
      <c r="G1975" s="3" t="s">
        <v>940</v>
      </c>
      <c r="H1975" s="3" t="s">
        <v>7</v>
      </c>
      <c r="I1975" s="3" t="str">
        <f>IFERROR(VLOOKUP(E1975,[2]Sheet1!$C:$D,2,0),"TIPO III - Não classificada")</f>
        <v>TIPO III - Não classificada</v>
      </c>
      <c r="J1975" s="5">
        <v>5453</v>
      </c>
      <c r="K1975" s="86"/>
      <c r="L1975" s="117" t="str">
        <f>IF(SUMIFS('MUSD26-30'!B:B,'MUSD26-30'!A:A,ListaUsinas!E1975)=0,"",SUMIFS('MUSD26-30'!B:B,'MUSD26-30'!A:A,ListaUsinas!E1975))</f>
        <v/>
      </c>
      <c r="M1975" s="117" t="str">
        <f>IF(SUMIFS(MUSD!C:C,MUSD!A:A,ListaUsinas!E1975)=0,"",SUMIFS(MUSD!C:C,MUSD!A:A,ListaUsinas!E1975))</f>
        <v/>
      </c>
      <c r="N1975" s="81" t="s">
        <v>6613</v>
      </c>
      <c r="O1975" s="50"/>
      <c r="P1975" s="79"/>
      <c r="Q1975" s="79"/>
      <c r="R1975" s="79"/>
      <c r="S1975" s="79"/>
      <c r="T1975" s="79"/>
      <c r="U1975" s="79"/>
      <c r="V1975" s="79"/>
      <c r="W1975" s="78"/>
      <c r="Y1975" s="1"/>
      <c r="Z1975" s="1"/>
      <c r="AA1975" s="1"/>
      <c r="AB1975" s="1"/>
      <c r="AC1975" s="1"/>
      <c r="AD1975" s="1"/>
      <c r="AE1975" s="1"/>
      <c r="AF1975" s="1"/>
      <c r="AG1975" s="1"/>
      <c r="AH1975" s="1"/>
    </row>
    <row r="1976" spans="1:34" x14ac:dyDescent="0.25">
      <c r="A1976" s="3" t="s">
        <v>7932</v>
      </c>
      <c r="B1976" s="83" t="s">
        <v>5113</v>
      </c>
      <c r="C1976" s="15" t="s">
        <v>5083</v>
      </c>
      <c r="D1976" s="5" t="s">
        <v>5084</v>
      </c>
      <c r="E1976" s="14" t="str">
        <f t="shared" si="30"/>
        <v>029328</v>
      </c>
      <c r="F1976" s="5" t="s">
        <v>5109</v>
      </c>
      <c r="G1976" s="3" t="s">
        <v>940</v>
      </c>
      <c r="H1976" s="3" t="s">
        <v>7</v>
      </c>
      <c r="I1976" s="3" t="str">
        <f>IFERROR(VLOOKUP(E1976,[2]Sheet1!$C:$D,2,0),"TIPO III - Não classificada")</f>
        <v>TIPO III</v>
      </c>
      <c r="J1976" s="5">
        <v>5113</v>
      </c>
      <c r="K1976" s="86"/>
      <c r="L1976" s="117" t="str">
        <f>IF(SUMIFS('MUSD26-30'!B:B,'MUSD26-30'!A:A,ListaUsinas!E1976)=0,"",SUMIFS('MUSD26-30'!B:B,'MUSD26-30'!A:A,ListaUsinas!E1976))</f>
        <v/>
      </c>
      <c r="M1976" s="117" t="str">
        <f>IF(SUMIFS(MUSD!C:C,MUSD!A:A,ListaUsinas!E1976)=0,"",SUMIFS(MUSD!C:C,MUSD!A:A,ListaUsinas!E1976))</f>
        <v/>
      </c>
      <c r="N1976" s="26" t="s">
        <v>4854</v>
      </c>
      <c r="O1976" s="50"/>
      <c r="P1976" s="79"/>
      <c r="Q1976" s="79"/>
      <c r="R1976" s="79"/>
      <c r="S1976" s="79"/>
      <c r="T1976" s="79"/>
      <c r="U1976" s="79"/>
      <c r="V1976" s="79"/>
      <c r="W1976" s="78"/>
      <c r="Y1976" s="1"/>
      <c r="Z1976" s="1"/>
      <c r="AA1976" s="1"/>
      <c r="AB1976" s="1"/>
      <c r="AC1976" s="1"/>
      <c r="AD1976" s="1"/>
      <c r="AE1976" s="1"/>
      <c r="AF1976" s="1"/>
      <c r="AG1976" s="1"/>
      <c r="AH1976" s="1"/>
    </row>
    <row r="1977" spans="1:34" x14ac:dyDescent="0.25">
      <c r="A1977" s="3" t="s">
        <v>7932</v>
      </c>
      <c r="B1977" s="83" t="s">
        <v>5113</v>
      </c>
      <c r="C1977" s="15" t="s">
        <v>5085</v>
      </c>
      <c r="D1977" s="5" t="s">
        <v>5086</v>
      </c>
      <c r="E1977" s="14" t="str">
        <f t="shared" si="30"/>
        <v>028750</v>
      </c>
      <c r="F1977" s="5" t="s">
        <v>5109</v>
      </c>
      <c r="G1977" s="3" t="s">
        <v>940</v>
      </c>
      <c r="H1977" s="3" t="s">
        <v>7</v>
      </c>
      <c r="I1977" s="3" t="str">
        <f>IFERROR(VLOOKUP(E1977,[2]Sheet1!$C:$D,2,0),"TIPO III - Não classificada")</f>
        <v>TIPO III</v>
      </c>
      <c r="J1977" s="5">
        <v>5113</v>
      </c>
      <c r="K1977" s="86"/>
      <c r="L1977" s="117" t="str">
        <f>IF(SUMIFS('MUSD26-30'!B:B,'MUSD26-30'!A:A,ListaUsinas!E1977)=0,"",SUMIFS('MUSD26-30'!B:B,'MUSD26-30'!A:A,ListaUsinas!E1977))</f>
        <v/>
      </c>
      <c r="M1977" s="117" t="str">
        <f>IF(SUMIFS(MUSD!C:C,MUSD!A:A,ListaUsinas!E1977)=0,"",SUMIFS(MUSD!C:C,MUSD!A:A,ListaUsinas!E1977))</f>
        <v/>
      </c>
      <c r="N1977" s="26" t="s">
        <v>4854</v>
      </c>
      <c r="O1977" s="50"/>
      <c r="P1977" s="79"/>
      <c r="Q1977" s="79"/>
      <c r="R1977" s="79"/>
      <c r="S1977" s="79"/>
      <c r="T1977" s="79"/>
      <c r="U1977" s="79"/>
      <c r="V1977" s="79"/>
      <c r="W1977" s="78"/>
      <c r="Y1977" s="1"/>
      <c r="Z1977" s="1"/>
      <c r="AA1977" s="1"/>
      <c r="AB1977" s="1"/>
      <c r="AC1977" s="1"/>
      <c r="AD1977" s="1"/>
      <c r="AE1977" s="1"/>
      <c r="AF1977" s="1"/>
      <c r="AG1977" s="1"/>
      <c r="AH1977" s="1"/>
    </row>
    <row r="1978" spans="1:34" x14ac:dyDescent="0.25">
      <c r="A1978" s="3" t="s">
        <v>7932</v>
      </c>
      <c r="B1978" s="83" t="s">
        <v>5113</v>
      </c>
      <c r="C1978" s="15" t="s">
        <v>5087</v>
      </c>
      <c r="D1978" s="5" t="s">
        <v>5088</v>
      </c>
      <c r="E1978" s="14" t="str">
        <f t="shared" si="30"/>
        <v>028037</v>
      </c>
      <c r="F1978" s="5" t="s">
        <v>5109</v>
      </c>
      <c r="G1978" s="3" t="s">
        <v>940</v>
      </c>
      <c r="H1978" s="3" t="s">
        <v>7</v>
      </c>
      <c r="I1978" s="3" t="str">
        <f>IFERROR(VLOOKUP(E1978,[2]Sheet1!$C:$D,2,0),"TIPO III - Não classificada")</f>
        <v>TIPO III</v>
      </c>
      <c r="J1978" s="5">
        <v>5113</v>
      </c>
      <c r="K1978" s="86"/>
      <c r="L1978" s="117" t="str">
        <f>IF(SUMIFS('MUSD26-30'!B:B,'MUSD26-30'!A:A,ListaUsinas!E1978)=0,"",SUMIFS('MUSD26-30'!B:B,'MUSD26-30'!A:A,ListaUsinas!E1978))</f>
        <v/>
      </c>
      <c r="M1978" s="117" t="str">
        <f>IF(SUMIFS(MUSD!C:C,MUSD!A:A,ListaUsinas!E1978)=0,"",SUMIFS(MUSD!C:C,MUSD!A:A,ListaUsinas!E1978))</f>
        <v/>
      </c>
      <c r="N1978" s="26" t="s">
        <v>4854</v>
      </c>
      <c r="O1978" s="50"/>
      <c r="P1978" s="79"/>
      <c r="Q1978" s="79"/>
      <c r="R1978" s="79"/>
      <c r="S1978" s="79"/>
      <c r="T1978" s="79"/>
      <c r="U1978" s="79"/>
      <c r="V1978" s="79"/>
      <c r="W1978" s="78"/>
      <c r="Y1978" s="1"/>
      <c r="Z1978" s="1"/>
      <c r="AA1978" s="1"/>
      <c r="AB1978" s="1"/>
      <c r="AC1978" s="1"/>
      <c r="AD1978" s="1"/>
      <c r="AE1978" s="1"/>
      <c r="AF1978" s="1"/>
      <c r="AG1978" s="1"/>
      <c r="AH1978" s="1"/>
    </row>
    <row r="1979" spans="1:34" x14ac:dyDescent="0.25">
      <c r="A1979" s="3" t="s">
        <v>7932</v>
      </c>
      <c r="B1979" s="83" t="s">
        <v>5113</v>
      </c>
      <c r="C1979" s="15" t="s">
        <v>5089</v>
      </c>
      <c r="D1979" s="5" t="s">
        <v>5090</v>
      </c>
      <c r="E1979" s="14" t="str">
        <f t="shared" si="30"/>
        <v>029607</v>
      </c>
      <c r="F1979" s="5" t="s">
        <v>5109</v>
      </c>
      <c r="G1979" s="3" t="s">
        <v>940</v>
      </c>
      <c r="H1979" s="3" t="s">
        <v>7</v>
      </c>
      <c r="I1979" s="3" t="str">
        <f>IFERROR(VLOOKUP(E1979,[2]Sheet1!$C:$D,2,0),"TIPO III - Não classificada")</f>
        <v>TIPO III - Não classificada</v>
      </c>
      <c r="J1979" s="5">
        <v>5113</v>
      </c>
      <c r="K1979" s="86"/>
      <c r="L1979" s="117" t="str">
        <f>IF(SUMIFS('MUSD26-30'!B:B,'MUSD26-30'!A:A,ListaUsinas!E1979)=0,"",SUMIFS('MUSD26-30'!B:B,'MUSD26-30'!A:A,ListaUsinas!E1979))</f>
        <v/>
      </c>
      <c r="M1979" s="117" t="str">
        <f>IF(SUMIFS(MUSD!C:C,MUSD!A:A,ListaUsinas!E1979)=0,"",SUMIFS(MUSD!C:C,MUSD!A:A,ListaUsinas!E1979))</f>
        <v/>
      </c>
      <c r="N1979" s="26" t="s">
        <v>5091</v>
      </c>
      <c r="O1979" s="50"/>
      <c r="P1979" s="79"/>
      <c r="Q1979" s="79"/>
      <c r="R1979" s="79"/>
      <c r="S1979" s="79"/>
      <c r="T1979" s="79"/>
      <c r="U1979" s="79"/>
      <c r="V1979" s="79"/>
      <c r="W1979" s="78"/>
      <c r="Y1979" s="1"/>
      <c r="Z1979" s="1"/>
      <c r="AA1979" s="1"/>
      <c r="AB1979" s="1"/>
      <c r="AC1979" s="1"/>
      <c r="AD1979" s="1"/>
      <c r="AE1979" s="1"/>
      <c r="AF1979" s="1"/>
      <c r="AG1979" s="1"/>
      <c r="AH1979" s="1"/>
    </row>
    <row r="1980" spans="1:34" x14ac:dyDescent="0.25">
      <c r="A1980" s="3" t="s">
        <v>7932</v>
      </c>
      <c r="B1980" s="83" t="s">
        <v>5113</v>
      </c>
      <c r="C1980" s="15" t="s">
        <v>5092</v>
      </c>
      <c r="D1980" s="5" t="s">
        <v>5093</v>
      </c>
      <c r="E1980" s="14" t="str">
        <f t="shared" ref="E1980:E2043" si="31">MID(D1980,11,6)</f>
        <v>030152</v>
      </c>
      <c r="F1980" s="5" t="s">
        <v>5109</v>
      </c>
      <c r="G1980" s="3" t="s">
        <v>940</v>
      </c>
      <c r="H1980" s="3" t="s">
        <v>7</v>
      </c>
      <c r="I1980" s="3" t="str">
        <f>IFERROR(VLOOKUP(E1980,[2]Sheet1!$C:$D,2,0),"TIPO III - Não classificada")</f>
        <v>TIPO III - Não classificada</v>
      </c>
      <c r="J1980" s="5">
        <v>5113</v>
      </c>
      <c r="K1980" s="86"/>
      <c r="L1980" s="117" t="str">
        <f>IF(SUMIFS('MUSD26-30'!B:B,'MUSD26-30'!A:A,ListaUsinas!E1980)=0,"",SUMIFS('MUSD26-30'!B:B,'MUSD26-30'!A:A,ListaUsinas!E1980))</f>
        <v/>
      </c>
      <c r="M1980" s="117" t="str">
        <f>IF(SUMIFS(MUSD!C:C,MUSD!A:A,ListaUsinas!E1980)=0,"",SUMIFS(MUSD!C:C,MUSD!A:A,ListaUsinas!E1980))</f>
        <v/>
      </c>
      <c r="N1980" s="26"/>
      <c r="O1980" s="50"/>
      <c r="P1980" s="79"/>
      <c r="Q1980" s="79"/>
      <c r="R1980" s="79"/>
      <c r="S1980" s="79"/>
      <c r="T1980" s="79"/>
      <c r="U1980" s="79"/>
      <c r="V1980" s="79"/>
      <c r="W1980" s="78"/>
      <c r="Y1980" s="1"/>
      <c r="Z1980" s="1"/>
      <c r="AA1980" s="1"/>
      <c r="AB1980" s="1"/>
      <c r="AC1980" s="1"/>
      <c r="AD1980" s="1"/>
      <c r="AE1980" s="1"/>
      <c r="AF1980" s="1"/>
      <c r="AG1980" s="1"/>
      <c r="AH1980" s="1"/>
    </row>
    <row r="1981" spans="1:34" x14ac:dyDescent="0.25">
      <c r="A1981" s="3" t="s">
        <v>7932</v>
      </c>
      <c r="B1981" s="83" t="s">
        <v>5113</v>
      </c>
      <c r="C1981" s="15" t="s">
        <v>5094</v>
      </c>
      <c r="D1981" s="18" t="s">
        <v>5095</v>
      </c>
      <c r="E1981" s="14" t="str">
        <f t="shared" si="31"/>
        <v>028581</v>
      </c>
      <c r="F1981" s="5" t="s">
        <v>5109</v>
      </c>
      <c r="G1981" s="3" t="s">
        <v>940</v>
      </c>
      <c r="H1981" s="3" t="s">
        <v>7</v>
      </c>
      <c r="I1981" s="3" t="str">
        <f>IFERROR(VLOOKUP(E1981,[2]Sheet1!$C:$D,2,0),"TIPO III - Não classificada")</f>
        <v>TIPO III</v>
      </c>
      <c r="J1981" s="5">
        <v>8019</v>
      </c>
      <c r="K1981" s="86"/>
      <c r="L1981" s="117" t="str">
        <f>IF(SUMIFS('MUSD26-30'!B:B,'MUSD26-30'!A:A,ListaUsinas!E1981)=0,"",SUMIFS('MUSD26-30'!B:B,'MUSD26-30'!A:A,ListaUsinas!E1981))</f>
        <v/>
      </c>
      <c r="M1981" s="117" t="str">
        <f>IF(SUMIFS(MUSD!C:C,MUSD!A:A,ListaUsinas!E1981)=0,"",SUMIFS(MUSD!C:C,MUSD!A:A,ListaUsinas!E1981))</f>
        <v/>
      </c>
      <c r="N1981" s="26" t="s">
        <v>4854</v>
      </c>
      <c r="O1981" s="50"/>
      <c r="P1981" s="79"/>
      <c r="Q1981" s="79"/>
      <c r="R1981" s="79"/>
      <c r="S1981" s="79"/>
      <c r="T1981" s="79"/>
      <c r="U1981" s="79"/>
      <c r="V1981" s="79"/>
      <c r="W1981" s="78"/>
      <c r="Y1981" s="1"/>
      <c r="Z1981" s="1"/>
      <c r="AA1981" s="1"/>
      <c r="AB1981" s="1"/>
      <c r="AC1981" s="1"/>
      <c r="AD1981" s="1"/>
      <c r="AE1981" s="1"/>
      <c r="AF1981" s="1"/>
      <c r="AG1981" s="1"/>
      <c r="AH1981" s="1"/>
    </row>
    <row r="1982" spans="1:34" x14ac:dyDescent="0.25">
      <c r="A1982" s="3" t="s">
        <v>7932</v>
      </c>
      <c r="B1982" s="83" t="s">
        <v>5113</v>
      </c>
      <c r="C1982" s="15" t="s">
        <v>5096</v>
      </c>
      <c r="D1982" s="5" t="s">
        <v>5097</v>
      </c>
      <c r="E1982" s="14" t="str">
        <f t="shared" si="31"/>
        <v>028052</v>
      </c>
      <c r="F1982" s="5" t="s">
        <v>5109</v>
      </c>
      <c r="G1982" s="3" t="s">
        <v>940</v>
      </c>
      <c r="H1982" s="3" t="s">
        <v>7</v>
      </c>
      <c r="I1982" s="3" t="str">
        <f>IFERROR(VLOOKUP(E1982,[2]Sheet1!$C:$D,2,0),"TIPO III - Não classificada")</f>
        <v>TIPO III</v>
      </c>
      <c r="J1982" s="5">
        <v>8032</v>
      </c>
      <c r="K1982" s="86"/>
      <c r="L1982" s="117" t="str">
        <f>IF(SUMIFS('MUSD26-30'!B:B,'MUSD26-30'!A:A,ListaUsinas!E1982)=0,"",SUMIFS('MUSD26-30'!B:B,'MUSD26-30'!A:A,ListaUsinas!E1982))</f>
        <v/>
      </c>
      <c r="M1982" s="117" t="str">
        <f>IF(SUMIFS(MUSD!C:C,MUSD!A:A,ListaUsinas!E1982)=0,"",SUMIFS(MUSD!C:C,MUSD!A:A,ListaUsinas!E1982))</f>
        <v/>
      </c>
      <c r="N1982" s="26" t="s">
        <v>4854</v>
      </c>
      <c r="O1982" s="50"/>
      <c r="P1982" s="79"/>
      <c r="Q1982" s="79"/>
      <c r="R1982" s="79"/>
      <c r="S1982" s="79"/>
      <c r="T1982" s="79"/>
      <c r="U1982" s="79"/>
      <c r="V1982" s="79"/>
      <c r="W1982" s="78"/>
      <c r="Y1982" s="1"/>
      <c r="Z1982" s="1"/>
      <c r="AA1982" s="1"/>
      <c r="AB1982" s="1"/>
      <c r="AC1982" s="1"/>
      <c r="AD1982" s="1"/>
      <c r="AE1982" s="1"/>
      <c r="AF1982" s="1"/>
      <c r="AG1982" s="1"/>
      <c r="AH1982" s="1"/>
    </row>
    <row r="1983" spans="1:34" x14ac:dyDescent="0.25">
      <c r="A1983" s="3" t="s">
        <v>7932</v>
      </c>
      <c r="B1983" s="83" t="s">
        <v>5113</v>
      </c>
      <c r="C1983" s="15" t="s">
        <v>5105</v>
      </c>
      <c r="D1983" s="18" t="s">
        <v>5106</v>
      </c>
      <c r="E1983" s="14" t="str">
        <f t="shared" si="31"/>
        <v>002197</v>
      </c>
      <c r="F1983" s="5" t="s">
        <v>5111</v>
      </c>
      <c r="G1983" s="3" t="s">
        <v>940</v>
      </c>
      <c r="H1983" s="3" t="s">
        <v>7</v>
      </c>
      <c r="I1983" s="3" t="str">
        <f>IFERROR(VLOOKUP(E1983,[2]Sheet1!$C:$D,2,0),"TIPO III - Não classificada")</f>
        <v>TIPO III</v>
      </c>
      <c r="J1983" s="5">
        <v>5821</v>
      </c>
      <c r="K1983" s="86"/>
      <c r="L1983" s="117" t="str">
        <f>IF(SUMIFS('MUSD26-30'!B:B,'MUSD26-30'!A:A,ListaUsinas!E1983)=0,"",SUMIFS('MUSD26-30'!B:B,'MUSD26-30'!A:A,ListaUsinas!E1983))</f>
        <v/>
      </c>
      <c r="M1983" s="117" t="str">
        <f>IF(SUMIFS(MUSD!C:C,MUSD!A:A,ListaUsinas!E1983)=0,"",SUMIFS(MUSD!C:C,MUSD!A:A,ListaUsinas!E1983))</f>
        <v/>
      </c>
      <c r="N1983" s="26" t="s">
        <v>5107</v>
      </c>
      <c r="O1983" s="50"/>
      <c r="P1983" s="79"/>
      <c r="Q1983" s="79"/>
      <c r="R1983" s="79"/>
      <c r="S1983" s="79"/>
      <c r="T1983" s="79"/>
      <c r="U1983" s="79"/>
      <c r="V1983" s="79"/>
      <c r="W1983" s="78"/>
      <c r="Y1983" s="1"/>
      <c r="Z1983" s="1"/>
      <c r="AA1983" s="1"/>
      <c r="AB1983" s="1"/>
      <c r="AC1983" s="1"/>
      <c r="AD1983" s="1"/>
      <c r="AE1983" s="1"/>
      <c r="AF1983" s="1"/>
      <c r="AG1983" s="1"/>
      <c r="AH1983" s="1"/>
    </row>
    <row r="1984" spans="1:34" x14ac:dyDescent="0.25">
      <c r="A1984" s="3" t="s">
        <v>7932</v>
      </c>
      <c r="B1984" s="83" t="s">
        <v>3929</v>
      </c>
      <c r="C1984" s="103" t="s">
        <v>1774</v>
      </c>
      <c r="D1984" s="73" t="s">
        <v>1775</v>
      </c>
      <c r="E1984" s="14" t="str">
        <f t="shared" si="31"/>
        <v>029929</v>
      </c>
      <c r="F1984" s="73" t="s">
        <v>1776</v>
      </c>
      <c r="G1984" s="3" t="s">
        <v>940</v>
      </c>
      <c r="H1984" s="3" t="s">
        <v>7</v>
      </c>
      <c r="I1984" s="3" t="str">
        <f>IFERROR(VLOOKUP(E1984,[2]Sheet1!$C:$D,2,0),"TIPO III - Não classificada")</f>
        <v>TIPO III - Não classificada</v>
      </c>
      <c r="J1984" s="5">
        <v>1876</v>
      </c>
      <c r="K1984" s="86"/>
      <c r="L1984" s="117" t="str">
        <f>IF(SUMIFS('MUSD26-30'!B:B,'MUSD26-30'!A:A,ListaUsinas!E1984)=0,"",SUMIFS('MUSD26-30'!B:B,'MUSD26-30'!A:A,ListaUsinas!E1984))</f>
        <v/>
      </c>
      <c r="M1984" s="117" t="str">
        <f>IF(SUMIFS(MUSD!C:C,MUSD!A:A,ListaUsinas!E1984)=0,"",SUMIFS(MUSD!C:C,MUSD!A:A,ListaUsinas!E1984))</f>
        <v/>
      </c>
      <c r="N1984" s="74"/>
      <c r="O1984" s="50"/>
      <c r="P1984" s="79"/>
      <c r="Q1984" s="79"/>
      <c r="R1984" s="79"/>
      <c r="S1984" s="79"/>
      <c r="T1984" s="79"/>
      <c r="U1984" s="79"/>
      <c r="V1984" s="79"/>
      <c r="W1984" s="78"/>
      <c r="Y1984" s="1"/>
      <c r="Z1984" s="1"/>
      <c r="AA1984" s="1"/>
      <c r="AB1984" s="1"/>
      <c r="AC1984" s="1"/>
      <c r="AD1984" s="1"/>
      <c r="AE1984" s="1"/>
      <c r="AF1984" s="1"/>
      <c r="AG1984" s="1"/>
      <c r="AH1984" s="1"/>
    </row>
    <row r="1985" spans="1:34" x14ac:dyDescent="0.25">
      <c r="A1985" s="3" t="s">
        <v>7932</v>
      </c>
      <c r="B1985" s="83" t="s">
        <v>3929</v>
      </c>
      <c r="C1985" s="103" t="s">
        <v>1777</v>
      </c>
      <c r="D1985" s="73" t="s">
        <v>1778</v>
      </c>
      <c r="E1985" s="14" t="str">
        <f t="shared" si="31"/>
        <v>027536</v>
      </c>
      <c r="F1985" s="73" t="s">
        <v>1776</v>
      </c>
      <c r="G1985" s="3" t="s">
        <v>940</v>
      </c>
      <c r="H1985" s="3" t="s">
        <v>7</v>
      </c>
      <c r="I1985" s="3" t="str">
        <f>IFERROR(VLOOKUP(E1985,[2]Sheet1!$C:$D,2,0),"TIPO III - Não classificada")</f>
        <v>TIPO III - Não classificada</v>
      </c>
      <c r="J1985" s="5">
        <v>1877</v>
      </c>
      <c r="K1985" s="86"/>
      <c r="L1985" s="117" t="str">
        <f>IF(SUMIFS('MUSD26-30'!B:B,'MUSD26-30'!A:A,ListaUsinas!E1985)=0,"",SUMIFS('MUSD26-30'!B:B,'MUSD26-30'!A:A,ListaUsinas!E1985))</f>
        <v/>
      </c>
      <c r="M1985" s="117" t="str">
        <f>IF(SUMIFS(MUSD!C:C,MUSD!A:A,ListaUsinas!E1985)=0,"",SUMIFS(MUSD!C:C,MUSD!A:A,ListaUsinas!E1985))</f>
        <v/>
      </c>
      <c r="N1985" s="74"/>
      <c r="O1985" s="50"/>
      <c r="P1985" s="79"/>
      <c r="Q1985" s="79"/>
      <c r="R1985" s="79"/>
      <c r="S1985" s="79"/>
      <c r="T1985" s="79"/>
      <c r="U1985" s="79"/>
      <c r="V1985" s="79"/>
      <c r="W1985" s="78"/>
      <c r="Y1985" s="1"/>
      <c r="Z1985" s="1"/>
      <c r="AA1985" s="1"/>
      <c r="AB1985" s="1"/>
      <c r="AC1985" s="1"/>
      <c r="AD1985" s="1"/>
      <c r="AE1985" s="1"/>
      <c r="AF1985" s="1"/>
      <c r="AG1985" s="1"/>
      <c r="AH1985" s="1"/>
    </row>
    <row r="1986" spans="1:34" x14ac:dyDescent="0.25">
      <c r="A1986" s="3" t="s">
        <v>7932</v>
      </c>
      <c r="B1986" s="83" t="s">
        <v>3929</v>
      </c>
      <c r="C1986" s="103" t="s">
        <v>1781</v>
      </c>
      <c r="D1986" s="73" t="s">
        <v>1780</v>
      </c>
      <c r="E1986" s="14" t="str">
        <f t="shared" si="31"/>
        <v>030472</v>
      </c>
      <c r="F1986" s="73" t="s">
        <v>1776</v>
      </c>
      <c r="G1986" s="3" t="s">
        <v>940</v>
      </c>
      <c r="H1986" s="3" t="s">
        <v>7</v>
      </c>
      <c r="I1986" s="3" t="str">
        <f>IFERROR(VLOOKUP(E1986,[2]Sheet1!$C:$D,2,0),"TIPO III - Não classificada")</f>
        <v>TIPO III - Não classificada</v>
      </c>
      <c r="J1986" s="5"/>
      <c r="K1986" s="86"/>
      <c r="L1986" s="117" t="str">
        <f>IF(SUMIFS('MUSD26-30'!B:B,'MUSD26-30'!A:A,ListaUsinas!E1986)=0,"",SUMIFS('MUSD26-30'!B:B,'MUSD26-30'!A:A,ListaUsinas!E1986))</f>
        <v/>
      </c>
      <c r="M1986" s="117" t="str">
        <f>IF(SUMIFS(MUSD!C:C,MUSD!A:A,ListaUsinas!E1986)=0,"",SUMIFS(MUSD!C:C,MUSD!A:A,ListaUsinas!E1986))</f>
        <v/>
      </c>
      <c r="N1986" s="74"/>
      <c r="O1986" s="50"/>
      <c r="P1986" s="79"/>
      <c r="Q1986" s="79"/>
      <c r="R1986" s="79"/>
      <c r="S1986" s="79"/>
      <c r="T1986" s="79"/>
      <c r="U1986" s="79"/>
      <c r="V1986" s="79"/>
      <c r="W1986" s="78"/>
      <c r="Y1986" s="1"/>
      <c r="Z1986" s="1"/>
      <c r="AA1986" s="1"/>
      <c r="AB1986" s="1"/>
      <c r="AC1986" s="1"/>
      <c r="AD1986" s="1"/>
      <c r="AE1986" s="1"/>
      <c r="AF1986" s="1"/>
      <c r="AG1986" s="1"/>
      <c r="AH1986" s="1"/>
    </row>
    <row r="1987" spans="1:34" x14ac:dyDescent="0.25">
      <c r="A1987" s="3" t="s">
        <v>7932</v>
      </c>
      <c r="B1987" s="83" t="s">
        <v>3929</v>
      </c>
      <c r="C1987" s="103" t="s">
        <v>1783</v>
      </c>
      <c r="D1987" s="73" t="s">
        <v>1782</v>
      </c>
      <c r="E1987" s="14" t="str">
        <f t="shared" si="31"/>
        <v>028488</v>
      </c>
      <c r="F1987" s="73" t="s">
        <v>1776</v>
      </c>
      <c r="G1987" s="3" t="s">
        <v>940</v>
      </c>
      <c r="H1987" s="3" t="s">
        <v>7</v>
      </c>
      <c r="I1987" s="3" t="str">
        <f>IFERROR(VLOOKUP(E1987,[2]Sheet1!$C:$D,2,0),"TIPO III - Não classificada")</f>
        <v>TIPO III - Não classificada</v>
      </c>
      <c r="J1987" s="5">
        <v>1879</v>
      </c>
      <c r="K1987" s="86"/>
      <c r="L1987" s="117" t="str">
        <f>IF(SUMIFS('MUSD26-30'!B:B,'MUSD26-30'!A:A,ListaUsinas!E1987)=0,"",SUMIFS('MUSD26-30'!B:B,'MUSD26-30'!A:A,ListaUsinas!E1987))</f>
        <v/>
      </c>
      <c r="M1987" s="117" t="str">
        <f>IF(SUMIFS(MUSD!C:C,MUSD!A:A,ListaUsinas!E1987)=0,"",SUMIFS(MUSD!C:C,MUSD!A:A,ListaUsinas!E1987))</f>
        <v/>
      </c>
      <c r="N1987" s="74"/>
      <c r="O1987" s="50"/>
      <c r="P1987" s="79"/>
      <c r="Q1987" s="79"/>
      <c r="R1987" s="79"/>
      <c r="S1987" s="79"/>
      <c r="T1987" s="79"/>
      <c r="U1987" s="79"/>
      <c r="V1987" s="79"/>
      <c r="W1987" s="78"/>
      <c r="Y1987" s="1"/>
      <c r="Z1987" s="1"/>
      <c r="AA1987" s="1"/>
      <c r="AB1987" s="1"/>
      <c r="AC1987" s="1"/>
      <c r="AD1987" s="1"/>
      <c r="AE1987" s="1"/>
      <c r="AF1987" s="1"/>
      <c r="AG1987" s="1"/>
      <c r="AH1987" s="1"/>
    </row>
    <row r="1988" spans="1:34" x14ac:dyDescent="0.25">
      <c r="A1988" s="3" t="s">
        <v>7932</v>
      </c>
      <c r="B1988" s="83" t="s">
        <v>3929</v>
      </c>
      <c r="C1988" s="103" t="s">
        <v>1785</v>
      </c>
      <c r="D1988" s="73" t="s">
        <v>1784</v>
      </c>
      <c r="E1988" s="14" t="str">
        <f t="shared" si="31"/>
        <v>028815</v>
      </c>
      <c r="F1988" s="73" t="s">
        <v>1776</v>
      </c>
      <c r="G1988" s="3" t="s">
        <v>940</v>
      </c>
      <c r="H1988" s="3" t="s">
        <v>7</v>
      </c>
      <c r="I1988" s="3" t="str">
        <f>IFERROR(VLOOKUP(E1988,[2]Sheet1!$C:$D,2,0),"TIPO III - Não classificada")</f>
        <v>TIPO III - Não classificada</v>
      </c>
      <c r="J1988" s="5">
        <v>1880</v>
      </c>
      <c r="K1988" s="86"/>
      <c r="L1988" s="117" t="str">
        <f>IF(SUMIFS('MUSD26-30'!B:B,'MUSD26-30'!A:A,ListaUsinas!E1988)=0,"",SUMIFS('MUSD26-30'!B:B,'MUSD26-30'!A:A,ListaUsinas!E1988))</f>
        <v/>
      </c>
      <c r="M1988" s="117" t="str">
        <f>IF(SUMIFS(MUSD!C:C,MUSD!A:A,ListaUsinas!E1988)=0,"",SUMIFS(MUSD!C:C,MUSD!A:A,ListaUsinas!E1988))</f>
        <v/>
      </c>
      <c r="N1988" s="74"/>
      <c r="O1988" s="50"/>
      <c r="P1988" s="79"/>
      <c r="Q1988" s="79"/>
      <c r="R1988" s="79"/>
      <c r="S1988" s="79"/>
      <c r="T1988" s="79"/>
      <c r="U1988" s="79"/>
      <c r="V1988" s="79"/>
      <c r="W1988" s="78"/>
      <c r="Y1988" s="1"/>
      <c r="Z1988" s="1"/>
      <c r="AA1988" s="1"/>
      <c r="AB1988" s="1"/>
      <c r="AC1988" s="1"/>
      <c r="AD1988" s="1"/>
      <c r="AE1988" s="1"/>
      <c r="AF1988" s="1"/>
      <c r="AG1988" s="1"/>
      <c r="AH1988" s="1"/>
    </row>
    <row r="1989" spans="1:34" x14ac:dyDescent="0.25">
      <c r="A1989" s="3" t="s">
        <v>7932</v>
      </c>
      <c r="B1989" s="83" t="s">
        <v>3929</v>
      </c>
      <c r="C1989" s="15" t="s">
        <v>6014</v>
      </c>
      <c r="D1989" s="73" t="s">
        <v>1786</v>
      </c>
      <c r="E1989" s="14" t="str">
        <f t="shared" si="31"/>
        <v>000236</v>
      </c>
      <c r="F1989" s="73" t="s">
        <v>1776</v>
      </c>
      <c r="G1989" s="3" t="s">
        <v>940</v>
      </c>
      <c r="H1989" s="3" t="s">
        <v>7</v>
      </c>
      <c r="I1989" s="3" t="str">
        <f>IFERROR(VLOOKUP(E1989,[2]Sheet1!$C:$D,2,0),"TIPO III - Não classificada")</f>
        <v>TIPO III - Não classificada</v>
      </c>
      <c r="J1989" s="5">
        <v>1881</v>
      </c>
      <c r="K1989" s="86"/>
      <c r="L1989" s="117" t="str">
        <f>IF(SUMIFS('MUSD26-30'!B:B,'MUSD26-30'!A:A,ListaUsinas!E1989)=0,"",SUMIFS('MUSD26-30'!B:B,'MUSD26-30'!A:A,ListaUsinas!E1989))</f>
        <v/>
      </c>
      <c r="M1989" s="117" t="str">
        <f>IF(SUMIFS(MUSD!C:C,MUSD!A:A,ListaUsinas!E1989)=0,"",SUMIFS(MUSD!C:C,MUSD!A:A,ListaUsinas!E1989))</f>
        <v/>
      </c>
      <c r="N1989" s="74"/>
      <c r="O1989" s="50"/>
      <c r="P1989" s="79"/>
      <c r="Q1989" s="79"/>
      <c r="R1989" s="79"/>
      <c r="S1989" s="79"/>
      <c r="T1989" s="79"/>
      <c r="U1989" s="79"/>
      <c r="V1989" s="79"/>
      <c r="W1989" s="78"/>
      <c r="Y1989" s="1"/>
      <c r="Z1989" s="1"/>
      <c r="AA1989" s="1"/>
      <c r="AB1989" s="1"/>
      <c r="AC1989" s="1"/>
      <c r="AD1989" s="1"/>
      <c r="AE1989" s="1"/>
      <c r="AF1989" s="1"/>
      <c r="AG1989" s="1"/>
      <c r="AH1989" s="1"/>
    </row>
    <row r="1990" spans="1:34" x14ac:dyDescent="0.25">
      <c r="A1990" s="3" t="s">
        <v>7932</v>
      </c>
      <c r="B1990" s="83" t="s">
        <v>3929</v>
      </c>
      <c r="C1990" s="15" t="s">
        <v>1790</v>
      </c>
      <c r="D1990" s="73" t="s">
        <v>1787</v>
      </c>
      <c r="E1990" s="14" t="str">
        <f t="shared" si="31"/>
        <v>027906</v>
      </c>
      <c r="F1990" s="73" t="s">
        <v>1776</v>
      </c>
      <c r="G1990" s="3" t="s">
        <v>940</v>
      </c>
      <c r="H1990" s="3" t="s">
        <v>7</v>
      </c>
      <c r="I1990" s="3" t="str">
        <f>IFERROR(VLOOKUP(E1990,[2]Sheet1!$C:$D,2,0),"TIPO III - Não classificada")</f>
        <v>TIPO III - Não classificada</v>
      </c>
      <c r="J1990" s="5"/>
      <c r="K1990" s="86"/>
      <c r="L1990" s="117" t="str">
        <f>IF(SUMIFS('MUSD26-30'!B:B,'MUSD26-30'!A:A,ListaUsinas!E1990)=0,"",SUMIFS('MUSD26-30'!B:B,'MUSD26-30'!A:A,ListaUsinas!E1990))</f>
        <v/>
      </c>
      <c r="M1990" s="117" t="str">
        <f>IF(SUMIFS(MUSD!C:C,MUSD!A:A,ListaUsinas!E1990)=0,"",SUMIFS(MUSD!C:C,MUSD!A:A,ListaUsinas!E1990))</f>
        <v/>
      </c>
      <c r="N1990" s="74"/>
      <c r="O1990" s="50"/>
      <c r="P1990" s="79"/>
      <c r="Q1990" s="79"/>
      <c r="R1990" s="79"/>
      <c r="S1990" s="79"/>
      <c r="T1990" s="79"/>
      <c r="U1990" s="79"/>
      <c r="V1990" s="79"/>
      <c r="W1990" s="78"/>
      <c r="Y1990" s="1"/>
      <c r="Z1990" s="1"/>
      <c r="AA1990" s="1"/>
      <c r="AB1990" s="1"/>
      <c r="AC1990" s="1"/>
      <c r="AD1990" s="1"/>
      <c r="AE1990" s="1"/>
      <c r="AF1990" s="1"/>
      <c r="AG1990" s="1"/>
      <c r="AH1990" s="1"/>
    </row>
    <row r="1991" spans="1:34" x14ac:dyDescent="0.25">
      <c r="A1991" s="3" t="s">
        <v>7932</v>
      </c>
      <c r="B1991" s="83" t="s">
        <v>3929</v>
      </c>
      <c r="C1991" s="15" t="s">
        <v>1794</v>
      </c>
      <c r="D1991" s="73" t="s">
        <v>1789</v>
      </c>
      <c r="E1991" s="14" t="str">
        <f t="shared" si="31"/>
        <v>028093</v>
      </c>
      <c r="F1991" s="73" t="s">
        <v>1776</v>
      </c>
      <c r="G1991" s="3" t="s">
        <v>940</v>
      </c>
      <c r="H1991" s="3" t="s">
        <v>7</v>
      </c>
      <c r="I1991" s="3" t="str">
        <f>IFERROR(VLOOKUP(E1991,[2]Sheet1!$C:$D,2,0),"TIPO III - Não classificada")</f>
        <v>TIPO III - Não classificada</v>
      </c>
      <c r="J1991" s="5">
        <v>1883</v>
      </c>
      <c r="K1991" s="86"/>
      <c r="L1991" s="117" t="str">
        <f>IF(SUMIFS('MUSD26-30'!B:B,'MUSD26-30'!A:A,ListaUsinas!E1991)=0,"",SUMIFS('MUSD26-30'!B:B,'MUSD26-30'!A:A,ListaUsinas!E1991))</f>
        <v/>
      </c>
      <c r="M1991" s="117" t="str">
        <f>IF(SUMIFS(MUSD!C:C,MUSD!A:A,ListaUsinas!E1991)=0,"",SUMIFS(MUSD!C:C,MUSD!A:A,ListaUsinas!E1991))</f>
        <v/>
      </c>
      <c r="N1991" s="74"/>
      <c r="O1991" s="50"/>
      <c r="P1991" s="79"/>
      <c r="Q1991" s="79"/>
      <c r="R1991" s="79"/>
      <c r="S1991" s="79"/>
      <c r="T1991" s="79"/>
      <c r="U1991" s="79"/>
      <c r="V1991" s="79"/>
      <c r="W1991" s="78"/>
      <c r="Y1991" s="1"/>
      <c r="Z1991" s="1"/>
      <c r="AA1991" s="1"/>
      <c r="AB1991" s="1"/>
      <c r="AC1991" s="1"/>
      <c r="AD1991" s="1"/>
      <c r="AE1991" s="1"/>
      <c r="AF1991" s="1"/>
      <c r="AG1991" s="1"/>
      <c r="AH1991" s="1"/>
    </row>
    <row r="1992" spans="1:34" x14ac:dyDescent="0.25">
      <c r="A1992" s="3" t="s">
        <v>7932</v>
      </c>
      <c r="B1992" s="83" t="s">
        <v>3929</v>
      </c>
      <c r="C1992" s="103" t="s">
        <v>1796</v>
      </c>
      <c r="D1992" s="73" t="s">
        <v>1791</v>
      </c>
      <c r="E1992" s="14" t="str">
        <f t="shared" si="31"/>
        <v>029422</v>
      </c>
      <c r="F1992" s="73" t="s">
        <v>1776</v>
      </c>
      <c r="G1992" s="3" t="s">
        <v>940</v>
      </c>
      <c r="H1992" s="3" t="s">
        <v>7</v>
      </c>
      <c r="I1992" s="3" t="str">
        <f>IFERROR(VLOOKUP(E1992,[2]Sheet1!$C:$D,2,0),"TIPO III - Não classificada")</f>
        <v>TIPO III - Não classificada</v>
      </c>
      <c r="J1992" s="5">
        <v>1884</v>
      </c>
      <c r="K1992" s="86"/>
      <c r="L1992" s="117" t="str">
        <f>IF(SUMIFS('MUSD26-30'!B:B,'MUSD26-30'!A:A,ListaUsinas!E1992)=0,"",SUMIFS('MUSD26-30'!B:B,'MUSD26-30'!A:A,ListaUsinas!E1992))</f>
        <v/>
      </c>
      <c r="M1992" s="117" t="str">
        <f>IF(SUMIFS(MUSD!C:C,MUSD!A:A,ListaUsinas!E1992)=0,"",SUMIFS(MUSD!C:C,MUSD!A:A,ListaUsinas!E1992))</f>
        <v/>
      </c>
      <c r="N1992" s="74"/>
      <c r="O1992" s="50"/>
      <c r="P1992" s="79"/>
      <c r="Q1992" s="79"/>
      <c r="R1992" s="79"/>
      <c r="S1992" s="79"/>
      <c r="T1992" s="79"/>
      <c r="U1992" s="79"/>
      <c r="V1992" s="79"/>
      <c r="W1992" s="78"/>
      <c r="Y1992" s="1"/>
      <c r="Z1992" s="1"/>
      <c r="AA1992" s="1"/>
      <c r="AB1992" s="1"/>
      <c r="AC1992" s="1"/>
      <c r="AD1992" s="1"/>
      <c r="AE1992" s="1"/>
      <c r="AF1992" s="1"/>
      <c r="AG1992" s="1"/>
      <c r="AH1992" s="1"/>
    </row>
    <row r="1993" spans="1:34" x14ac:dyDescent="0.25">
      <c r="A1993" s="3" t="s">
        <v>7932</v>
      </c>
      <c r="B1993" s="83" t="s">
        <v>3929</v>
      </c>
      <c r="C1993" s="103" t="s">
        <v>1798</v>
      </c>
      <c r="D1993" s="73" t="s">
        <v>1793</v>
      </c>
      <c r="E1993" s="14" t="str">
        <f t="shared" si="31"/>
        <v>028237</v>
      </c>
      <c r="F1993" s="73" t="s">
        <v>1776</v>
      </c>
      <c r="G1993" s="3" t="s">
        <v>940</v>
      </c>
      <c r="H1993" s="3" t="s">
        <v>7</v>
      </c>
      <c r="I1993" s="3" t="str">
        <f>IFERROR(VLOOKUP(E1993,[2]Sheet1!$C:$D,2,0),"TIPO III - Não classificada")</f>
        <v>TIPO III - Não classificada</v>
      </c>
      <c r="J1993" s="5">
        <v>1885</v>
      </c>
      <c r="K1993" s="86"/>
      <c r="L1993" s="117" t="str">
        <f>IF(SUMIFS('MUSD26-30'!B:B,'MUSD26-30'!A:A,ListaUsinas!E1993)=0,"",SUMIFS('MUSD26-30'!B:B,'MUSD26-30'!A:A,ListaUsinas!E1993))</f>
        <v/>
      </c>
      <c r="M1993" s="117" t="str">
        <f>IF(SUMIFS(MUSD!C:C,MUSD!A:A,ListaUsinas!E1993)=0,"",SUMIFS(MUSD!C:C,MUSD!A:A,ListaUsinas!E1993))</f>
        <v/>
      </c>
      <c r="N1993" s="74"/>
      <c r="O1993" s="50"/>
      <c r="P1993" s="79"/>
      <c r="Q1993" s="79"/>
      <c r="R1993" s="79"/>
      <c r="S1993" s="79"/>
      <c r="T1993" s="79"/>
      <c r="U1993" s="79"/>
      <c r="V1993" s="79"/>
      <c r="W1993" s="78"/>
      <c r="Y1993" s="1"/>
      <c r="Z1993" s="1"/>
      <c r="AA1993" s="1"/>
      <c r="AB1993" s="1"/>
      <c r="AC1993" s="1"/>
      <c r="AD1993" s="1"/>
      <c r="AE1993" s="1"/>
      <c r="AF1993" s="1"/>
      <c r="AG1993" s="1"/>
      <c r="AH1993" s="1"/>
    </row>
    <row r="1994" spans="1:34" x14ac:dyDescent="0.25">
      <c r="A1994" s="3" t="s">
        <v>7932</v>
      </c>
      <c r="B1994" s="83" t="s">
        <v>3929</v>
      </c>
      <c r="C1994" s="103" t="s">
        <v>1802</v>
      </c>
      <c r="D1994" s="73" t="s">
        <v>1795</v>
      </c>
      <c r="E1994" s="14" t="str">
        <f t="shared" si="31"/>
        <v>031197</v>
      </c>
      <c r="F1994" s="73" t="s">
        <v>1776</v>
      </c>
      <c r="G1994" s="3" t="s">
        <v>940</v>
      </c>
      <c r="H1994" s="3" t="s">
        <v>7</v>
      </c>
      <c r="I1994" s="3" t="str">
        <f>IFERROR(VLOOKUP(E1994,[2]Sheet1!$C:$D,2,0),"TIPO III - Não classificada")</f>
        <v>TIPO III - Não classificada</v>
      </c>
      <c r="J1994" s="5">
        <v>1886</v>
      </c>
      <c r="K1994" s="86"/>
      <c r="L1994" s="117" t="str">
        <f>IF(SUMIFS('MUSD26-30'!B:B,'MUSD26-30'!A:A,ListaUsinas!E1994)=0,"",SUMIFS('MUSD26-30'!B:B,'MUSD26-30'!A:A,ListaUsinas!E1994))</f>
        <v/>
      </c>
      <c r="M1994" s="117" t="str">
        <f>IF(SUMIFS(MUSD!C:C,MUSD!A:A,ListaUsinas!E1994)=0,"",SUMIFS(MUSD!C:C,MUSD!A:A,ListaUsinas!E1994))</f>
        <v/>
      </c>
      <c r="N1994" s="74"/>
      <c r="O1994" s="50"/>
      <c r="P1994" s="79"/>
      <c r="Q1994" s="79"/>
      <c r="R1994" s="79"/>
      <c r="S1994" s="79"/>
      <c r="T1994" s="79"/>
      <c r="U1994" s="79"/>
      <c r="V1994" s="79"/>
      <c r="W1994" s="78"/>
      <c r="Y1994" s="1"/>
      <c r="Z1994" s="1"/>
      <c r="AA1994" s="1"/>
      <c r="AB1994" s="1"/>
      <c r="AC1994" s="1"/>
      <c r="AD1994" s="1"/>
      <c r="AE1994" s="1"/>
      <c r="AF1994" s="1"/>
      <c r="AG1994" s="1"/>
      <c r="AH1994" s="1"/>
    </row>
    <row r="1995" spans="1:34" x14ac:dyDescent="0.25">
      <c r="A1995" s="3" t="s">
        <v>7932</v>
      </c>
      <c r="B1995" s="83" t="s">
        <v>3929</v>
      </c>
      <c r="C1995" s="15" t="s">
        <v>1804</v>
      </c>
      <c r="D1995" s="73" t="s">
        <v>1797</v>
      </c>
      <c r="E1995" s="14" t="str">
        <f t="shared" si="31"/>
        <v>029168</v>
      </c>
      <c r="F1995" s="73" t="s">
        <v>1776</v>
      </c>
      <c r="G1995" s="3" t="s">
        <v>940</v>
      </c>
      <c r="H1995" s="3" t="s">
        <v>7</v>
      </c>
      <c r="I1995" s="3" t="str">
        <f>IFERROR(VLOOKUP(E1995,[2]Sheet1!$C:$D,2,0),"TIPO III - Não classificada")</f>
        <v>TIPO III - Não classificada</v>
      </c>
      <c r="J1995" s="5">
        <v>1887</v>
      </c>
      <c r="K1995" s="86"/>
      <c r="L1995" s="117" t="str">
        <f>IF(SUMIFS('MUSD26-30'!B:B,'MUSD26-30'!A:A,ListaUsinas!E1995)=0,"",SUMIFS('MUSD26-30'!B:B,'MUSD26-30'!A:A,ListaUsinas!E1995))</f>
        <v/>
      </c>
      <c r="M1995" s="117" t="str">
        <f>IF(SUMIFS(MUSD!C:C,MUSD!A:A,ListaUsinas!E1995)=0,"",SUMIFS(MUSD!C:C,MUSD!A:A,ListaUsinas!E1995))</f>
        <v/>
      </c>
      <c r="N1995" s="74"/>
      <c r="O1995" s="50"/>
      <c r="P1995" s="79"/>
      <c r="Q1995" s="79"/>
      <c r="R1995" s="79"/>
      <c r="S1995" s="79"/>
      <c r="T1995" s="79"/>
      <c r="U1995" s="79"/>
      <c r="V1995" s="79"/>
      <c r="W1995" s="78"/>
      <c r="Y1995" s="1"/>
      <c r="Z1995" s="1"/>
      <c r="AA1995" s="1"/>
      <c r="AB1995" s="1"/>
      <c r="AC1995" s="1"/>
      <c r="AD1995" s="1"/>
      <c r="AE1995" s="1"/>
      <c r="AF1995" s="1"/>
      <c r="AG1995" s="1"/>
      <c r="AH1995" s="1"/>
    </row>
    <row r="1996" spans="1:34" x14ac:dyDescent="0.25">
      <c r="A1996" s="3" t="s">
        <v>7932</v>
      </c>
      <c r="B1996" s="83" t="s">
        <v>3929</v>
      </c>
      <c r="C1996" s="103" t="s">
        <v>1804</v>
      </c>
      <c r="D1996" s="73" t="s">
        <v>1799</v>
      </c>
      <c r="E1996" s="14" t="str">
        <f t="shared" si="31"/>
        <v>028328</v>
      </c>
      <c r="F1996" s="73" t="s">
        <v>1776</v>
      </c>
      <c r="G1996" s="3" t="s">
        <v>940</v>
      </c>
      <c r="H1996" s="3" t="s">
        <v>7</v>
      </c>
      <c r="I1996" s="3" t="str">
        <f>IFERROR(VLOOKUP(E1996,[2]Sheet1!$C:$D,2,0),"TIPO III - Não classificada")</f>
        <v>TIPO III - Não classificada</v>
      </c>
      <c r="J1996" s="5">
        <v>1888</v>
      </c>
      <c r="K1996" s="86"/>
      <c r="L1996" s="117" t="str">
        <f>IF(SUMIFS('MUSD26-30'!B:B,'MUSD26-30'!A:A,ListaUsinas!E1996)=0,"",SUMIFS('MUSD26-30'!B:B,'MUSD26-30'!A:A,ListaUsinas!E1996))</f>
        <v/>
      </c>
      <c r="M1996" s="117" t="str">
        <f>IF(SUMIFS(MUSD!C:C,MUSD!A:A,ListaUsinas!E1996)=0,"",SUMIFS(MUSD!C:C,MUSD!A:A,ListaUsinas!E1996))</f>
        <v/>
      </c>
      <c r="N1996" s="74"/>
      <c r="O1996" s="50"/>
      <c r="P1996" s="79"/>
      <c r="Q1996" s="79"/>
      <c r="R1996" s="79"/>
      <c r="S1996" s="79"/>
      <c r="T1996" s="79"/>
      <c r="U1996" s="79"/>
      <c r="V1996" s="79"/>
      <c r="W1996" s="78"/>
      <c r="Y1996" s="1"/>
      <c r="Z1996" s="1"/>
      <c r="AA1996" s="1"/>
      <c r="AB1996" s="1"/>
      <c r="AC1996" s="1"/>
      <c r="AD1996" s="1"/>
      <c r="AE1996" s="1"/>
      <c r="AF1996" s="1"/>
      <c r="AG1996" s="1"/>
      <c r="AH1996" s="1"/>
    </row>
    <row r="1997" spans="1:34" x14ac:dyDescent="0.25">
      <c r="A1997" s="3" t="s">
        <v>7932</v>
      </c>
      <c r="B1997" s="83" t="s">
        <v>3929</v>
      </c>
      <c r="C1997" s="103" t="s">
        <v>1806</v>
      </c>
      <c r="D1997" s="73" t="s">
        <v>1801</v>
      </c>
      <c r="E1997" s="14" t="str">
        <f t="shared" si="31"/>
        <v>031446</v>
      </c>
      <c r="F1997" s="73" t="s">
        <v>1776</v>
      </c>
      <c r="G1997" s="3" t="s">
        <v>940</v>
      </c>
      <c r="H1997" s="3" t="s">
        <v>7</v>
      </c>
      <c r="I1997" s="3" t="str">
        <f>IFERROR(VLOOKUP(E1997,[2]Sheet1!$C:$D,2,0),"TIPO III - Não classificada")</f>
        <v>TIPO III - Não classificada</v>
      </c>
      <c r="J1997" s="5">
        <v>1889</v>
      </c>
      <c r="K1997" s="86"/>
      <c r="L1997" s="117" t="str">
        <f>IF(SUMIFS('MUSD26-30'!B:B,'MUSD26-30'!A:A,ListaUsinas!E1997)=0,"",SUMIFS('MUSD26-30'!B:B,'MUSD26-30'!A:A,ListaUsinas!E1997))</f>
        <v/>
      </c>
      <c r="M1997" s="117" t="str">
        <f>IF(SUMIFS(MUSD!C:C,MUSD!A:A,ListaUsinas!E1997)=0,"",SUMIFS(MUSD!C:C,MUSD!A:A,ListaUsinas!E1997))</f>
        <v/>
      </c>
      <c r="N1997" s="74"/>
      <c r="O1997" s="50"/>
      <c r="P1997" s="79"/>
      <c r="Q1997" s="79"/>
      <c r="R1997" s="79"/>
      <c r="S1997" s="79"/>
      <c r="T1997" s="79"/>
      <c r="U1997" s="79"/>
      <c r="V1997" s="79"/>
      <c r="W1997" s="78"/>
      <c r="Y1997" s="1"/>
      <c r="Z1997" s="1"/>
      <c r="AA1997" s="1"/>
      <c r="AB1997" s="1"/>
      <c r="AC1997" s="1"/>
      <c r="AD1997" s="1"/>
      <c r="AE1997" s="1"/>
      <c r="AF1997" s="1"/>
      <c r="AG1997" s="1"/>
      <c r="AH1997" s="1"/>
    </row>
    <row r="1998" spans="1:34" x14ac:dyDescent="0.25">
      <c r="A1998" s="3" t="s">
        <v>7932</v>
      </c>
      <c r="B1998" s="83" t="s">
        <v>3929</v>
      </c>
      <c r="C1998" s="103" t="s">
        <v>1808</v>
      </c>
      <c r="D1998" s="73" t="s">
        <v>1803</v>
      </c>
      <c r="E1998" s="14" t="str">
        <f t="shared" si="31"/>
        <v>028459</v>
      </c>
      <c r="F1998" s="73" t="s">
        <v>1776</v>
      </c>
      <c r="G1998" s="3" t="s">
        <v>940</v>
      </c>
      <c r="H1998" s="3" t="s">
        <v>7</v>
      </c>
      <c r="I1998" s="3" t="str">
        <f>IFERROR(VLOOKUP(E1998,[2]Sheet1!$C:$D,2,0),"TIPO III - Não classificada")</f>
        <v>TIPO III - Não classificada</v>
      </c>
      <c r="J1998" s="5">
        <v>1890</v>
      </c>
      <c r="K1998" s="86"/>
      <c r="L1998" s="117" t="str">
        <f>IF(SUMIFS('MUSD26-30'!B:B,'MUSD26-30'!A:A,ListaUsinas!E1998)=0,"",SUMIFS('MUSD26-30'!B:B,'MUSD26-30'!A:A,ListaUsinas!E1998))</f>
        <v/>
      </c>
      <c r="M1998" s="117" t="str">
        <f>IF(SUMIFS(MUSD!C:C,MUSD!A:A,ListaUsinas!E1998)=0,"",SUMIFS(MUSD!C:C,MUSD!A:A,ListaUsinas!E1998))</f>
        <v/>
      </c>
      <c r="N1998" s="74"/>
      <c r="O1998" s="50"/>
      <c r="P1998" s="79"/>
      <c r="Q1998" s="79"/>
      <c r="R1998" s="79"/>
      <c r="S1998" s="79"/>
      <c r="T1998" s="79"/>
      <c r="U1998" s="79"/>
      <c r="V1998" s="79"/>
      <c r="W1998" s="78"/>
      <c r="Y1998" s="1"/>
      <c r="Z1998" s="1"/>
      <c r="AA1998" s="1"/>
      <c r="AB1998" s="1"/>
      <c r="AC1998" s="1"/>
      <c r="AD1998" s="1"/>
      <c r="AE1998" s="1"/>
      <c r="AF1998" s="1"/>
      <c r="AG1998" s="1"/>
      <c r="AH1998" s="1"/>
    </row>
    <row r="1999" spans="1:34" x14ac:dyDescent="0.25">
      <c r="A1999" s="3" t="s">
        <v>7932</v>
      </c>
      <c r="B1999" s="83" t="s">
        <v>3929</v>
      </c>
      <c r="C1999" s="103" t="s">
        <v>1813</v>
      </c>
      <c r="D1999" s="73" t="s">
        <v>1805</v>
      </c>
      <c r="E1999" s="14" t="str">
        <f t="shared" si="31"/>
        <v>029532</v>
      </c>
      <c r="F1999" s="73" t="s">
        <v>1776</v>
      </c>
      <c r="G1999" s="3" t="s">
        <v>940</v>
      </c>
      <c r="H1999" s="3" t="s">
        <v>7</v>
      </c>
      <c r="I1999" s="3" t="str">
        <f>IFERROR(VLOOKUP(E1999,[2]Sheet1!$C:$D,2,0),"TIPO III - Não classificada")</f>
        <v>TIPO III - Não classificada</v>
      </c>
      <c r="J1999" s="5">
        <v>1891</v>
      </c>
      <c r="K1999" s="86"/>
      <c r="L1999" s="117" t="str">
        <f>IF(SUMIFS('MUSD26-30'!B:B,'MUSD26-30'!A:A,ListaUsinas!E1999)=0,"",SUMIFS('MUSD26-30'!B:B,'MUSD26-30'!A:A,ListaUsinas!E1999))</f>
        <v/>
      </c>
      <c r="M1999" s="117" t="str">
        <f>IF(SUMIFS(MUSD!C:C,MUSD!A:A,ListaUsinas!E1999)=0,"",SUMIFS(MUSD!C:C,MUSD!A:A,ListaUsinas!E1999))</f>
        <v/>
      </c>
      <c r="N1999" s="74"/>
      <c r="O1999" s="50"/>
      <c r="P1999" s="79"/>
      <c r="Q1999" s="79"/>
      <c r="R1999" s="79"/>
      <c r="S1999" s="79"/>
      <c r="T1999" s="79"/>
      <c r="U1999" s="79"/>
      <c r="V1999" s="79"/>
      <c r="W1999" s="78"/>
      <c r="Y1999" s="1"/>
      <c r="Z1999" s="1"/>
      <c r="AA1999" s="1"/>
      <c r="AB1999" s="1"/>
      <c r="AC1999" s="1"/>
      <c r="AD1999" s="1"/>
      <c r="AE1999" s="1"/>
      <c r="AF1999" s="1"/>
      <c r="AG1999" s="1"/>
      <c r="AH1999" s="1"/>
    </row>
    <row r="2000" spans="1:34" x14ac:dyDescent="0.25">
      <c r="A2000" s="3" t="s">
        <v>7932</v>
      </c>
      <c r="B2000" s="83" t="s">
        <v>3929</v>
      </c>
      <c r="C2000" s="103" t="s">
        <v>1819</v>
      </c>
      <c r="D2000" s="73" t="s">
        <v>1807</v>
      </c>
      <c r="E2000" s="14" t="str">
        <f t="shared" si="31"/>
        <v>027927</v>
      </c>
      <c r="F2000" s="73" t="s">
        <v>1776</v>
      </c>
      <c r="G2000" s="3" t="s">
        <v>940</v>
      </c>
      <c r="H2000" s="3" t="s">
        <v>7</v>
      </c>
      <c r="I2000" s="3" t="str">
        <f>IFERROR(VLOOKUP(E2000,[2]Sheet1!$C:$D,2,0),"TIPO III - Não classificada")</f>
        <v>TIPO III - Não classificada</v>
      </c>
      <c r="J2000" s="5">
        <v>1893</v>
      </c>
      <c r="K2000" s="86"/>
      <c r="L2000" s="117" t="str">
        <f>IF(SUMIFS('MUSD26-30'!B:B,'MUSD26-30'!A:A,ListaUsinas!E2000)=0,"",SUMIFS('MUSD26-30'!B:B,'MUSD26-30'!A:A,ListaUsinas!E2000))</f>
        <v/>
      </c>
      <c r="M2000" s="117" t="str">
        <f>IF(SUMIFS(MUSD!C:C,MUSD!A:A,ListaUsinas!E2000)=0,"",SUMIFS(MUSD!C:C,MUSD!A:A,ListaUsinas!E2000))</f>
        <v/>
      </c>
      <c r="N2000" s="74"/>
      <c r="O2000" s="50"/>
      <c r="P2000" s="79"/>
      <c r="Q2000" s="79"/>
      <c r="R2000" s="79"/>
      <c r="S2000" s="79"/>
      <c r="T2000" s="79"/>
      <c r="U2000" s="79"/>
      <c r="V2000" s="79"/>
      <c r="W2000" s="78"/>
      <c r="Y2000" s="1"/>
      <c r="Z2000" s="1"/>
      <c r="AA2000" s="1"/>
      <c r="AB2000" s="1"/>
      <c r="AC2000" s="1"/>
      <c r="AD2000" s="1"/>
      <c r="AE2000" s="1"/>
      <c r="AF2000" s="1"/>
      <c r="AG2000" s="1"/>
      <c r="AH2000" s="1"/>
    </row>
    <row r="2001" spans="1:34" x14ac:dyDescent="0.25">
      <c r="A2001" s="3" t="s">
        <v>7932</v>
      </c>
      <c r="B2001" s="83" t="s">
        <v>3929</v>
      </c>
      <c r="C2001" s="103" t="s">
        <v>1823</v>
      </c>
      <c r="D2001" s="73" t="s">
        <v>1809</v>
      </c>
      <c r="E2001" s="14" t="str">
        <f t="shared" si="31"/>
        <v>027894</v>
      </c>
      <c r="F2001" s="73" t="s">
        <v>1776</v>
      </c>
      <c r="G2001" s="3" t="s">
        <v>940</v>
      </c>
      <c r="H2001" s="3" t="s">
        <v>7</v>
      </c>
      <c r="I2001" s="3" t="str">
        <f>IFERROR(VLOOKUP(E2001,[2]Sheet1!$C:$D,2,0),"TIPO III - Não classificada")</f>
        <v>TIPO III - Não classificada</v>
      </c>
      <c r="J2001" s="5">
        <v>1894</v>
      </c>
      <c r="K2001" s="86"/>
      <c r="L2001" s="117" t="str">
        <f>IF(SUMIFS('MUSD26-30'!B:B,'MUSD26-30'!A:A,ListaUsinas!E2001)=0,"",SUMIFS('MUSD26-30'!B:B,'MUSD26-30'!A:A,ListaUsinas!E2001))</f>
        <v/>
      </c>
      <c r="M2001" s="117" t="str">
        <f>IF(SUMIFS(MUSD!C:C,MUSD!A:A,ListaUsinas!E2001)=0,"",SUMIFS(MUSD!C:C,MUSD!A:A,ListaUsinas!E2001))</f>
        <v/>
      </c>
      <c r="N2001" s="74"/>
      <c r="O2001" s="50"/>
      <c r="P2001" s="79"/>
      <c r="Q2001" s="79"/>
      <c r="R2001" s="79"/>
      <c r="S2001" s="79"/>
      <c r="T2001" s="79"/>
      <c r="U2001" s="79"/>
      <c r="V2001" s="79"/>
      <c r="W2001" s="78"/>
      <c r="Y2001" s="1"/>
      <c r="Z2001" s="1"/>
      <c r="AA2001" s="1"/>
      <c r="AB2001" s="1"/>
      <c r="AC2001" s="1"/>
      <c r="AD2001" s="1"/>
      <c r="AE2001" s="1"/>
      <c r="AF2001" s="1"/>
      <c r="AG2001" s="1"/>
      <c r="AH2001" s="1"/>
    </row>
    <row r="2002" spans="1:34" x14ac:dyDescent="0.25">
      <c r="A2002" s="3" t="s">
        <v>7932</v>
      </c>
      <c r="B2002" s="83" t="s">
        <v>3929</v>
      </c>
      <c r="C2002" s="103" t="s">
        <v>1825</v>
      </c>
      <c r="D2002" s="73" t="s">
        <v>1810</v>
      </c>
      <c r="E2002" s="14" t="str">
        <f t="shared" si="31"/>
        <v>027895</v>
      </c>
      <c r="F2002" s="73" t="s">
        <v>1776</v>
      </c>
      <c r="G2002" s="3" t="s">
        <v>940</v>
      </c>
      <c r="H2002" s="3" t="s">
        <v>7</v>
      </c>
      <c r="I2002" s="3" t="str">
        <f>IFERROR(VLOOKUP(E2002,[2]Sheet1!$C:$D,2,0),"TIPO III - Não classificada")</f>
        <v>TIPO III - Não classificada</v>
      </c>
      <c r="J2002" s="5">
        <v>1895</v>
      </c>
      <c r="K2002" s="86"/>
      <c r="L2002" s="117" t="str">
        <f>IF(SUMIFS('MUSD26-30'!B:B,'MUSD26-30'!A:A,ListaUsinas!E2002)=0,"",SUMIFS('MUSD26-30'!B:B,'MUSD26-30'!A:A,ListaUsinas!E2002))</f>
        <v/>
      </c>
      <c r="M2002" s="117" t="str">
        <f>IF(SUMIFS(MUSD!C:C,MUSD!A:A,ListaUsinas!E2002)=0,"",SUMIFS(MUSD!C:C,MUSD!A:A,ListaUsinas!E2002))</f>
        <v/>
      </c>
      <c r="N2002" s="74"/>
      <c r="O2002" s="50"/>
      <c r="P2002" s="79"/>
      <c r="Q2002" s="79"/>
      <c r="R2002" s="79"/>
      <c r="S2002" s="79"/>
      <c r="T2002" s="79"/>
      <c r="U2002" s="79"/>
      <c r="V2002" s="79"/>
      <c r="W2002" s="78"/>
      <c r="Y2002" s="1"/>
      <c r="Z2002" s="1"/>
      <c r="AA2002" s="1"/>
      <c r="AB2002" s="1"/>
      <c r="AC2002" s="1"/>
      <c r="AD2002" s="1"/>
      <c r="AE2002" s="1"/>
      <c r="AF2002" s="1"/>
      <c r="AG2002" s="1"/>
      <c r="AH2002" s="1"/>
    </row>
    <row r="2003" spans="1:34" x14ac:dyDescent="0.25">
      <c r="A2003" s="3" t="s">
        <v>7932</v>
      </c>
      <c r="B2003" s="83" t="s">
        <v>3929</v>
      </c>
      <c r="C2003" s="103" t="s">
        <v>1827</v>
      </c>
      <c r="D2003" s="73" t="s">
        <v>1812</v>
      </c>
      <c r="E2003" s="14" t="str">
        <f t="shared" si="31"/>
        <v>028460</v>
      </c>
      <c r="F2003" s="73" t="s">
        <v>1776</v>
      </c>
      <c r="G2003" s="3" t="s">
        <v>940</v>
      </c>
      <c r="H2003" s="3" t="s">
        <v>7</v>
      </c>
      <c r="I2003" s="3" t="str">
        <f>IFERROR(VLOOKUP(E2003,[2]Sheet1!$C:$D,2,0),"TIPO III - Não classificada")</f>
        <v>TIPO III - Não classificada</v>
      </c>
      <c r="J2003" s="5">
        <v>1896</v>
      </c>
      <c r="K2003" s="86"/>
      <c r="L2003" s="117" t="str">
        <f>IF(SUMIFS('MUSD26-30'!B:B,'MUSD26-30'!A:A,ListaUsinas!E2003)=0,"",SUMIFS('MUSD26-30'!B:B,'MUSD26-30'!A:A,ListaUsinas!E2003))</f>
        <v/>
      </c>
      <c r="M2003" s="117" t="str">
        <f>IF(SUMIFS(MUSD!C:C,MUSD!A:A,ListaUsinas!E2003)=0,"",SUMIFS(MUSD!C:C,MUSD!A:A,ListaUsinas!E2003))</f>
        <v/>
      </c>
      <c r="N2003" s="74"/>
      <c r="O2003" s="50"/>
      <c r="P2003" s="79"/>
      <c r="Q2003" s="79"/>
      <c r="R2003" s="79"/>
      <c r="S2003" s="79"/>
      <c r="T2003" s="79"/>
      <c r="U2003" s="79"/>
      <c r="V2003" s="79"/>
      <c r="W2003" s="78"/>
      <c r="Y2003" s="1"/>
      <c r="Z2003" s="1"/>
      <c r="AA2003" s="1"/>
      <c r="AB2003" s="1"/>
      <c r="AC2003" s="1"/>
      <c r="AD2003" s="1"/>
      <c r="AE2003" s="1"/>
      <c r="AF2003" s="1"/>
      <c r="AG2003" s="1"/>
      <c r="AH2003" s="1"/>
    </row>
    <row r="2004" spans="1:34" x14ac:dyDescent="0.25">
      <c r="A2004" s="3" t="s">
        <v>7932</v>
      </c>
      <c r="B2004" s="83" t="s">
        <v>3929</v>
      </c>
      <c r="C2004" s="103" t="s">
        <v>1830</v>
      </c>
      <c r="D2004" s="73" t="s">
        <v>1814</v>
      </c>
      <c r="E2004" s="14" t="str">
        <f t="shared" si="31"/>
        <v>028893</v>
      </c>
      <c r="F2004" s="73" t="s">
        <v>1776</v>
      </c>
      <c r="G2004" s="3" t="s">
        <v>940</v>
      </c>
      <c r="H2004" s="3" t="s">
        <v>7</v>
      </c>
      <c r="I2004" s="3" t="str">
        <f>IFERROR(VLOOKUP(E2004,[2]Sheet1!$C:$D,2,0),"TIPO III - Não classificada")</f>
        <v>TIPO III - Não classificada</v>
      </c>
      <c r="J2004" s="5">
        <v>1897</v>
      </c>
      <c r="K2004" s="86"/>
      <c r="L2004" s="117" t="str">
        <f>IF(SUMIFS('MUSD26-30'!B:B,'MUSD26-30'!A:A,ListaUsinas!E2004)=0,"",SUMIFS('MUSD26-30'!B:B,'MUSD26-30'!A:A,ListaUsinas!E2004))</f>
        <v/>
      </c>
      <c r="M2004" s="117" t="str">
        <f>IF(SUMIFS(MUSD!C:C,MUSD!A:A,ListaUsinas!E2004)=0,"",SUMIFS(MUSD!C:C,MUSD!A:A,ListaUsinas!E2004))</f>
        <v/>
      </c>
      <c r="N2004" s="74"/>
      <c r="O2004" s="50"/>
      <c r="P2004" s="79"/>
      <c r="Q2004" s="79"/>
      <c r="R2004" s="79"/>
      <c r="S2004" s="79"/>
      <c r="T2004" s="79"/>
      <c r="U2004" s="79"/>
      <c r="V2004" s="79"/>
      <c r="W2004" s="78"/>
      <c r="Y2004" s="1"/>
      <c r="Z2004" s="1"/>
      <c r="AA2004" s="1"/>
      <c r="AB2004" s="1"/>
      <c r="AC2004" s="1"/>
      <c r="AD2004" s="1"/>
      <c r="AE2004" s="1"/>
      <c r="AF2004" s="1"/>
      <c r="AG2004" s="1"/>
      <c r="AH2004" s="1"/>
    </row>
    <row r="2005" spans="1:34" x14ac:dyDescent="0.25">
      <c r="A2005" s="3" t="s">
        <v>7932</v>
      </c>
      <c r="B2005" s="83" t="s">
        <v>3929</v>
      </c>
      <c r="C2005" s="103" t="s">
        <v>1817</v>
      </c>
      <c r="D2005" s="73" t="s">
        <v>1816</v>
      </c>
      <c r="E2005" s="14" t="str">
        <f t="shared" si="31"/>
        <v>028072</v>
      </c>
      <c r="F2005" s="73" t="s">
        <v>1776</v>
      </c>
      <c r="G2005" s="3" t="s">
        <v>940</v>
      </c>
      <c r="H2005" s="3" t="s">
        <v>7</v>
      </c>
      <c r="I2005" s="3" t="str">
        <f>IFERROR(VLOOKUP(E2005,[2]Sheet1!$C:$D,2,0),"TIPO III - Não classificada")</f>
        <v>TIPO III - Não classificada</v>
      </c>
      <c r="J2005" s="5">
        <v>1898</v>
      </c>
      <c r="K2005" s="86"/>
      <c r="L2005" s="117" t="str">
        <f>IF(SUMIFS('MUSD26-30'!B:B,'MUSD26-30'!A:A,ListaUsinas!E2005)=0,"",SUMIFS('MUSD26-30'!B:B,'MUSD26-30'!A:A,ListaUsinas!E2005))</f>
        <v/>
      </c>
      <c r="M2005" s="117" t="str">
        <f>IF(SUMIFS(MUSD!C:C,MUSD!A:A,ListaUsinas!E2005)=0,"",SUMIFS(MUSD!C:C,MUSD!A:A,ListaUsinas!E2005))</f>
        <v/>
      </c>
      <c r="N2005" s="74"/>
      <c r="O2005" s="50"/>
      <c r="P2005" s="79"/>
      <c r="Q2005" s="79"/>
      <c r="R2005" s="79"/>
      <c r="S2005" s="79"/>
      <c r="T2005" s="79"/>
      <c r="U2005" s="79"/>
      <c r="V2005" s="79"/>
      <c r="W2005" s="78"/>
      <c r="Y2005" s="1"/>
      <c r="Z2005" s="1"/>
      <c r="AA2005" s="1"/>
      <c r="AB2005" s="1"/>
      <c r="AC2005" s="1"/>
      <c r="AD2005" s="1"/>
      <c r="AE2005" s="1"/>
      <c r="AF2005" s="1"/>
      <c r="AG2005" s="1"/>
      <c r="AH2005" s="1"/>
    </row>
    <row r="2006" spans="1:34" x14ac:dyDescent="0.25">
      <c r="A2006" s="3" t="s">
        <v>7932</v>
      </c>
      <c r="B2006" s="83" t="s">
        <v>3929</v>
      </c>
      <c r="C2006" s="103" t="s">
        <v>1851</v>
      </c>
      <c r="D2006" s="73" t="s">
        <v>1818</v>
      </c>
      <c r="E2006" s="14" t="str">
        <f t="shared" si="31"/>
        <v>028461</v>
      </c>
      <c r="F2006" s="73" t="s">
        <v>1776</v>
      </c>
      <c r="G2006" s="3" t="s">
        <v>940</v>
      </c>
      <c r="H2006" s="3" t="s">
        <v>7</v>
      </c>
      <c r="I2006" s="3" t="str">
        <f>IFERROR(VLOOKUP(E2006,[2]Sheet1!$C:$D,2,0),"TIPO III - Não classificada")</f>
        <v>TIPO III - Não classificada</v>
      </c>
      <c r="J2006" s="5">
        <v>1899</v>
      </c>
      <c r="K2006" s="86"/>
      <c r="L2006" s="117" t="str">
        <f>IF(SUMIFS('MUSD26-30'!B:B,'MUSD26-30'!A:A,ListaUsinas!E2006)=0,"",SUMIFS('MUSD26-30'!B:B,'MUSD26-30'!A:A,ListaUsinas!E2006))</f>
        <v/>
      </c>
      <c r="M2006" s="117" t="str">
        <f>IF(SUMIFS(MUSD!C:C,MUSD!A:A,ListaUsinas!E2006)=0,"",SUMIFS(MUSD!C:C,MUSD!A:A,ListaUsinas!E2006))</f>
        <v/>
      </c>
      <c r="N2006" s="74"/>
      <c r="O2006" s="50"/>
      <c r="P2006" s="79"/>
      <c r="Q2006" s="79"/>
      <c r="R2006" s="79"/>
      <c r="S2006" s="79"/>
      <c r="T2006" s="79"/>
      <c r="U2006" s="79"/>
      <c r="V2006" s="79"/>
      <c r="W2006" s="78"/>
      <c r="Y2006" s="1"/>
      <c r="Z2006" s="1"/>
      <c r="AA2006" s="1"/>
      <c r="AB2006" s="1"/>
      <c r="AC2006" s="1"/>
      <c r="AD2006" s="1"/>
      <c r="AE2006" s="1"/>
      <c r="AF2006" s="1"/>
      <c r="AG2006" s="1"/>
      <c r="AH2006" s="1"/>
    </row>
    <row r="2007" spans="1:34" x14ac:dyDescent="0.25">
      <c r="A2007" s="3" t="s">
        <v>7932</v>
      </c>
      <c r="B2007" s="83" t="s">
        <v>3929</v>
      </c>
      <c r="C2007" s="103" t="s">
        <v>1853</v>
      </c>
      <c r="D2007" s="73" t="s">
        <v>1820</v>
      </c>
      <c r="E2007" s="14" t="str">
        <f t="shared" si="31"/>
        <v>030538</v>
      </c>
      <c r="F2007" s="73" t="s">
        <v>1776</v>
      </c>
      <c r="G2007" s="3" t="s">
        <v>940</v>
      </c>
      <c r="H2007" s="3" t="s">
        <v>7</v>
      </c>
      <c r="I2007" s="3" t="str">
        <f>IFERROR(VLOOKUP(E2007,[2]Sheet1!$C:$D,2,0),"TIPO III - Não classificada")</f>
        <v>TIPO III - Não classificada</v>
      </c>
      <c r="J2007" s="5">
        <v>1900</v>
      </c>
      <c r="K2007" s="86"/>
      <c r="L2007" s="117" t="str">
        <f>IF(SUMIFS('MUSD26-30'!B:B,'MUSD26-30'!A:A,ListaUsinas!E2007)=0,"",SUMIFS('MUSD26-30'!B:B,'MUSD26-30'!A:A,ListaUsinas!E2007))</f>
        <v/>
      </c>
      <c r="M2007" s="117" t="str">
        <f>IF(SUMIFS(MUSD!C:C,MUSD!A:A,ListaUsinas!E2007)=0,"",SUMIFS(MUSD!C:C,MUSD!A:A,ListaUsinas!E2007))</f>
        <v/>
      </c>
      <c r="N2007" s="74"/>
      <c r="O2007" s="50"/>
      <c r="P2007" s="79"/>
      <c r="Q2007" s="79"/>
      <c r="R2007" s="79"/>
      <c r="S2007" s="79"/>
      <c r="T2007" s="79"/>
      <c r="U2007" s="79"/>
      <c r="V2007" s="79"/>
      <c r="W2007" s="78"/>
      <c r="Y2007" s="1"/>
      <c r="Z2007" s="1"/>
      <c r="AA2007" s="1"/>
      <c r="AB2007" s="1"/>
      <c r="AC2007" s="1"/>
      <c r="AD2007" s="1"/>
      <c r="AE2007" s="1"/>
      <c r="AF2007" s="1"/>
      <c r="AG2007" s="1"/>
      <c r="AH2007" s="1"/>
    </row>
    <row r="2008" spans="1:34" x14ac:dyDescent="0.25">
      <c r="A2008" s="3" t="s">
        <v>7932</v>
      </c>
      <c r="B2008" s="83" t="s">
        <v>3929</v>
      </c>
      <c r="C2008" s="15" t="s">
        <v>1857</v>
      </c>
      <c r="D2008" s="73" t="s">
        <v>1822</v>
      </c>
      <c r="E2008" s="14" t="str">
        <f t="shared" si="31"/>
        <v>027367</v>
      </c>
      <c r="F2008" s="73" t="s">
        <v>1776</v>
      </c>
      <c r="G2008" s="3" t="s">
        <v>940</v>
      </c>
      <c r="H2008" s="3" t="s">
        <v>7</v>
      </c>
      <c r="I2008" s="3" t="str">
        <f>IFERROR(VLOOKUP(E2008,[2]Sheet1!$C:$D,2,0),"TIPO III - Não classificada")</f>
        <v>TIPO III - Não classificada</v>
      </c>
      <c r="J2008" s="5">
        <v>1901</v>
      </c>
      <c r="K2008" s="86"/>
      <c r="L2008" s="117" t="str">
        <f>IF(SUMIFS('MUSD26-30'!B:B,'MUSD26-30'!A:A,ListaUsinas!E2008)=0,"",SUMIFS('MUSD26-30'!B:B,'MUSD26-30'!A:A,ListaUsinas!E2008))</f>
        <v/>
      </c>
      <c r="M2008" s="117" t="str">
        <f>IF(SUMIFS(MUSD!C:C,MUSD!A:A,ListaUsinas!E2008)=0,"",SUMIFS(MUSD!C:C,MUSD!A:A,ListaUsinas!E2008))</f>
        <v/>
      </c>
      <c r="N2008" s="74"/>
      <c r="O2008" s="50"/>
      <c r="P2008" s="79"/>
      <c r="Q2008" s="79"/>
      <c r="R2008" s="79"/>
      <c r="S2008" s="79"/>
      <c r="T2008" s="79"/>
      <c r="U2008" s="79"/>
      <c r="V2008" s="79"/>
      <c r="W2008" s="78"/>
      <c r="Y2008" s="1"/>
      <c r="Z2008" s="1"/>
      <c r="AA2008" s="1"/>
      <c r="AB2008" s="1"/>
      <c r="AC2008" s="1"/>
      <c r="AD2008" s="1"/>
      <c r="AE2008" s="1"/>
      <c r="AF2008" s="1"/>
      <c r="AG2008" s="1"/>
      <c r="AH2008" s="1"/>
    </row>
    <row r="2009" spans="1:34" x14ac:dyDescent="0.25">
      <c r="A2009" s="3" t="s">
        <v>7932</v>
      </c>
      <c r="B2009" s="83" t="s">
        <v>3929</v>
      </c>
      <c r="C2009" s="103" t="s">
        <v>1859</v>
      </c>
      <c r="D2009" s="73" t="s">
        <v>1824</v>
      </c>
      <c r="E2009" s="14" t="str">
        <f t="shared" si="31"/>
        <v>027918</v>
      </c>
      <c r="F2009" s="73" t="s">
        <v>1776</v>
      </c>
      <c r="G2009" s="3" t="s">
        <v>940</v>
      </c>
      <c r="H2009" s="3" t="s">
        <v>7</v>
      </c>
      <c r="I2009" s="3" t="str">
        <f>IFERROR(VLOOKUP(E2009,[2]Sheet1!$C:$D,2,0),"TIPO III - Não classificada")</f>
        <v>TIPO III - Não classificada</v>
      </c>
      <c r="J2009" s="5">
        <v>1902</v>
      </c>
      <c r="K2009" s="86"/>
      <c r="L2009" s="117" t="str">
        <f>IF(SUMIFS('MUSD26-30'!B:B,'MUSD26-30'!A:A,ListaUsinas!E2009)=0,"",SUMIFS('MUSD26-30'!B:B,'MUSD26-30'!A:A,ListaUsinas!E2009))</f>
        <v/>
      </c>
      <c r="M2009" s="117" t="str">
        <f>IF(SUMIFS(MUSD!C:C,MUSD!A:A,ListaUsinas!E2009)=0,"",SUMIFS(MUSD!C:C,MUSD!A:A,ListaUsinas!E2009))</f>
        <v/>
      </c>
      <c r="N2009" s="74"/>
      <c r="O2009" s="50"/>
      <c r="P2009" s="79"/>
      <c r="Q2009" s="79"/>
      <c r="R2009" s="79"/>
      <c r="S2009" s="79"/>
      <c r="T2009" s="79"/>
      <c r="U2009" s="79"/>
      <c r="V2009" s="79"/>
      <c r="W2009" s="78"/>
      <c r="Y2009" s="1"/>
      <c r="Z2009" s="1"/>
      <c r="AA2009" s="1"/>
      <c r="AB2009" s="1"/>
      <c r="AC2009" s="1"/>
      <c r="AD2009" s="1"/>
      <c r="AE2009" s="1"/>
      <c r="AF2009" s="1"/>
      <c r="AG2009" s="1"/>
      <c r="AH2009" s="1"/>
    </row>
    <row r="2010" spans="1:34" x14ac:dyDescent="0.25">
      <c r="A2010" s="3" t="s">
        <v>7932</v>
      </c>
      <c r="B2010" s="83" t="s">
        <v>3929</v>
      </c>
      <c r="C2010" s="103" t="s">
        <v>1862</v>
      </c>
      <c r="D2010" s="73" t="s">
        <v>1826</v>
      </c>
      <c r="E2010" s="14" t="str">
        <f t="shared" si="31"/>
        <v>029131</v>
      </c>
      <c r="F2010" s="73" t="s">
        <v>1776</v>
      </c>
      <c r="G2010" s="3" t="s">
        <v>940</v>
      </c>
      <c r="H2010" s="3" t="s">
        <v>7</v>
      </c>
      <c r="I2010" s="3" t="str">
        <f>IFERROR(VLOOKUP(E2010,[2]Sheet1!$C:$D,2,0),"TIPO III - Não classificada")</f>
        <v>TIPO III - Não classificada</v>
      </c>
      <c r="J2010" s="5">
        <v>1903</v>
      </c>
      <c r="K2010" s="86"/>
      <c r="L2010" s="117" t="str">
        <f>IF(SUMIFS('MUSD26-30'!B:B,'MUSD26-30'!A:A,ListaUsinas!E2010)=0,"",SUMIFS('MUSD26-30'!B:B,'MUSD26-30'!A:A,ListaUsinas!E2010))</f>
        <v/>
      </c>
      <c r="M2010" s="117" t="str">
        <f>IF(SUMIFS(MUSD!C:C,MUSD!A:A,ListaUsinas!E2010)=0,"",SUMIFS(MUSD!C:C,MUSD!A:A,ListaUsinas!E2010))</f>
        <v/>
      </c>
      <c r="N2010" s="74"/>
      <c r="O2010" s="50"/>
      <c r="P2010" s="79"/>
      <c r="Q2010" s="79"/>
      <c r="R2010" s="79"/>
      <c r="S2010" s="79"/>
      <c r="T2010" s="79"/>
      <c r="U2010" s="79"/>
      <c r="V2010" s="79"/>
      <c r="W2010" s="78"/>
      <c r="Y2010" s="1"/>
      <c r="Z2010" s="1"/>
      <c r="AA2010" s="1"/>
      <c r="AB2010" s="1"/>
      <c r="AC2010" s="1"/>
      <c r="AD2010" s="1"/>
      <c r="AE2010" s="1"/>
      <c r="AF2010" s="1"/>
      <c r="AG2010" s="1"/>
      <c r="AH2010" s="1"/>
    </row>
    <row r="2011" spans="1:34" x14ac:dyDescent="0.25">
      <c r="A2011" s="3" t="s">
        <v>7932</v>
      </c>
      <c r="B2011" s="83" t="s">
        <v>3929</v>
      </c>
      <c r="C2011" s="103" t="s">
        <v>1829</v>
      </c>
      <c r="D2011" s="73" t="s">
        <v>1828</v>
      </c>
      <c r="E2011" s="14" t="str">
        <f t="shared" si="31"/>
        <v>030270</v>
      </c>
      <c r="F2011" s="73" t="s">
        <v>1776</v>
      </c>
      <c r="G2011" s="3" t="s">
        <v>940</v>
      </c>
      <c r="H2011" s="3" t="s">
        <v>7</v>
      </c>
      <c r="I2011" s="3" t="str">
        <f>IFERROR(VLOOKUP(E2011,[2]Sheet1!$C:$D,2,0),"TIPO III - Não classificada")</f>
        <v>TIPO III - Não classificada</v>
      </c>
      <c r="J2011" s="5">
        <v>1904</v>
      </c>
      <c r="K2011" s="86"/>
      <c r="L2011" s="117" t="str">
        <f>IF(SUMIFS('MUSD26-30'!B:B,'MUSD26-30'!A:A,ListaUsinas!E2011)=0,"",SUMIFS('MUSD26-30'!B:B,'MUSD26-30'!A:A,ListaUsinas!E2011))</f>
        <v/>
      </c>
      <c r="M2011" s="117" t="str">
        <f>IF(SUMIFS(MUSD!C:C,MUSD!A:A,ListaUsinas!E2011)=0,"",SUMIFS(MUSD!C:C,MUSD!A:A,ListaUsinas!E2011))</f>
        <v/>
      </c>
      <c r="N2011" s="74"/>
      <c r="O2011" s="50"/>
      <c r="P2011" s="79"/>
      <c r="Q2011" s="79"/>
      <c r="R2011" s="79"/>
      <c r="S2011" s="79"/>
      <c r="T2011" s="79"/>
      <c r="U2011" s="79"/>
      <c r="V2011" s="79"/>
      <c r="W2011" s="78"/>
      <c r="Y2011" s="1"/>
      <c r="Z2011" s="1"/>
      <c r="AA2011" s="1"/>
      <c r="AB2011" s="1"/>
      <c r="AC2011" s="1"/>
      <c r="AD2011" s="1"/>
      <c r="AE2011" s="1"/>
      <c r="AF2011" s="1"/>
      <c r="AG2011" s="1"/>
      <c r="AH2011" s="1"/>
    </row>
    <row r="2012" spans="1:34" x14ac:dyDescent="0.25">
      <c r="A2012" s="3" t="s">
        <v>7932</v>
      </c>
      <c r="B2012" s="83" t="s">
        <v>3929</v>
      </c>
      <c r="C2012" s="103" t="s">
        <v>1865</v>
      </c>
      <c r="D2012" s="73" t="s">
        <v>1831</v>
      </c>
      <c r="E2012" s="14" t="str">
        <f t="shared" si="31"/>
        <v>001281</v>
      </c>
      <c r="F2012" s="73" t="s">
        <v>1776</v>
      </c>
      <c r="G2012" s="3" t="s">
        <v>940</v>
      </c>
      <c r="H2012" s="3" t="s">
        <v>7</v>
      </c>
      <c r="I2012" s="3" t="str">
        <f>IFERROR(VLOOKUP(E2012,[2]Sheet1!$C:$D,2,0),"TIPO III - Não classificada")</f>
        <v>TIPO III - Não classificada</v>
      </c>
      <c r="J2012" s="5">
        <v>1905</v>
      </c>
      <c r="K2012" s="86"/>
      <c r="L2012" s="117" t="str">
        <f>IF(SUMIFS('MUSD26-30'!B:B,'MUSD26-30'!A:A,ListaUsinas!E2012)=0,"",SUMIFS('MUSD26-30'!B:B,'MUSD26-30'!A:A,ListaUsinas!E2012))</f>
        <v/>
      </c>
      <c r="M2012" s="117" t="str">
        <f>IF(SUMIFS(MUSD!C:C,MUSD!A:A,ListaUsinas!E2012)=0,"",SUMIFS(MUSD!C:C,MUSD!A:A,ListaUsinas!E2012))</f>
        <v/>
      </c>
      <c r="N2012" s="74"/>
      <c r="O2012" s="50"/>
      <c r="P2012" s="79"/>
      <c r="Q2012" s="79"/>
      <c r="R2012" s="79"/>
      <c r="S2012" s="79"/>
      <c r="T2012" s="79"/>
      <c r="U2012" s="79"/>
      <c r="V2012" s="79"/>
      <c r="W2012" s="78"/>
      <c r="Y2012" s="1"/>
      <c r="Z2012" s="1"/>
      <c r="AA2012" s="1"/>
      <c r="AB2012" s="1"/>
      <c r="AC2012" s="1"/>
      <c r="AD2012" s="1"/>
      <c r="AE2012" s="1"/>
      <c r="AF2012" s="1"/>
      <c r="AG2012" s="1"/>
      <c r="AH2012" s="1"/>
    </row>
    <row r="2013" spans="1:34" x14ac:dyDescent="0.25">
      <c r="A2013" s="3" t="s">
        <v>7932</v>
      </c>
      <c r="B2013" s="83" t="s">
        <v>3929</v>
      </c>
      <c r="C2013" s="103" t="s">
        <v>1833</v>
      </c>
      <c r="D2013" s="73" t="s">
        <v>1832</v>
      </c>
      <c r="E2013" s="14" t="str">
        <f t="shared" si="31"/>
        <v>030890</v>
      </c>
      <c r="F2013" s="73" t="s">
        <v>1776</v>
      </c>
      <c r="G2013" s="3" t="s">
        <v>940</v>
      </c>
      <c r="H2013" s="3" t="s">
        <v>7</v>
      </c>
      <c r="I2013" s="3" t="str">
        <f>IFERROR(VLOOKUP(E2013,[2]Sheet1!$C:$D,2,0),"TIPO III - Não classificada")</f>
        <v>TIPO III - Não classificada</v>
      </c>
      <c r="J2013" s="5">
        <v>1906</v>
      </c>
      <c r="K2013" s="86"/>
      <c r="L2013" s="117" t="str">
        <f>IF(SUMIFS('MUSD26-30'!B:B,'MUSD26-30'!A:A,ListaUsinas!E2013)=0,"",SUMIFS('MUSD26-30'!B:B,'MUSD26-30'!A:A,ListaUsinas!E2013))</f>
        <v/>
      </c>
      <c r="M2013" s="117" t="str">
        <f>IF(SUMIFS(MUSD!C:C,MUSD!A:A,ListaUsinas!E2013)=0,"",SUMIFS(MUSD!C:C,MUSD!A:A,ListaUsinas!E2013))</f>
        <v/>
      </c>
      <c r="N2013" s="74"/>
      <c r="O2013" s="50"/>
      <c r="P2013" s="79"/>
      <c r="Q2013" s="79"/>
      <c r="R2013" s="79"/>
      <c r="S2013" s="79"/>
      <c r="T2013" s="79"/>
      <c r="U2013" s="79"/>
      <c r="V2013" s="79"/>
      <c r="W2013" s="78"/>
      <c r="Y2013" s="1"/>
      <c r="Z2013" s="1"/>
      <c r="AA2013" s="1"/>
      <c r="AB2013" s="1"/>
      <c r="AC2013" s="1"/>
      <c r="AD2013" s="1"/>
      <c r="AE2013" s="1"/>
      <c r="AF2013" s="1"/>
      <c r="AG2013" s="1"/>
      <c r="AH2013" s="1"/>
    </row>
    <row r="2014" spans="1:34" x14ac:dyDescent="0.25">
      <c r="A2014" s="3" t="s">
        <v>7932</v>
      </c>
      <c r="B2014" s="83" t="s">
        <v>3929</v>
      </c>
      <c r="C2014" s="103" t="s">
        <v>6021</v>
      </c>
      <c r="D2014" s="73" t="s">
        <v>1835</v>
      </c>
      <c r="E2014" s="14" t="str">
        <f t="shared" si="31"/>
        <v>030162</v>
      </c>
      <c r="F2014" s="73" t="s">
        <v>1776</v>
      </c>
      <c r="G2014" s="3" t="s">
        <v>940</v>
      </c>
      <c r="H2014" s="3" t="s">
        <v>7</v>
      </c>
      <c r="I2014" s="3" t="str">
        <f>IFERROR(VLOOKUP(E2014,[2]Sheet1!$C:$D,2,0),"TIPO III - Não classificada")</f>
        <v>TIPO III - Não classificada</v>
      </c>
      <c r="J2014" s="5">
        <v>1907</v>
      </c>
      <c r="K2014" s="86"/>
      <c r="L2014" s="117" t="str">
        <f>IF(SUMIFS('MUSD26-30'!B:B,'MUSD26-30'!A:A,ListaUsinas!E2014)=0,"",SUMIFS('MUSD26-30'!B:B,'MUSD26-30'!A:A,ListaUsinas!E2014))</f>
        <v/>
      </c>
      <c r="M2014" s="117" t="str">
        <f>IF(SUMIFS(MUSD!C:C,MUSD!A:A,ListaUsinas!E2014)=0,"",SUMIFS(MUSD!C:C,MUSD!A:A,ListaUsinas!E2014))</f>
        <v/>
      </c>
      <c r="N2014" s="74"/>
      <c r="O2014" s="50"/>
      <c r="P2014" s="79"/>
      <c r="Q2014" s="79"/>
      <c r="R2014" s="79"/>
      <c r="S2014" s="79"/>
      <c r="T2014" s="79"/>
      <c r="U2014" s="79"/>
      <c r="V2014" s="79"/>
      <c r="W2014" s="78"/>
      <c r="Y2014" s="1"/>
      <c r="Z2014" s="1"/>
      <c r="AA2014" s="1"/>
      <c r="AB2014" s="1"/>
      <c r="AC2014" s="1"/>
      <c r="AD2014" s="1"/>
      <c r="AE2014" s="1"/>
      <c r="AF2014" s="1"/>
      <c r="AG2014" s="1"/>
      <c r="AH2014" s="1"/>
    </row>
    <row r="2015" spans="1:34" x14ac:dyDescent="0.25">
      <c r="A2015" s="3" t="s">
        <v>7932</v>
      </c>
      <c r="B2015" s="83" t="s">
        <v>3929</v>
      </c>
      <c r="C2015" s="103" t="s">
        <v>6022</v>
      </c>
      <c r="D2015" s="73" t="s">
        <v>1838</v>
      </c>
      <c r="E2015" s="14" t="str">
        <f t="shared" si="31"/>
        <v>028236</v>
      </c>
      <c r="F2015" s="73" t="s">
        <v>1776</v>
      </c>
      <c r="G2015" s="3" t="s">
        <v>940</v>
      </c>
      <c r="H2015" s="3" t="s">
        <v>7</v>
      </c>
      <c r="I2015" s="3" t="str">
        <f>IFERROR(VLOOKUP(E2015,[2]Sheet1!$C:$D,2,0),"TIPO III - Não classificada")</f>
        <v>TIPO III - Não classificada</v>
      </c>
      <c r="J2015" s="5">
        <v>1908</v>
      </c>
      <c r="K2015" s="86"/>
      <c r="L2015" s="117" t="str">
        <f>IF(SUMIFS('MUSD26-30'!B:B,'MUSD26-30'!A:A,ListaUsinas!E2015)=0,"",SUMIFS('MUSD26-30'!B:B,'MUSD26-30'!A:A,ListaUsinas!E2015))</f>
        <v/>
      </c>
      <c r="M2015" s="117" t="str">
        <f>IF(SUMIFS(MUSD!C:C,MUSD!A:A,ListaUsinas!E2015)=0,"",SUMIFS(MUSD!C:C,MUSD!A:A,ListaUsinas!E2015))</f>
        <v/>
      </c>
      <c r="N2015" s="74"/>
      <c r="O2015" s="50"/>
      <c r="P2015" s="79"/>
      <c r="Q2015" s="79"/>
      <c r="R2015" s="79"/>
      <c r="S2015" s="79"/>
      <c r="T2015" s="79"/>
      <c r="U2015" s="79"/>
      <c r="V2015" s="79"/>
      <c r="W2015" s="78"/>
      <c r="Y2015" s="1"/>
      <c r="Z2015" s="1"/>
      <c r="AA2015" s="1"/>
      <c r="AB2015" s="1"/>
      <c r="AC2015" s="1"/>
      <c r="AD2015" s="1"/>
      <c r="AE2015" s="1"/>
      <c r="AF2015" s="1"/>
      <c r="AG2015" s="1"/>
      <c r="AH2015" s="1"/>
    </row>
    <row r="2016" spans="1:34" x14ac:dyDescent="0.25">
      <c r="A2016" s="3" t="s">
        <v>7932</v>
      </c>
      <c r="B2016" s="83" t="s">
        <v>3929</v>
      </c>
      <c r="C2016" s="103" t="s">
        <v>6023</v>
      </c>
      <c r="D2016" s="73" t="s">
        <v>1840</v>
      </c>
      <c r="E2016" s="14" t="str">
        <f t="shared" si="31"/>
        <v>029645</v>
      </c>
      <c r="F2016" s="73" t="s">
        <v>1776</v>
      </c>
      <c r="G2016" s="3" t="s">
        <v>940</v>
      </c>
      <c r="H2016" s="3" t="s">
        <v>7</v>
      </c>
      <c r="I2016" s="3" t="str">
        <f>IFERROR(VLOOKUP(E2016,[2]Sheet1!$C:$D,2,0),"TIPO III - Não classificada")</f>
        <v>TIPO III - Não classificada</v>
      </c>
      <c r="J2016" s="5">
        <v>1909</v>
      </c>
      <c r="K2016" s="86"/>
      <c r="L2016" s="117" t="str">
        <f>IF(SUMIFS('MUSD26-30'!B:B,'MUSD26-30'!A:A,ListaUsinas!E2016)=0,"",SUMIFS('MUSD26-30'!B:B,'MUSD26-30'!A:A,ListaUsinas!E2016))</f>
        <v/>
      </c>
      <c r="M2016" s="117" t="str">
        <f>IF(SUMIFS(MUSD!C:C,MUSD!A:A,ListaUsinas!E2016)=0,"",SUMIFS(MUSD!C:C,MUSD!A:A,ListaUsinas!E2016))</f>
        <v/>
      </c>
      <c r="N2016" s="74"/>
      <c r="O2016" s="50"/>
      <c r="P2016" s="79"/>
      <c r="Q2016" s="79"/>
      <c r="R2016" s="79"/>
      <c r="S2016" s="79"/>
      <c r="T2016" s="79"/>
      <c r="U2016" s="79"/>
      <c r="V2016" s="79"/>
      <c r="W2016" s="78"/>
      <c r="Y2016" s="1"/>
      <c r="Z2016" s="1"/>
      <c r="AA2016" s="1"/>
      <c r="AB2016" s="1"/>
      <c r="AC2016" s="1"/>
      <c r="AD2016" s="1"/>
      <c r="AE2016" s="1"/>
      <c r="AF2016" s="1"/>
      <c r="AG2016" s="1"/>
      <c r="AH2016" s="1"/>
    </row>
    <row r="2017" spans="1:34" x14ac:dyDescent="0.25">
      <c r="A2017" s="3" t="s">
        <v>7932</v>
      </c>
      <c r="B2017" s="83" t="s">
        <v>3929</v>
      </c>
      <c r="C2017" s="15" t="s">
        <v>6024</v>
      </c>
      <c r="D2017" s="73" t="s">
        <v>1842</v>
      </c>
      <c r="E2017" s="14" t="str">
        <f t="shared" si="31"/>
        <v>028065</v>
      </c>
      <c r="F2017" s="73" t="s">
        <v>1776</v>
      </c>
      <c r="G2017" s="3" t="s">
        <v>940</v>
      </c>
      <c r="H2017" s="3" t="s">
        <v>7</v>
      </c>
      <c r="I2017" s="3" t="str">
        <f>IFERROR(VLOOKUP(E2017,[2]Sheet1!$C:$D,2,0),"TIPO III - Não classificada")</f>
        <v>TIPO III - Não classificada</v>
      </c>
      <c r="J2017" s="5">
        <v>1910</v>
      </c>
      <c r="K2017" s="86"/>
      <c r="L2017" s="117" t="str">
        <f>IF(SUMIFS('MUSD26-30'!B:B,'MUSD26-30'!A:A,ListaUsinas!E2017)=0,"",SUMIFS('MUSD26-30'!B:B,'MUSD26-30'!A:A,ListaUsinas!E2017))</f>
        <v/>
      </c>
      <c r="M2017" s="117" t="str">
        <f>IF(SUMIFS(MUSD!C:C,MUSD!A:A,ListaUsinas!E2017)=0,"",SUMIFS(MUSD!C:C,MUSD!A:A,ListaUsinas!E2017))</f>
        <v/>
      </c>
      <c r="N2017" s="74"/>
      <c r="O2017" s="50"/>
      <c r="P2017" s="79"/>
      <c r="Q2017" s="79"/>
      <c r="R2017" s="79"/>
      <c r="S2017" s="79"/>
      <c r="T2017" s="79"/>
      <c r="U2017" s="79"/>
      <c r="V2017" s="79"/>
      <c r="W2017" s="78"/>
      <c r="Y2017" s="1"/>
      <c r="Z2017" s="1"/>
      <c r="AA2017" s="1"/>
      <c r="AB2017" s="1"/>
      <c r="AC2017" s="1"/>
      <c r="AD2017" s="1"/>
      <c r="AE2017" s="1"/>
      <c r="AF2017" s="1"/>
      <c r="AG2017" s="1"/>
      <c r="AH2017" s="1"/>
    </row>
    <row r="2018" spans="1:34" x14ac:dyDescent="0.25">
      <c r="A2018" s="3" t="s">
        <v>7932</v>
      </c>
      <c r="B2018" s="83" t="s">
        <v>3929</v>
      </c>
      <c r="C2018" s="15" t="s">
        <v>6025</v>
      </c>
      <c r="D2018" s="73" t="s">
        <v>1844</v>
      </c>
      <c r="E2018" s="14" t="str">
        <f t="shared" si="31"/>
        <v>028403</v>
      </c>
      <c r="F2018" s="73" t="s">
        <v>1776</v>
      </c>
      <c r="G2018" s="3" t="s">
        <v>940</v>
      </c>
      <c r="H2018" s="3" t="s">
        <v>7</v>
      </c>
      <c r="I2018" s="3" t="str">
        <f>IFERROR(VLOOKUP(E2018,[2]Sheet1!$C:$D,2,0),"TIPO III - Não classificada")</f>
        <v>TIPO III - Não classificada</v>
      </c>
      <c r="J2018" s="5">
        <v>1911</v>
      </c>
      <c r="K2018" s="86"/>
      <c r="L2018" s="117" t="str">
        <f>IF(SUMIFS('MUSD26-30'!B:B,'MUSD26-30'!A:A,ListaUsinas!E2018)=0,"",SUMIFS('MUSD26-30'!B:B,'MUSD26-30'!A:A,ListaUsinas!E2018))</f>
        <v/>
      </c>
      <c r="M2018" s="117" t="str">
        <f>IF(SUMIFS(MUSD!C:C,MUSD!A:A,ListaUsinas!E2018)=0,"",SUMIFS(MUSD!C:C,MUSD!A:A,ListaUsinas!E2018))</f>
        <v/>
      </c>
      <c r="N2018" s="74"/>
      <c r="O2018" s="50"/>
      <c r="P2018" s="79"/>
      <c r="Q2018" s="79"/>
      <c r="R2018" s="79"/>
      <c r="S2018" s="79"/>
      <c r="T2018" s="79"/>
      <c r="U2018" s="79"/>
      <c r="V2018" s="79"/>
      <c r="W2018" s="78"/>
      <c r="Y2018" s="1"/>
      <c r="Z2018" s="1"/>
      <c r="AA2018" s="1"/>
      <c r="AB2018" s="1"/>
      <c r="AC2018" s="1"/>
      <c r="AD2018" s="1"/>
      <c r="AE2018" s="1"/>
      <c r="AF2018" s="1"/>
      <c r="AG2018" s="1"/>
      <c r="AH2018" s="1"/>
    </row>
    <row r="2019" spans="1:34" x14ac:dyDescent="0.25">
      <c r="A2019" s="3" t="s">
        <v>7932</v>
      </c>
      <c r="B2019" s="83" t="s">
        <v>3929</v>
      </c>
      <c r="C2019" s="15" t="s">
        <v>6026</v>
      </c>
      <c r="D2019" s="73" t="s">
        <v>1846</v>
      </c>
      <c r="E2019" s="14" t="str">
        <f t="shared" si="31"/>
        <v>028337</v>
      </c>
      <c r="F2019" s="73" t="s">
        <v>1776</v>
      </c>
      <c r="G2019" s="3" t="s">
        <v>940</v>
      </c>
      <c r="H2019" s="3" t="s">
        <v>7</v>
      </c>
      <c r="I2019" s="3" t="str">
        <f>IFERROR(VLOOKUP(E2019,[2]Sheet1!$C:$D,2,0),"TIPO III - Não classificada")</f>
        <v>TIPO III - Não classificada</v>
      </c>
      <c r="J2019" s="5">
        <v>1912</v>
      </c>
      <c r="K2019" s="86"/>
      <c r="L2019" s="117" t="str">
        <f>IF(SUMIFS('MUSD26-30'!B:B,'MUSD26-30'!A:A,ListaUsinas!E2019)=0,"",SUMIFS('MUSD26-30'!B:B,'MUSD26-30'!A:A,ListaUsinas!E2019))</f>
        <v/>
      </c>
      <c r="M2019" s="117" t="str">
        <f>IF(SUMIFS(MUSD!C:C,MUSD!A:A,ListaUsinas!E2019)=0,"",SUMIFS(MUSD!C:C,MUSD!A:A,ListaUsinas!E2019))</f>
        <v/>
      </c>
      <c r="N2019" s="74"/>
      <c r="O2019" s="50"/>
      <c r="P2019" s="79"/>
      <c r="Q2019" s="79"/>
      <c r="R2019" s="79"/>
      <c r="S2019" s="79"/>
      <c r="T2019" s="79"/>
      <c r="U2019" s="79"/>
      <c r="V2019" s="79"/>
      <c r="W2019" s="78"/>
      <c r="Y2019" s="1"/>
      <c r="Z2019" s="1"/>
      <c r="AA2019" s="1"/>
      <c r="AB2019" s="1"/>
      <c r="AC2019" s="1"/>
      <c r="AD2019" s="1"/>
      <c r="AE2019" s="1"/>
      <c r="AF2019" s="1"/>
      <c r="AG2019" s="1"/>
      <c r="AH2019" s="1"/>
    </row>
    <row r="2020" spans="1:34" x14ac:dyDescent="0.25">
      <c r="A2020" s="3" t="s">
        <v>7932</v>
      </c>
      <c r="B2020" s="83" t="s">
        <v>3929</v>
      </c>
      <c r="C2020" s="15" t="s">
        <v>6027</v>
      </c>
      <c r="D2020" s="73" t="s">
        <v>1848</v>
      </c>
      <c r="E2020" s="14" t="str">
        <f t="shared" si="31"/>
        <v>027535</v>
      </c>
      <c r="F2020" s="73" t="s">
        <v>1776</v>
      </c>
      <c r="G2020" s="3" t="s">
        <v>940</v>
      </c>
      <c r="H2020" s="3" t="s">
        <v>7</v>
      </c>
      <c r="I2020" s="3" t="str">
        <f>IFERROR(VLOOKUP(E2020,[2]Sheet1!$C:$D,2,0),"TIPO III - Não classificada")</f>
        <v>TIPO III - Não classificada</v>
      </c>
      <c r="J2020" s="5">
        <v>1913</v>
      </c>
      <c r="K2020" s="86"/>
      <c r="L2020" s="117" t="str">
        <f>IF(SUMIFS('MUSD26-30'!B:B,'MUSD26-30'!A:A,ListaUsinas!E2020)=0,"",SUMIFS('MUSD26-30'!B:B,'MUSD26-30'!A:A,ListaUsinas!E2020))</f>
        <v/>
      </c>
      <c r="M2020" s="117" t="str">
        <f>IF(SUMIFS(MUSD!C:C,MUSD!A:A,ListaUsinas!E2020)=0,"",SUMIFS(MUSD!C:C,MUSD!A:A,ListaUsinas!E2020))</f>
        <v/>
      </c>
      <c r="N2020" s="74"/>
      <c r="O2020" s="50"/>
      <c r="P2020" s="79"/>
      <c r="Q2020" s="79"/>
      <c r="R2020" s="79"/>
      <c r="S2020" s="79"/>
      <c r="T2020" s="79"/>
      <c r="U2020" s="79"/>
      <c r="V2020" s="79"/>
      <c r="W2020" s="78"/>
      <c r="Y2020" s="1"/>
      <c r="Z2020" s="1"/>
      <c r="AA2020" s="1"/>
      <c r="AB2020" s="1"/>
      <c r="AC2020" s="1"/>
      <c r="AD2020" s="1"/>
      <c r="AE2020" s="1"/>
      <c r="AF2020" s="1"/>
      <c r="AG2020" s="1"/>
      <c r="AH2020" s="1"/>
    </row>
    <row r="2021" spans="1:34" x14ac:dyDescent="0.25">
      <c r="A2021" s="3" t="s">
        <v>7932</v>
      </c>
      <c r="B2021" s="83" t="s">
        <v>3929</v>
      </c>
      <c r="C2021" s="15" t="s">
        <v>6028</v>
      </c>
      <c r="D2021" s="73" t="s">
        <v>1850</v>
      </c>
      <c r="E2021" s="14" t="str">
        <f t="shared" si="31"/>
        <v>002906</v>
      </c>
      <c r="F2021" s="73" t="s">
        <v>1776</v>
      </c>
      <c r="G2021" s="3" t="s">
        <v>940</v>
      </c>
      <c r="H2021" s="3" t="s">
        <v>7</v>
      </c>
      <c r="I2021" s="3" t="str">
        <f>IFERROR(VLOOKUP(E2021,[2]Sheet1!$C:$D,2,0),"TIPO III - Não classificada")</f>
        <v>TIPO III - Não classificada</v>
      </c>
      <c r="J2021" s="5">
        <v>1914</v>
      </c>
      <c r="K2021" s="86"/>
      <c r="L2021" s="117" t="str">
        <f>IF(SUMIFS('MUSD26-30'!B:B,'MUSD26-30'!A:A,ListaUsinas!E2021)=0,"",SUMIFS('MUSD26-30'!B:B,'MUSD26-30'!A:A,ListaUsinas!E2021))</f>
        <v/>
      </c>
      <c r="M2021" s="117" t="str">
        <f>IF(SUMIFS(MUSD!C:C,MUSD!A:A,ListaUsinas!E2021)=0,"",SUMIFS(MUSD!C:C,MUSD!A:A,ListaUsinas!E2021))</f>
        <v/>
      </c>
      <c r="N2021" s="74"/>
      <c r="O2021" s="50"/>
      <c r="P2021" s="79"/>
      <c r="Q2021" s="79"/>
      <c r="R2021" s="79"/>
      <c r="S2021" s="79"/>
      <c r="T2021" s="79"/>
      <c r="U2021" s="79"/>
      <c r="V2021" s="79"/>
      <c r="W2021" s="78"/>
      <c r="Y2021" s="1"/>
      <c r="Z2021" s="1"/>
      <c r="AA2021" s="1"/>
      <c r="AB2021" s="1"/>
      <c r="AC2021" s="1"/>
      <c r="AD2021" s="1"/>
      <c r="AE2021" s="1"/>
      <c r="AF2021" s="1"/>
      <c r="AG2021" s="1"/>
      <c r="AH2021" s="1"/>
    </row>
    <row r="2022" spans="1:34" x14ac:dyDescent="0.25">
      <c r="A2022" s="3" t="s">
        <v>7932</v>
      </c>
      <c r="B2022" s="83" t="s">
        <v>3929</v>
      </c>
      <c r="C2022" s="103" t="s">
        <v>6029</v>
      </c>
      <c r="D2022" s="73" t="s">
        <v>1852</v>
      </c>
      <c r="E2022" s="14" t="str">
        <f t="shared" si="31"/>
        <v>029382</v>
      </c>
      <c r="F2022" s="73" t="s">
        <v>1776</v>
      </c>
      <c r="G2022" s="3" t="s">
        <v>940</v>
      </c>
      <c r="H2022" s="3" t="s">
        <v>7</v>
      </c>
      <c r="I2022" s="3" t="str">
        <f>IFERROR(VLOOKUP(E2022,[2]Sheet1!$C:$D,2,0),"TIPO III - Não classificada")</f>
        <v>TIPO III - Não classificada</v>
      </c>
      <c r="J2022" s="5">
        <v>1915</v>
      </c>
      <c r="K2022" s="86"/>
      <c r="L2022" s="117" t="str">
        <f>IF(SUMIFS('MUSD26-30'!B:B,'MUSD26-30'!A:A,ListaUsinas!E2022)=0,"",SUMIFS('MUSD26-30'!B:B,'MUSD26-30'!A:A,ListaUsinas!E2022))</f>
        <v/>
      </c>
      <c r="M2022" s="117" t="str">
        <f>IF(SUMIFS(MUSD!C:C,MUSD!A:A,ListaUsinas!E2022)=0,"",SUMIFS(MUSD!C:C,MUSD!A:A,ListaUsinas!E2022))</f>
        <v/>
      </c>
      <c r="N2022" s="74"/>
      <c r="O2022" s="50"/>
      <c r="P2022" s="79"/>
      <c r="Q2022" s="79"/>
      <c r="R2022" s="79"/>
      <c r="S2022" s="79"/>
      <c r="T2022" s="79"/>
      <c r="U2022" s="79"/>
      <c r="V2022" s="79"/>
      <c r="W2022" s="78"/>
      <c r="Y2022" s="1"/>
      <c r="Z2022" s="1"/>
      <c r="AA2022" s="1"/>
      <c r="AB2022" s="1"/>
      <c r="AC2022" s="1"/>
      <c r="AD2022" s="1"/>
      <c r="AE2022" s="1"/>
      <c r="AF2022" s="1"/>
      <c r="AG2022" s="1"/>
      <c r="AH2022" s="1"/>
    </row>
    <row r="2023" spans="1:34" x14ac:dyDescent="0.25">
      <c r="A2023" s="3" t="s">
        <v>7932</v>
      </c>
      <c r="B2023" s="83" t="s">
        <v>3929</v>
      </c>
      <c r="C2023" s="103" t="s">
        <v>6030</v>
      </c>
      <c r="D2023" s="73" t="s">
        <v>1854</v>
      </c>
      <c r="E2023" s="14" t="str">
        <f t="shared" si="31"/>
        <v>029678</v>
      </c>
      <c r="F2023" s="73" t="s">
        <v>1776</v>
      </c>
      <c r="G2023" s="3" t="s">
        <v>940</v>
      </c>
      <c r="H2023" s="3" t="s">
        <v>7</v>
      </c>
      <c r="I2023" s="3" t="str">
        <f>IFERROR(VLOOKUP(E2023,[2]Sheet1!$C:$D,2,0),"TIPO III - Não classificada")</f>
        <v>TIPO III - Não classificada</v>
      </c>
      <c r="J2023" s="5">
        <v>1916</v>
      </c>
      <c r="K2023" s="86"/>
      <c r="L2023" s="117" t="str">
        <f>IF(SUMIFS('MUSD26-30'!B:B,'MUSD26-30'!A:A,ListaUsinas!E2023)=0,"",SUMIFS('MUSD26-30'!B:B,'MUSD26-30'!A:A,ListaUsinas!E2023))</f>
        <v/>
      </c>
      <c r="M2023" s="117" t="str">
        <f>IF(SUMIFS(MUSD!C:C,MUSD!A:A,ListaUsinas!E2023)=0,"",SUMIFS(MUSD!C:C,MUSD!A:A,ListaUsinas!E2023))</f>
        <v/>
      </c>
      <c r="N2023" s="74"/>
      <c r="O2023" s="50"/>
      <c r="P2023" s="79"/>
      <c r="Q2023" s="79"/>
      <c r="R2023" s="79"/>
      <c r="S2023" s="79"/>
      <c r="T2023" s="79"/>
      <c r="U2023" s="79"/>
      <c r="V2023" s="79"/>
      <c r="W2023" s="78"/>
      <c r="Y2023" s="1"/>
      <c r="Z2023" s="1"/>
      <c r="AA2023" s="1"/>
      <c r="AB2023" s="1"/>
      <c r="AC2023" s="1"/>
      <c r="AD2023" s="1"/>
      <c r="AE2023" s="1"/>
      <c r="AF2023" s="1"/>
      <c r="AG2023" s="1"/>
      <c r="AH2023" s="1"/>
    </row>
    <row r="2024" spans="1:34" x14ac:dyDescent="0.25">
      <c r="A2024" s="3" t="s">
        <v>7932</v>
      </c>
      <c r="B2024" s="83" t="s">
        <v>3929</v>
      </c>
      <c r="C2024" s="103" t="s">
        <v>6031</v>
      </c>
      <c r="D2024" s="73" t="s">
        <v>1856</v>
      </c>
      <c r="E2024" s="14" t="str">
        <f t="shared" si="31"/>
        <v>029904</v>
      </c>
      <c r="F2024" s="73" t="s">
        <v>1776</v>
      </c>
      <c r="G2024" s="3" t="s">
        <v>940</v>
      </c>
      <c r="H2024" s="3" t="s">
        <v>7</v>
      </c>
      <c r="I2024" s="3" t="str">
        <f>IFERROR(VLOOKUP(E2024,[2]Sheet1!$C:$D,2,0),"TIPO III - Não classificada")</f>
        <v>TIPO III - Não classificada</v>
      </c>
      <c r="J2024" s="5">
        <v>1917</v>
      </c>
      <c r="K2024" s="86"/>
      <c r="L2024" s="117" t="str">
        <f>IF(SUMIFS('MUSD26-30'!B:B,'MUSD26-30'!A:A,ListaUsinas!E2024)=0,"",SUMIFS('MUSD26-30'!B:B,'MUSD26-30'!A:A,ListaUsinas!E2024))</f>
        <v/>
      </c>
      <c r="M2024" s="117" t="str">
        <f>IF(SUMIFS(MUSD!C:C,MUSD!A:A,ListaUsinas!E2024)=0,"",SUMIFS(MUSD!C:C,MUSD!A:A,ListaUsinas!E2024))</f>
        <v/>
      </c>
      <c r="N2024" s="74"/>
      <c r="O2024" s="50"/>
      <c r="P2024" s="79"/>
      <c r="Q2024" s="79"/>
      <c r="R2024" s="79"/>
      <c r="S2024" s="79"/>
      <c r="T2024" s="79"/>
      <c r="U2024" s="79"/>
      <c r="V2024" s="79"/>
      <c r="W2024" s="78"/>
      <c r="Y2024" s="1"/>
      <c r="Z2024" s="1"/>
      <c r="AA2024" s="1"/>
      <c r="AB2024" s="1"/>
      <c r="AC2024" s="1"/>
      <c r="AD2024" s="1"/>
      <c r="AE2024" s="1"/>
      <c r="AF2024" s="1"/>
      <c r="AG2024" s="1"/>
      <c r="AH2024" s="1"/>
    </row>
    <row r="2025" spans="1:34" x14ac:dyDescent="0.25">
      <c r="A2025" s="3" t="s">
        <v>7932</v>
      </c>
      <c r="B2025" s="83" t="s">
        <v>3929</v>
      </c>
      <c r="C2025" s="103" t="s">
        <v>6032</v>
      </c>
      <c r="D2025" s="73" t="s">
        <v>1858</v>
      </c>
      <c r="E2025" s="14" t="str">
        <f t="shared" si="31"/>
        <v>001181</v>
      </c>
      <c r="F2025" s="73" t="s">
        <v>1776</v>
      </c>
      <c r="G2025" s="3" t="s">
        <v>940</v>
      </c>
      <c r="H2025" s="3" t="s">
        <v>7</v>
      </c>
      <c r="I2025" s="3" t="str">
        <f>IFERROR(VLOOKUP(E2025,[2]Sheet1!$C:$D,2,0),"TIPO III - Não classificada")</f>
        <v>TIPO III - Não classificada</v>
      </c>
      <c r="J2025" s="5">
        <v>1918</v>
      </c>
      <c r="K2025" s="86"/>
      <c r="L2025" s="117" t="str">
        <f>IF(SUMIFS('MUSD26-30'!B:B,'MUSD26-30'!A:A,ListaUsinas!E2025)=0,"",SUMIFS('MUSD26-30'!B:B,'MUSD26-30'!A:A,ListaUsinas!E2025))</f>
        <v/>
      </c>
      <c r="M2025" s="117" t="str">
        <f>IF(SUMIFS(MUSD!C:C,MUSD!A:A,ListaUsinas!E2025)=0,"",SUMIFS(MUSD!C:C,MUSD!A:A,ListaUsinas!E2025))</f>
        <v/>
      </c>
      <c r="N2025" s="74"/>
      <c r="O2025" s="50"/>
      <c r="P2025" s="79"/>
      <c r="Q2025" s="79"/>
      <c r="R2025" s="79"/>
      <c r="S2025" s="79"/>
      <c r="T2025" s="79"/>
      <c r="U2025" s="79"/>
      <c r="V2025" s="79"/>
      <c r="W2025" s="78"/>
      <c r="Y2025" s="1"/>
      <c r="Z2025" s="1"/>
      <c r="AA2025" s="1"/>
      <c r="AB2025" s="1"/>
      <c r="AC2025" s="1"/>
      <c r="AD2025" s="1"/>
      <c r="AE2025" s="1"/>
      <c r="AF2025" s="1"/>
      <c r="AG2025" s="1"/>
      <c r="AH2025" s="1"/>
    </row>
    <row r="2026" spans="1:34" x14ac:dyDescent="0.25">
      <c r="A2026" s="3" t="s">
        <v>7932</v>
      </c>
      <c r="B2026" s="83" t="s">
        <v>3929</v>
      </c>
      <c r="C2026" s="103" t="s">
        <v>1792</v>
      </c>
      <c r="D2026" s="73" t="s">
        <v>1860</v>
      </c>
      <c r="E2026" s="14" t="str">
        <f t="shared" si="31"/>
        <v>027320</v>
      </c>
      <c r="F2026" s="73" t="s">
        <v>1861</v>
      </c>
      <c r="G2026" s="3" t="s">
        <v>940</v>
      </c>
      <c r="H2026" s="3" t="s">
        <v>7</v>
      </c>
      <c r="I2026" s="3" t="str">
        <f>IFERROR(VLOOKUP(E2026,[2]Sheet1!$C:$D,2,0),"TIPO III - Não classificada")</f>
        <v>TIPO III - Não classificada</v>
      </c>
      <c r="J2026" s="5">
        <v>1919</v>
      </c>
      <c r="K2026" s="86"/>
      <c r="L2026" s="117" t="str">
        <f>IF(SUMIFS('MUSD26-30'!B:B,'MUSD26-30'!A:A,ListaUsinas!E2026)=0,"",SUMIFS('MUSD26-30'!B:B,'MUSD26-30'!A:A,ListaUsinas!E2026))</f>
        <v/>
      </c>
      <c r="M2026" s="117" t="str">
        <f>IF(SUMIFS(MUSD!C:C,MUSD!A:A,ListaUsinas!E2026)=0,"",SUMIFS(MUSD!C:C,MUSD!A:A,ListaUsinas!E2026))</f>
        <v/>
      </c>
      <c r="N2026" s="74"/>
      <c r="O2026" s="50"/>
      <c r="P2026" s="79"/>
      <c r="Q2026" s="79"/>
      <c r="R2026" s="79"/>
      <c r="S2026" s="79"/>
      <c r="T2026" s="79"/>
      <c r="U2026" s="79"/>
      <c r="V2026" s="79"/>
      <c r="W2026" s="78"/>
      <c r="Y2026" s="1"/>
      <c r="Z2026" s="1"/>
      <c r="AA2026" s="1"/>
      <c r="AB2026" s="1"/>
      <c r="AC2026" s="1"/>
      <c r="AD2026" s="1"/>
      <c r="AE2026" s="1"/>
      <c r="AF2026" s="1"/>
      <c r="AG2026" s="1"/>
      <c r="AH2026" s="1"/>
    </row>
    <row r="2027" spans="1:34" x14ac:dyDescent="0.25">
      <c r="A2027" s="3" t="s">
        <v>7932</v>
      </c>
      <c r="B2027" s="83" t="s">
        <v>3929</v>
      </c>
      <c r="C2027" s="103" t="s">
        <v>1868</v>
      </c>
      <c r="D2027" s="73" t="s">
        <v>1863</v>
      </c>
      <c r="E2027" s="14" t="str">
        <f t="shared" si="31"/>
        <v>035461</v>
      </c>
      <c r="F2027" s="73" t="s">
        <v>1861</v>
      </c>
      <c r="G2027" s="3" t="s">
        <v>940</v>
      </c>
      <c r="H2027" s="3" t="s">
        <v>7</v>
      </c>
      <c r="I2027" s="3" t="str">
        <f>IFERROR(VLOOKUP(E2027,[2]Sheet1!$C:$D,2,0),"TIPO III - Não classificada")</f>
        <v>TIPO III - Não classificada</v>
      </c>
      <c r="J2027" s="5">
        <v>1920</v>
      </c>
      <c r="K2027" s="86"/>
      <c r="L2027" s="117" t="str">
        <f>IF(SUMIFS('MUSD26-30'!B:B,'MUSD26-30'!A:A,ListaUsinas!E2027)=0,"",SUMIFS('MUSD26-30'!B:B,'MUSD26-30'!A:A,ListaUsinas!E2027))</f>
        <v/>
      </c>
      <c r="M2027" s="117" t="str">
        <f>IF(SUMIFS(MUSD!C:C,MUSD!A:A,ListaUsinas!E2027)=0,"",SUMIFS(MUSD!C:C,MUSD!A:A,ListaUsinas!E2027))</f>
        <v/>
      </c>
      <c r="N2027" s="74"/>
      <c r="O2027" s="50"/>
      <c r="P2027" s="79"/>
      <c r="Q2027" s="79"/>
      <c r="R2027" s="79"/>
      <c r="S2027" s="79"/>
      <c r="T2027" s="79"/>
      <c r="U2027" s="79"/>
      <c r="V2027" s="79"/>
      <c r="W2027" s="78"/>
      <c r="Y2027" s="1"/>
      <c r="Z2027" s="1"/>
      <c r="AA2027" s="1"/>
      <c r="AB2027" s="1"/>
      <c r="AC2027" s="1"/>
      <c r="AD2027" s="1"/>
      <c r="AE2027" s="1"/>
      <c r="AF2027" s="1"/>
      <c r="AG2027" s="1"/>
      <c r="AH2027" s="1"/>
    </row>
    <row r="2028" spans="1:34" x14ac:dyDescent="0.25">
      <c r="A2028" s="3" t="s">
        <v>7932</v>
      </c>
      <c r="B2028" s="83" t="s">
        <v>3929</v>
      </c>
      <c r="C2028" s="103" t="s">
        <v>6033</v>
      </c>
      <c r="D2028" s="73" t="s">
        <v>1864</v>
      </c>
      <c r="E2028" s="14" t="str">
        <f t="shared" si="31"/>
        <v>030466</v>
      </c>
      <c r="F2028" s="73" t="s">
        <v>1861</v>
      </c>
      <c r="G2028" s="3" t="s">
        <v>940</v>
      </c>
      <c r="H2028" s="3" t="s">
        <v>7</v>
      </c>
      <c r="I2028" s="3" t="str">
        <f>IFERROR(VLOOKUP(E2028,[2]Sheet1!$C:$D,2,0),"TIPO III - Não classificada")</f>
        <v>TIPO III - Não classificada</v>
      </c>
      <c r="J2028" s="5">
        <v>1921</v>
      </c>
      <c r="K2028" s="86"/>
      <c r="L2028" s="117" t="str">
        <f>IF(SUMIFS('MUSD26-30'!B:B,'MUSD26-30'!A:A,ListaUsinas!E2028)=0,"",SUMIFS('MUSD26-30'!B:B,'MUSD26-30'!A:A,ListaUsinas!E2028))</f>
        <v/>
      </c>
      <c r="M2028" s="117" t="str">
        <f>IF(SUMIFS(MUSD!C:C,MUSD!A:A,ListaUsinas!E2028)=0,"",SUMIFS(MUSD!C:C,MUSD!A:A,ListaUsinas!E2028))</f>
        <v/>
      </c>
      <c r="N2028" s="74"/>
      <c r="O2028" s="50"/>
      <c r="P2028" s="79"/>
      <c r="Q2028" s="79"/>
      <c r="R2028" s="79"/>
      <c r="S2028" s="79"/>
      <c r="T2028" s="79"/>
      <c r="U2028" s="79"/>
      <c r="V2028" s="79"/>
      <c r="W2028" s="78"/>
      <c r="Y2028" s="1"/>
      <c r="Z2028" s="1"/>
      <c r="AA2028" s="1"/>
      <c r="AB2028" s="1"/>
      <c r="AC2028" s="1"/>
      <c r="AD2028" s="1"/>
      <c r="AE2028" s="1"/>
      <c r="AF2028" s="1"/>
      <c r="AG2028" s="1"/>
      <c r="AH2028" s="1"/>
    </row>
    <row r="2029" spans="1:34" x14ac:dyDescent="0.25">
      <c r="A2029" s="3" t="s">
        <v>7932</v>
      </c>
      <c r="B2029" s="83" t="s">
        <v>3929</v>
      </c>
      <c r="C2029" s="103" t="s">
        <v>1811</v>
      </c>
      <c r="D2029" s="73" t="s">
        <v>1866</v>
      </c>
      <c r="E2029" s="14" t="str">
        <f t="shared" si="31"/>
        <v>027896</v>
      </c>
      <c r="F2029" s="73" t="s">
        <v>1867</v>
      </c>
      <c r="G2029" s="3" t="s">
        <v>940</v>
      </c>
      <c r="H2029" s="3" t="s">
        <v>7</v>
      </c>
      <c r="I2029" s="3" t="str">
        <f>IFERROR(VLOOKUP(E2029,[2]Sheet1!$C:$D,2,0),"TIPO III - Não classificada")</f>
        <v>TIPO III - Não classificada</v>
      </c>
      <c r="J2029" s="5">
        <v>1922</v>
      </c>
      <c r="K2029" s="86"/>
      <c r="L2029" s="117" t="str">
        <f>IF(SUMIFS('MUSD26-30'!B:B,'MUSD26-30'!A:A,ListaUsinas!E2029)=0,"",SUMIFS('MUSD26-30'!B:B,'MUSD26-30'!A:A,ListaUsinas!E2029))</f>
        <v/>
      </c>
      <c r="M2029" s="117" t="str">
        <f>IF(SUMIFS(MUSD!C:C,MUSD!A:A,ListaUsinas!E2029)=0,"",SUMIFS(MUSD!C:C,MUSD!A:A,ListaUsinas!E2029))</f>
        <v/>
      </c>
      <c r="N2029" s="74"/>
      <c r="O2029" s="50"/>
      <c r="P2029" s="79"/>
      <c r="Q2029" s="79"/>
      <c r="R2029" s="79"/>
      <c r="S2029" s="79"/>
      <c r="T2029" s="79"/>
      <c r="U2029" s="79"/>
      <c r="V2029" s="79"/>
      <c r="W2029" s="78"/>
      <c r="Y2029" s="1"/>
      <c r="Z2029" s="1"/>
      <c r="AA2029" s="1"/>
      <c r="AB2029" s="1"/>
      <c r="AC2029" s="1"/>
      <c r="AD2029" s="1"/>
      <c r="AE2029" s="1"/>
      <c r="AF2029" s="1"/>
      <c r="AG2029" s="1"/>
      <c r="AH2029" s="1"/>
    </row>
    <row r="2030" spans="1:34" x14ac:dyDescent="0.25">
      <c r="A2030" s="3" t="s">
        <v>7932</v>
      </c>
      <c r="B2030" s="83" t="s">
        <v>3929</v>
      </c>
      <c r="C2030" s="103" t="s">
        <v>1871</v>
      </c>
      <c r="D2030" s="73" t="s">
        <v>1869</v>
      </c>
      <c r="E2030" s="14" t="str">
        <f t="shared" si="31"/>
        <v>028050</v>
      </c>
      <c r="F2030" s="73" t="s">
        <v>1867</v>
      </c>
      <c r="G2030" s="3" t="s">
        <v>940</v>
      </c>
      <c r="H2030" s="3" t="s">
        <v>7</v>
      </c>
      <c r="I2030" s="3" t="str">
        <f>IFERROR(VLOOKUP(E2030,[2]Sheet1!$C:$D,2,0),"TIPO III - Não classificada")</f>
        <v>TIPO III - Não classificada</v>
      </c>
      <c r="J2030" s="5">
        <v>1923</v>
      </c>
      <c r="K2030" s="86"/>
      <c r="L2030" s="117" t="str">
        <f>IF(SUMIFS('MUSD26-30'!B:B,'MUSD26-30'!A:A,ListaUsinas!E2030)=0,"",SUMIFS('MUSD26-30'!B:B,'MUSD26-30'!A:A,ListaUsinas!E2030))</f>
        <v/>
      </c>
      <c r="M2030" s="117" t="str">
        <f>IF(SUMIFS(MUSD!C:C,MUSD!A:A,ListaUsinas!E2030)=0,"",SUMIFS(MUSD!C:C,MUSD!A:A,ListaUsinas!E2030))</f>
        <v/>
      </c>
      <c r="N2030" s="74"/>
      <c r="O2030" s="50"/>
      <c r="P2030" s="79"/>
      <c r="Q2030" s="79"/>
      <c r="R2030" s="79"/>
      <c r="S2030" s="79"/>
      <c r="T2030" s="79"/>
      <c r="U2030" s="79"/>
      <c r="V2030" s="79"/>
      <c r="W2030" s="78"/>
      <c r="Y2030" s="1"/>
      <c r="Z2030" s="1"/>
      <c r="AA2030" s="1"/>
      <c r="AB2030" s="1"/>
      <c r="AC2030" s="1"/>
      <c r="AD2030" s="1"/>
      <c r="AE2030" s="1"/>
      <c r="AF2030" s="1"/>
      <c r="AG2030" s="1"/>
      <c r="AH2030" s="1"/>
    </row>
    <row r="2031" spans="1:34" x14ac:dyDescent="0.25">
      <c r="A2031" s="3" t="s">
        <v>7932</v>
      </c>
      <c r="B2031" s="83" t="s">
        <v>3929</v>
      </c>
      <c r="C2031" s="103" t="s">
        <v>6034</v>
      </c>
      <c r="D2031" s="73" t="s">
        <v>1870</v>
      </c>
      <c r="E2031" s="14" t="str">
        <f t="shared" si="31"/>
        <v>028062</v>
      </c>
      <c r="F2031" s="73" t="s">
        <v>1867</v>
      </c>
      <c r="G2031" s="3" t="s">
        <v>940</v>
      </c>
      <c r="H2031" s="3" t="s">
        <v>7</v>
      </c>
      <c r="I2031" s="3" t="str">
        <f>IFERROR(VLOOKUP(E2031,[2]Sheet1!$C:$D,2,0),"TIPO III - Não classificada")</f>
        <v>TIPO III - Não classificada</v>
      </c>
      <c r="J2031" s="5">
        <v>1924</v>
      </c>
      <c r="K2031" s="86"/>
      <c r="L2031" s="117" t="str">
        <f>IF(SUMIFS('MUSD26-30'!B:B,'MUSD26-30'!A:A,ListaUsinas!E2031)=0,"",SUMIFS('MUSD26-30'!B:B,'MUSD26-30'!A:A,ListaUsinas!E2031))</f>
        <v/>
      </c>
      <c r="M2031" s="117" t="str">
        <f>IF(SUMIFS(MUSD!C:C,MUSD!A:A,ListaUsinas!E2031)=0,"",SUMIFS(MUSD!C:C,MUSD!A:A,ListaUsinas!E2031))</f>
        <v/>
      </c>
      <c r="N2031" s="74"/>
      <c r="O2031" s="50"/>
      <c r="P2031" s="79"/>
      <c r="Q2031" s="79"/>
      <c r="R2031" s="79"/>
      <c r="S2031" s="79"/>
      <c r="T2031" s="79"/>
      <c r="U2031" s="79"/>
      <c r="V2031" s="79"/>
      <c r="W2031" s="78"/>
      <c r="Y2031" s="1"/>
      <c r="Z2031" s="1"/>
      <c r="AA2031" s="1"/>
      <c r="AB2031" s="1"/>
      <c r="AC2031" s="1"/>
      <c r="AD2031" s="1"/>
      <c r="AE2031" s="1"/>
      <c r="AF2031" s="1"/>
      <c r="AG2031" s="1"/>
      <c r="AH2031" s="1"/>
    </row>
    <row r="2032" spans="1:34" x14ac:dyDescent="0.25">
      <c r="A2032" s="3" t="s">
        <v>7932</v>
      </c>
      <c r="B2032" s="83" t="s">
        <v>3929</v>
      </c>
      <c r="C2032" s="103" t="s">
        <v>6035</v>
      </c>
      <c r="D2032" s="73" t="s">
        <v>1872</v>
      </c>
      <c r="E2032" s="14" t="str">
        <f t="shared" si="31"/>
        <v>028048</v>
      </c>
      <c r="F2032" s="73" t="s">
        <v>1867</v>
      </c>
      <c r="G2032" s="3" t="s">
        <v>940</v>
      </c>
      <c r="H2032" s="3" t="s">
        <v>7</v>
      </c>
      <c r="I2032" s="3" t="str">
        <f>IFERROR(VLOOKUP(E2032,[2]Sheet1!$C:$D,2,0),"TIPO III - Não classificada")</f>
        <v>TIPO III - Não classificada</v>
      </c>
      <c r="J2032" s="5">
        <v>1925</v>
      </c>
      <c r="K2032" s="86"/>
      <c r="L2032" s="117" t="str">
        <f>IF(SUMIFS('MUSD26-30'!B:B,'MUSD26-30'!A:A,ListaUsinas!E2032)=0,"",SUMIFS('MUSD26-30'!B:B,'MUSD26-30'!A:A,ListaUsinas!E2032))</f>
        <v/>
      </c>
      <c r="M2032" s="117" t="str">
        <f>IF(SUMIFS(MUSD!C:C,MUSD!A:A,ListaUsinas!E2032)=0,"",SUMIFS(MUSD!C:C,MUSD!A:A,ListaUsinas!E2032))</f>
        <v/>
      </c>
      <c r="N2032" s="74"/>
      <c r="O2032" s="50"/>
      <c r="P2032" s="79"/>
      <c r="Q2032" s="79"/>
      <c r="R2032" s="79"/>
      <c r="S2032" s="79"/>
      <c r="T2032" s="79"/>
      <c r="U2032" s="79"/>
      <c r="V2032" s="79"/>
      <c r="W2032" s="78"/>
      <c r="Y2032" s="1"/>
      <c r="Z2032" s="1"/>
      <c r="AA2032" s="1"/>
      <c r="AB2032" s="1"/>
      <c r="AC2032" s="1"/>
      <c r="AD2032" s="1"/>
      <c r="AE2032" s="1"/>
      <c r="AF2032" s="1"/>
      <c r="AG2032" s="1"/>
      <c r="AH2032" s="1"/>
    </row>
    <row r="2033" spans="1:34" x14ac:dyDescent="0.25">
      <c r="A2033" s="3" t="s">
        <v>7932</v>
      </c>
      <c r="B2033" s="83" t="s">
        <v>3929</v>
      </c>
      <c r="C2033" s="103" t="s">
        <v>6036</v>
      </c>
      <c r="D2033" s="73" t="s">
        <v>1874</v>
      </c>
      <c r="E2033" s="14" t="str">
        <f t="shared" si="31"/>
        <v>029632</v>
      </c>
      <c r="F2033" s="73" t="s">
        <v>1867</v>
      </c>
      <c r="G2033" s="3" t="s">
        <v>940</v>
      </c>
      <c r="H2033" s="3" t="s">
        <v>7</v>
      </c>
      <c r="I2033" s="3" t="str">
        <f>IFERROR(VLOOKUP(E2033,[2]Sheet1!$C:$D,2,0),"TIPO III - Não classificada")</f>
        <v>TIPO III - Não classificada</v>
      </c>
      <c r="J2033" s="5">
        <v>1926</v>
      </c>
      <c r="K2033" s="86"/>
      <c r="L2033" s="117" t="str">
        <f>IF(SUMIFS('MUSD26-30'!B:B,'MUSD26-30'!A:A,ListaUsinas!E2033)=0,"",SUMIFS('MUSD26-30'!B:B,'MUSD26-30'!A:A,ListaUsinas!E2033))</f>
        <v/>
      </c>
      <c r="M2033" s="117" t="str">
        <f>IF(SUMIFS(MUSD!C:C,MUSD!A:A,ListaUsinas!E2033)=0,"",SUMIFS(MUSD!C:C,MUSD!A:A,ListaUsinas!E2033))</f>
        <v/>
      </c>
      <c r="N2033" s="74"/>
      <c r="O2033" s="50"/>
      <c r="P2033" s="79"/>
      <c r="Q2033" s="79"/>
      <c r="R2033" s="79"/>
      <c r="S2033" s="79"/>
      <c r="T2033" s="79"/>
      <c r="U2033" s="79"/>
      <c r="V2033" s="79"/>
      <c r="W2033" s="78"/>
      <c r="Y2033" s="1"/>
      <c r="Z2033" s="1"/>
      <c r="AA2033" s="1"/>
      <c r="AB2033" s="1"/>
      <c r="AC2033" s="1"/>
      <c r="AD2033" s="1"/>
      <c r="AE2033" s="1"/>
      <c r="AF2033" s="1"/>
      <c r="AG2033" s="1"/>
      <c r="AH2033" s="1"/>
    </row>
    <row r="2034" spans="1:34" x14ac:dyDescent="0.25">
      <c r="A2034" s="3" t="s">
        <v>7932</v>
      </c>
      <c r="B2034" s="83" t="s">
        <v>3929</v>
      </c>
      <c r="C2034" s="103" t="s">
        <v>1779</v>
      </c>
      <c r="D2034" s="73" t="s">
        <v>1875</v>
      </c>
      <c r="E2034" s="14" t="str">
        <f t="shared" si="31"/>
        <v>028049</v>
      </c>
      <c r="F2034" s="73" t="s">
        <v>1876</v>
      </c>
      <c r="G2034" s="3" t="s">
        <v>940</v>
      </c>
      <c r="H2034" s="3" t="s">
        <v>7</v>
      </c>
      <c r="I2034" s="3" t="str">
        <f>IFERROR(VLOOKUP(E2034,[2]Sheet1!$C:$D,2,0),"TIPO III - Não classificada")</f>
        <v>TIPO III - Não classificada</v>
      </c>
      <c r="J2034" s="5">
        <v>1927</v>
      </c>
      <c r="K2034" s="86"/>
      <c r="L2034" s="117" t="str">
        <f>IF(SUMIFS('MUSD26-30'!B:B,'MUSD26-30'!A:A,ListaUsinas!E2034)=0,"",SUMIFS('MUSD26-30'!B:B,'MUSD26-30'!A:A,ListaUsinas!E2034))</f>
        <v/>
      </c>
      <c r="M2034" s="117" t="str">
        <f>IF(SUMIFS(MUSD!C:C,MUSD!A:A,ListaUsinas!E2034)=0,"",SUMIFS(MUSD!C:C,MUSD!A:A,ListaUsinas!E2034))</f>
        <v/>
      </c>
      <c r="N2034" s="74" t="s">
        <v>1877</v>
      </c>
      <c r="O2034" s="50"/>
      <c r="P2034" s="79"/>
      <c r="Q2034" s="79"/>
      <c r="R2034" s="79"/>
      <c r="S2034" s="79"/>
      <c r="T2034" s="79"/>
      <c r="U2034" s="79"/>
      <c r="V2034" s="79"/>
      <c r="W2034" s="78"/>
      <c r="Y2034" s="1"/>
      <c r="Z2034" s="1"/>
      <c r="AA2034" s="1"/>
      <c r="AB2034" s="1"/>
      <c r="AC2034" s="1"/>
      <c r="AD2034" s="1"/>
      <c r="AE2034" s="1"/>
      <c r="AF2034" s="1"/>
      <c r="AG2034" s="1"/>
      <c r="AH2034" s="1"/>
    </row>
    <row r="2035" spans="1:34" x14ac:dyDescent="0.25">
      <c r="A2035" s="3" t="s">
        <v>7932</v>
      </c>
      <c r="B2035" s="83" t="s">
        <v>3929</v>
      </c>
      <c r="C2035" s="103" t="s">
        <v>1788</v>
      </c>
      <c r="D2035" s="73" t="s">
        <v>1878</v>
      </c>
      <c r="E2035" s="14" t="str">
        <f t="shared" si="31"/>
        <v>027914</v>
      </c>
      <c r="F2035" s="73" t="s">
        <v>1876</v>
      </c>
      <c r="G2035" s="3" t="s">
        <v>940</v>
      </c>
      <c r="H2035" s="3" t="s">
        <v>7</v>
      </c>
      <c r="I2035" s="3" t="str">
        <f>IFERROR(VLOOKUP(E2035,[2]Sheet1!$C:$D,2,0),"TIPO III - Não classificada")</f>
        <v>TIPO III - Não classificada</v>
      </c>
      <c r="J2035" s="5">
        <v>1928</v>
      </c>
      <c r="K2035" s="86"/>
      <c r="L2035" s="117" t="str">
        <f>IF(SUMIFS('MUSD26-30'!B:B,'MUSD26-30'!A:A,ListaUsinas!E2035)=0,"",SUMIFS('MUSD26-30'!B:B,'MUSD26-30'!A:A,ListaUsinas!E2035))</f>
        <v/>
      </c>
      <c r="M2035" s="117" t="str">
        <f>IF(SUMIFS(MUSD!C:C,MUSD!A:A,ListaUsinas!E2035)=0,"",SUMIFS(MUSD!C:C,MUSD!A:A,ListaUsinas!E2035))</f>
        <v/>
      </c>
      <c r="N2035" s="74" t="s">
        <v>1877</v>
      </c>
      <c r="O2035" s="50"/>
      <c r="P2035" s="79"/>
      <c r="Q2035" s="79"/>
      <c r="R2035" s="79"/>
      <c r="S2035" s="79"/>
      <c r="T2035" s="79"/>
      <c r="U2035" s="79"/>
      <c r="V2035" s="79"/>
      <c r="W2035" s="78"/>
      <c r="Y2035" s="1"/>
      <c r="Z2035" s="1"/>
      <c r="AA2035" s="1"/>
      <c r="AB2035" s="1"/>
      <c r="AC2035" s="1"/>
      <c r="AD2035" s="1"/>
      <c r="AE2035" s="1"/>
      <c r="AF2035" s="1"/>
      <c r="AG2035" s="1"/>
      <c r="AH2035" s="1"/>
    </row>
    <row r="2036" spans="1:34" x14ac:dyDescent="0.25">
      <c r="A2036" s="3" t="s">
        <v>7932</v>
      </c>
      <c r="B2036" s="83" t="s">
        <v>3929</v>
      </c>
      <c r="C2036" s="103" t="s">
        <v>1834</v>
      </c>
      <c r="D2036" s="73" t="s">
        <v>1879</v>
      </c>
      <c r="E2036" s="14" t="str">
        <f t="shared" si="31"/>
        <v>027977</v>
      </c>
      <c r="F2036" s="73" t="s">
        <v>1876</v>
      </c>
      <c r="G2036" s="3" t="s">
        <v>940</v>
      </c>
      <c r="H2036" s="3" t="s">
        <v>7</v>
      </c>
      <c r="I2036" s="3" t="str">
        <f>IFERROR(VLOOKUP(E2036,[2]Sheet1!$C:$D,2,0),"TIPO III - Não classificada")</f>
        <v>TIPO III - Não classificada</v>
      </c>
      <c r="J2036" s="5">
        <v>1929</v>
      </c>
      <c r="K2036" s="86"/>
      <c r="L2036" s="117" t="str">
        <f>IF(SUMIFS('MUSD26-30'!B:B,'MUSD26-30'!A:A,ListaUsinas!E2036)=0,"",SUMIFS('MUSD26-30'!B:B,'MUSD26-30'!A:A,ListaUsinas!E2036))</f>
        <v/>
      </c>
      <c r="M2036" s="117" t="str">
        <f>IF(SUMIFS(MUSD!C:C,MUSD!A:A,ListaUsinas!E2036)=0,"",SUMIFS(MUSD!C:C,MUSD!A:A,ListaUsinas!E2036))</f>
        <v/>
      </c>
      <c r="N2036" s="74" t="s">
        <v>1877</v>
      </c>
      <c r="O2036" s="50"/>
      <c r="P2036" s="79"/>
      <c r="Q2036" s="79"/>
      <c r="R2036" s="79"/>
      <c r="S2036" s="79"/>
      <c r="T2036" s="79"/>
      <c r="U2036" s="79"/>
      <c r="V2036" s="79"/>
      <c r="W2036" s="78"/>
      <c r="Y2036" s="1"/>
      <c r="Z2036" s="1"/>
      <c r="AA2036" s="1"/>
      <c r="AB2036" s="1"/>
      <c r="AC2036" s="1"/>
      <c r="AD2036" s="1"/>
      <c r="AE2036" s="1"/>
      <c r="AF2036" s="1"/>
      <c r="AG2036" s="1"/>
      <c r="AH2036" s="1"/>
    </row>
    <row r="2037" spans="1:34" x14ac:dyDescent="0.25">
      <c r="A2037" s="3" t="s">
        <v>7932</v>
      </c>
      <c r="B2037" s="83" t="s">
        <v>3929</v>
      </c>
      <c r="C2037" s="103" t="s">
        <v>1841</v>
      </c>
      <c r="D2037" s="73" t="s">
        <v>1880</v>
      </c>
      <c r="E2037" s="14" t="str">
        <f t="shared" si="31"/>
        <v>030580</v>
      </c>
      <c r="F2037" s="73" t="s">
        <v>1876</v>
      </c>
      <c r="G2037" s="3" t="s">
        <v>940</v>
      </c>
      <c r="H2037" s="3" t="s">
        <v>7</v>
      </c>
      <c r="I2037" s="3" t="str">
        <f>IFERROR(VLOOKUP(E2037,[2]Sheet1!$C:$D,2,0),"TIPO III - Não classificada")</f>
        <v>TIPO III - Não classificada</v>
      </c>
      <c r="J2037" s="5">
        <v>1930</v>
      </c>
      <c r="K2037" s="86"/>
      <c r="L2037" s="117" t="str">
        <f>IF(SUMIFS('MUSD26-30'!B:B,'MUSD26-30'!A:A,ListaUsinas!E2037)=0,"",SUMIFS('MUSD26-30'!B:B,'MUSD26-30'!A:A,ListaUsinas!E2037))</f>
        <v/>
      </c>
      <c r="M2037" s="117" t="str">
        <f>IF(SUMIFS(MUSD!C:C,MUSD!A:A,ListaUsinas!E2037)=0,"",SUMIFS(MUSD!C:C,MUSD!A:A,ListaUsinas!E2037))</f>
        <v/>
      </c>
      <c r="N2037" s="74" t="s">
        <v>1877</v>
      </c>
      <c r="O2037" s="50"/>
      <c r="P2037" s="79"/>
      <c r="Q2037" s="79"/>
      <c r="R2037" s="79"/>
      <c r="S2037" s="79"/>
      <c r="T2037" s="79"/>
      <c r="U2037" s="79"/>
      <c r="V2037" s="79"/>
      <c r="W2037" s="78"/>
      <c r="Y2037" s="1"/>
      <c r="Z2037" s="1"/>
      <c r="AA2037" s="1"/>
      <c r="AB2037" s="1"/>
      <c r="AC2037" s="1"/>
      <c r="AD2037" s="1"/>
      <c r="AE2037" s="1"/>
      <c r="AF2037" s="1"/>
      <c r="AG2037" s="1"/>
      <c r="AH2037" s="1"/>
    </row>
    <row r="2038" spans="1:34" x14ac:dyDescent="0.25">
      <c r="A2038" s="3" t="s">
        <v>7932</v>
      </c>
      <c r="B2038" s="83" t="s">
        <v>3929</v>
      </c>
      <c r="C2038" s="103" t="s">
        <v>1843</v>
      </c>
      <c r="D2038" s="73" t="s">
        <v>1881</v>
      </c>
      <c r="E2038" s="14" t="str">
        <f t="shared" si="31"/>
        <v>030603</v>
      </c>
      <c r="F2038" s="73" t="s">
        <v>1876</v>
      </c>
      <c r="G2038" s="3" t="s">
        <v>940</v>
      </c>
      <c r="H2038" s="3" t="s">
        <v>7</v>
      </c>
      <c r="I2038" s="3" t="str">
        <f>IFERROR(VLOOKUP(E2038,[2]Sheet1!$C:$D,2,0),"TIPO III - Não classificada")</f>
        <v>TIPO III - Não classificada</v>
      </c>
      <c r="J2038" s="5">
        <v>1931</v>
      </c>
      <c r="K2038" s="86"/>
      <c r="L2038" s="117" t="str">
        <f>IF(SUMIFS('MUSD26-30'!B:B,'MUSD26-30'!A:A,ListaUsinas!E2038)=0,"",SUMIFS('MUSD26-30'!B:B,'MUSD26-30'!A:A,ListaUsinas!E2038))</f>
        <v/>
      </c>
      <c r="M2038" s="117" t="str">
        <f>IF(SUMIFS(MUSD!C:C,MUSD!A:A,ListaUsinas!E2038)=0,"",SUMIFS(MUSD!C:C,MUSD!A:A,ListaUsinas!E2038))</f>
        <v/>
      </c>
      <c r="N2038" s="74" t="s">
        <v>1877</v>
      </c>
      <c r="O2038" s="50"/>
      <c r="P2038" s="79"/>
      <c r="Q2038" s="79"/>
      <c r="R2038" s="79"/>
      <c r="S2038" s="79"/>
      <c r="T2038" s="79"/>
      <c r="U2038" s="79"/>
      <c r="V2038" s="79"/>
      <c r="W2038" s="78"/>
      <c r="Y2038" s="1"/>
      <c r="Z2038" s="1"/>
      <c r="AA2038" s="1"/>
      <c r="AB2038" s="1"/>
      <c r="AC2038" s="1"/>
      <c r="AD2038" s="1"/>
      <c r="AE2038" s="1"/>
      <c r="AF2038" s="1"/>
      <c r="AG2038" s="1"/>
      <c r="AH2038" s="1"/>
    </row>
    <row r="2039" spans="1:34" x14ac:dyDescent="0.25">
      <c r="A2039" s="3" t="s">
        <v>7932</v>
      </c>
      <c r="B2039" s="83" t="s">
        <v>3929</v>
      </c>
      <c r="C2039" s="103" t="s">
        <v>1847</v>
      </c>
      <c r="D2039" s="73" t="s">
        <v>1882</v>
      </c>
      <c r="E2039" s="14" t="str">
        <f t="shared" si="31"/>
        <v>028059</v>
      </c>
      <c r="F2039" s="73" t="s">
        <v>1876</v>
      </c>
      <c r="G2039" s="3" t="s">
        <v>940</v>
      </c>
      <c r="H2039" s="3" t="s">
        <v>7</v>
      </c>
      <c r="I2039" s="3" t="str">
        <f>IFERROR(VLOOKUP(E2039,[2]Sheet1!$C:$D,2,0),"TIPO III - Não classificada")</f>
        <v>TIPO III - Não classificada</v>
      </c>
      <c r="J2039" s="5">
        <v>1932</v>
      </c>
      <c r="K2039" s="86"/>
      <c r="L2039" s="117" t="str">
        <f>IF(SUMIFS('MUSD26-30'!B:B,'MUSD26-30'!A:A,ListaUsinas!E2039)=0,"",SUMIFS('MUSD26-30'!B:B,'MUSD26-30'!A:A,ListaUsinas!E2039))</f>
        <v/>
      </c>
      <c r="M2039" s="117" t="str">
        <f>IF(SUMIFS(MUSD!C:C,MUSD!A:A,ListaUsinas!E2039)=0,"",SUMIFS(MUSD!C:C,MUSD!A:A,ListaUsinas!E2039))</f>
        <v/>
      </c>
      <c r="N2039" s="74" t="s">
        <v>1883</v>
      </c>
      <c r="O2039" s="50"/>
      <c r="P2039" s="79"/>
      <c r="Q2039" s="79"/>
      <c r="R2039" s="79"/>
      <c r="S2039" s="79"/>
      <c r="T2039" s="79"/>
      <c r="U2039" s="79"/>
      <c r="V2039" s="79"/>
      <c r="W2039" s="78"/>
      <c r="Y2039" s="1"/>
      <c r="Z2039" s="1"/>
      <c r="AA2039" s="1"/>
      <c r="AB2039" s="1"/>
      <c r="AC2039" s="1"/>
      <c r="AD2039" s="1"/>
      <c r="AE2039" s="1"/>
      <c r="AF2039" s="1"/>
      <c r="AG2039" s="1"/>
      <c r="AH2039" s="1"/>
    </row>
    <row r="2040" spans="1:34" x14ac:dyDescent="0.25">
      <c r="A2040" s="3" t="s">
        <v>7932</v>
      </c>
      <c r="B2040" s="83" t="s">
        <v>3929</v>
      </c>
      <c r="C2040" s="103" t="s">
        <v>1884</v>
      </c>
      <c r="D2040" s="73" t="s">
        <v>1885</v>
      </c>
      <c r="E2040" s="14" t="str">
        <f t="shared" si="31"/>
        <v>029779</v>
      </c>
      <c r="F2040" s="73" t="s">
        <v>1876</v>
      </c>
      <c r="G2040" s="3" t="s">
        <v>940</v>
      </c>
      <c r="H2040" s="3" t="s">
        <v>7</v>
      </c>
      <c r="I2040" s="3" t="str">
        <f>IFERROR(VLOOKUP(E2040,[2]Sheet1!$C:$D,2,0),"TIPO III - Não classificada")</f>
        <v>TIPO III - Não classificada</v>
      </c>
      <c r="J2040" s="5">
        <v>1933</v>
      </c>
      <c r="K2040" s="86"/>
      <c r="L2040" s="117" t="str">
        <f>IF(SUMIFS('MUSD26-30'!B:B,'MUSD26-30'!A:A,ListaUsinas!E2040)=0,"",SUMIFS('MUSD26-30'!B:B,'MUSD26-30'!A:A,ListaUsinas!E2040))</f>
        <v/>
      </c>
      <c r="M2040" s="117" t="str">
        <f>IF(SUMIFS(MUSD!C:C,MUSD!A:A,ListaUsinas!E2040)=0,"",SUMIFS(MUSD!C:C,MUSD!A:A,ListaUsinas!E2040))</f>
        <v/>
      </c>
      <c r="N2040" s="74" t="s">
        <v>1877</v>
      </c>
      <c r="O2040" s="50"/>
      <c r="P2040" s="79"/>
      <c r="Q2040" s="79"/>
      <c r="R2040" s="79"/>
      <c r="S2040" s="79"/>
      <c r="T2040" s="79"/>
      <c r="U2040" s="79"/>
      <c r="V2040" s="79"/>
      <c r="W2040" s="78"/>
      <c r="Y2040" s="1"/>
      <c r="Z2040" s="1"/>
      <c r="AA2040" s="1"/>
      <c r="AB2040" s="1"/>
      <c r="AC2040" s="1"/>
      <c r="AD2040" s="1"/>
      <c r="AE2040" s="1"/>
      <c r="AF2040" s="1"/>
      <c r="AG2040" s="1"/>
      <c r="AH2040" s="1"/>
    </row>
    <row r="2041" spans="1:34" x14ac:dyDescent="0.25">
      <c r="A2041" s="3" t="s">
        <v>7932</v>
      </c>
      <c r="B2041" s="83" t="s">
        <v>3929</v>
      </c>
      <c r="C2041" s="103" t="s">
        <v>1886</v>
      </c>
      <c r="D2041" s="73" t="s">
        <v>1887</v>
      </c>
      <c r="E2041" s="14" t="str">
        <f t="shared" si="31"/>
        <v>029196</v>
      </c>
      <c r="F2041" s="73" t="s">
        <v>1876</v>
      </c>
      <c r="G2041" s="3" t="s">
        <v>940</v>
      </c>
      <c r="H2041" s="3" t="s">
        <v>7</v>
      </c>
      <c r="I2041" s="3" t="str">
        <f>IFERROR(VLOOKUP(E2041,[2]Sheet1!$C:$D,2,0),"TIPO III - Não classificada")</f>
        <v>TIPO III - Não classificada</v>
      </c>
      <c r="J2041" s="5">
        <v>1934</v>
      </c>
      <c r="K2041" s="86"/>
      <c r="L2041" s="117" t="str">
        <f>IF(SUMIFS('MUSD26-30'!B:B,'MUSD26-30'!A:A,ListaUsinas!E2041)=0,"",SUMIFS('MUSD26-30'!B:B,'MUSD26-30'!A:A,ListaUsinas!E2041))</f>
        <v/>
      </c>
      <c r="M2041" s="117" t="str">
        <f>IF(SUMIFS(MUSD!C:C,MUSD!A:A,ListaUsinas!E2041)=0,"",SUMIFS(MUSD!C:C,MUSD!A:A,ListaUsinas!E2041))</f>
        <v/>
      </c>
      <c r="N2041" s="74" t="s">
        <v>1877</v>
      </c>
      <c r="O2041" s="50"/>
      <c r="P2041" s="79"/>
      <c r="Q2041" s="79"/>
      <c r="R2041" s="79"/>
      <c r="S2041" s="79"/>
      <c r="T2041" s="79"/>
      <c r="U2041" s="79"/>
      <c r="V2041" s="79"/>
      <c r="W2041" s="78"/>
      <c r="Y2041" s="1"/>
      <c r="Z2041" s="1"/>
      <c r="AA2041" s="1"/>
      <c r="AB2041" s="1"/>
      <c r="AC2041" s="1"/>
      <c r="AD2041" s="1"/>
      <c r="AE2041" s="1"/>
      <c r="AF2041" s="1"/>
      <c r="AG2041" s="1"/>
      <c r="AH2041" s="1"/>
    </row>
    <row r="2042" spans="1:34" x14ac:dyDescent="0.25">
      <c r="A2042" s="3" t="s">
        <v>7932</v>
      </c>
      <c r="B2042" s="83" t="s">
        <v>3929</v>
      </c>
      <c r="C2042" s="103" t="s">
        <v>6015</v>
      </c>
      <c r="D2042" s="73" t="s">
        <v>1888</v>
      </c>
      <c r="E2042" s="14" t="str">
        <f t="shared" si="31"/>
        <v>030192</v>
      </c>
      <c r="F2042" s="73" t="s">
        <v>1876</v>
      </c>
      <c r="G2042" s="3" t="s">
        <v>940</v>
      </c>
      <c r="H2042" s="3" t="s">
        <v>7</v>
      </c>
      <c r="I2042" s="3" t="str">
        <f>IFERROR(VLOOKUP(E2042,[2]Sheet1!$C:$D,2,0),"TIPO III - Não classificada")</f>
        <v>TIPO III - Não classificada</v>
      </c>
      <c r="J2042" s="5">
        <v>1935</v>
      </c>
      <c r="K2042" s="86"/>
      <c r="L2042" s="117" t="str">
        <f>IF(SUMIFS('MUSD26-30'!B:B,'MUSD26-30'!A:A,ListaUsinas!E2042)=0,"",SUMIFS('MUSD26-30'!B:B,'MUSD26-30'!A:A,ListaUsinas!E2042))</f>
        <v/>
      </c>
      <c r="M2042" s="117" t="str">
        <f>IF(SUMIFS(MUSD!C:C,MUSD!A:A,ListaUsinas!E2042)=0,"",SUMIFS(MUSD!C:C,MUSD!A:A,ListaUsinas!E2042))</f>
        <v/>
      </c>
      <c r="N2042" s="74" t="s">
        <v>1877</v>
      </c>
      <c r="O2042" s="50"/>
      <c r="P2042" s="79"/>
      <c r="Q2042" s="79"/>
      <c r="R2042" s="79"/>
      <c r="S2042" s="79"/>
      <c r="T2042" s="79"/>
      <c r="U2042" s="79"/>
      <c r="V2042" s="79"/>
      <c r="W2042" s="78"/>
      <c r="Y2042" s="1"/>
      <c r="Z2042" s="1"/>
      <c r="AA2042" s="1"/>
      <c r="AB2042" s="1"/>
      <c r="AC2042" s="1"/>
      <c r="AD2042" s="1"/>
      <c r="AE2042" s="1"/>
      <c r="AF2042" s="1"/>
      <c r="AG2042" s="1"/>
      <c r="AH2042" s="1"/>
    </row>
    <row r="2043" spans="1:34" x14ac:dyDescent="0.25">
      <c r="A2043" s="3" t="s">
        <v>7932</v>
      </c>
      <c r="B2043" s="83" t="s">
        <v>3929</v>
      </c>
      <c r="C2043" s="103" t="s">
        <v>1889</v>
      </c>
      <c r="D2043" s="73" t="s">
        <v>1890</v>
      </c>
      <c r="E2043" s="14" t="str">
        <f t="shared" si="31"/>
        <v>027846</v>
      </c>
      <c r="F2043" s="73" t="s">
        <v>1876</v>
      </c>
      <c r="G2043" s="3" t="s">
        <v>940</v>
      </c>
      <c r="H2043" s="3" t="s">
        <v>7</v>
      </c>
      <c r="I2043" s="3" t="str">
        <f>IFERROR(VLOOKUP(E2043,[2]Sheet1!$C:$D,2,0),"TIPO III - Não classificada")</f>
        <v>TIPO III - Não classificada</v>
      </c>
      <c r="J2043" s="5">
        <v>1936</v>
      </c>
      <c r="K2043" s="86"/>
      <c r="L2043" s="117" t="str">
        <f>IF(SUMIFS('MUSD26-30'!B:B,'MUSD26-30'!A:A,ListaUsinas!E2043)=0,"",SUMIFS('MUSD26-30'!B:B,'MUSD26-30'!A:A,ListaUsinas!E2043))</f>
        <v/>
      </c>
      <c r="M2043" s="117" t="str">
        <f>IF(SUMIFS(MUSD!C:C,MUSD!A:A,ListaUsinas!E2043)=0,"",SUMIFS(MUSD!C:C,MUSD!A:A,ListaUsinas!E2043))</f>
        <v/>
      </c>
      <c r="N2043" s="74" t="s">
        <v>1877</v>
      </c>
      <c r="O2043" s="50"/>
      <c r="P2043" s="79"/>
      <c r="Q2043" s="79"/>
      <c r="R2043" s="79"/>
      <c r="S2043" s="79"/>
      <c r="T2043" s="79"/>
      <c r="U2043" s="79"/>
      <c r="V2043" s="79"/>
      <c r="W2043" s="78"/>
      <c r="Y2043" s="1"/>
      <c r="Z2043" s="1"/>
      <c r="AA2043" s="1"/>
      <c r="AB2043" s="1"/>
      <c r="AC2043" s="1"/>
      <c r="AD2043" s="1"/>
      <c r="AE2043" s="1"/>
      <c r="AF2043" s="1"/>
      <c r="AG2043" s="1"/>
      <c r="AH2043" s="1"/>
    </row>
    <row r="2044" spans="1:34" x14ac:dyDescent="0.25">
      <c r="A2044" s="3" t="s">
        <v>7932</v>
      </c>
      <c r="B2044" s="83" t="s">
        <v>3929</v>
      </c>
      <c r="C2044" s="103" t="s">
        <v>1891</v>
      </c>
      <c r="D2044" s="73" t="s">
        <v>1892</v>
      </c>
      <c r="E2044" s="14" t="str">
        <f t="shared" ref="E2044:E2107" si="32">MID(D2044,11,6)</f>
        <v>027949</v>
      </c>
      <c r="F2044" s="73" t="s">
        <v>1876</v>
      </c>
      <c r="G2044" s="3" t="s">
        <v>940</v>
      </c>
      <c r="H2044" s="3" t="s">
        <v>7</v>
      </c>
      <c r="I2044" s="3" t="str">
        <f>IFERROR(VLOOKUP(E2044,[2]Sheet1!$C:$D,2,0),"TIPO III - Não classificada")</f>
        <v>TIPO III - Não classificada</v>
      </c>
      <c r="J2044" s="5">
        <v>1937</v>
      </c>
      <c r="K2044" s="86"/>
      <c r="L2044" s="117" t="str">
        <f>IF(SUMIFS('MUSD26-30'!B:B,'MUSD26-30'!A:A,ListaUsinas!E2044)=0,"",SUMIFS('MUSD26-30'!B:B,'MUSD26-30'!A:A,ListaUsinas!E2044))</f>
        <v/>
      </c>
      <c r="M2044" s="117" t="str">
        <f>IF(SUMIFS(MUSD!C:C,MUSD!A:A,ListaUsinas!E2044)=0,"",SUMIFS(MUSD!C:C,MUSD!A:A,ListaUsinas!E2044))</f>
        <v/>
      </c>
      <c r="N2044" s="74" t="s">
        <v>1877</v>
      </c>
      <c r="O2044" s="50"/>
      <c r="P2044" s="79"/>
      <c r="Q2044" s="79"/>
      <c r="R2044" s="79"/>
      <c r="S2044" s="79"/>
      <c r="T2044" s="79"/>
      <c r="U2044" s="79"/>
      <c r="V2044" s="79"/>
      <c r="W2044" s="78"/>
      <c r="Y2044" s="1"/>
      <c r="Z2044" s="1"/>
      <c r="AA2044" s="1"/>
      <c r="AB2044" s="1"/>
      <c r="AC2044" s="1"/>
      <c r="AD2044" s="1"/>
      <c r="AE2044" s="1"/>
      <c r="AF2044" s="1"/>
      <c r="AG2044" s="1"/>
      <c r="AH2044" s="1"/>
    </row>
    <row r="2045" spans="1:34" x14ac:dyDescent="0.25">
      <c r="A2045" s="3" t="s">
        <v>7932</v>
      </c>
      <c r="B2045" s="83" t="s">
        <v>3929</v>
      </c>
      <c r="C2045" s="103" t="s">
        <v>6016</v>
      </c>
      <c r="D2045" s="73" t="s">
        <v>1893</v>
      </c>
      <c r="E2045" s="14" t="str">
        <f t="shared" si="32"/>
        <v>002534</v>
      </c>
      <c r="F2045" s="73" t="s">
        <v>1876</v>
      </c>
      <c r="G2045" s="3" t="s">
        <v>940</v>
      </c>
      <c r="H2045" s="3" t="s">
        <v>7</v>
      </c>
      <c r="I2045" s="3" t="str">
        <f>IFERROR(VLOOKUP(E2045,[2]Sheet1!$C:$D,2,0),"TIPO III - Não classificada")</f>
        <v>TIPO III - Não classificada</v>
      </c>
      <c r="J2045" s="5">
        <v>1938</v>
      </c>
      <c r="K2045" s="86"/>
      <c r="L2045" s="117" t="str">
        <f>IF(SUMIFS('MUSD26-30'!B:B,'MUSD26-30'!A:A,ListaUsinas!E2045)=0,"",SUMIFS('MUSD26-30'!B:B,'MUSD26-30'!A:A,ListaUsinas!E2045))</f>
        <v/>
      </c>
      <c r="M2045" s="117" t="str">
        <f>IF(SUMIFS(MUSD!C:C,MUSD!A:A,ListaUsinas!E2045)=0,"",SUMIFS(MUSD!C:C,MUSD!A:A,ListaUsinas!E2045))</f>
        <v/>
      </c>
      <c r="N2045" s="74" t="s">
        <v>1877</v>
      </c>
      <c r="O2045" s="50"/>
      <c r="P2045" s="79"/>
      <c r="Q2045" s="79"/>
      <c r="R2045" s="79"/>
      <c r="S2045" s="79"/>
      <c r="T2045" s="79"/>
      <c r="U2045" s="79"/>
      <c r="V2045" s="79"/>
      <c r="W2045" s="78"/>
      <c r="Y2045" s="1"/>
      <c r="Z2045" s="1"/>
      <c r="AA2045" s="1"/>
      <c r="AB2045" s="1"/>
      <c r="AC2045" s="1"/>
      <c r="AD2045" s="1"/>
      <c r="AE2045" s="1"/>
      <c r="AF2045" s="1"/>
      <c r="AG2045" s="1"/>
      <c r="AH2045" s="1"/>
    </row>
    <row r="2046" spans="1:34" x14ac:dyDescent="0.25">
      <c r="A2046" s="3" t="s">
        <v>7932</v>
      </c>
      <c r="B2046" s="83" t="s">
        <v>3929</v>
      </c>
      <c r="C2046" s="103" t="s">
        <v>4444</v>
      </c>
      <c r="D2046" s="73" t="s">
        <v>1894</v>
      </c>
      <c r="E2046" s="14" t="str">
        <f t="shared" si="32"/>
        <v>028189</v>
      </c>
      <c r="F2046" s="73" t="s">
        <v>1876</v>
      </c>
      <c r="G2046" s="3" t="s">
        <v>940</v>
      </c>
      <c r="H2046" s="3" t="s">
        <v>7</v>
      </c>
      <c r="I2046" s="3" t="str">
        <f>IFERROR(VLOOKUP(E2046,[2]Sheet1!$C:$D,2,0),"TIPO III - Não classificada")</f>
        <v>TIPO III - Não classificada</v>
      </c>
      <c r="J2046" s="5">
        <v>1939</v>
      </c>
      <c r="K2046" s="86"/>
      <c r="L2046" s="117" t="str">
        <f>IF(SUMIFS('MUSD26-30'!B:B,'MUSD26-30'!A:A,ListaUsinas!E2046)=0,"",SUMIFS('MUSD26-30'!B:B,'MUSD26-30'!A:A,ListaUsinas!E2046))</f>
        <v/>
      </c>
      <c r="M2046" s="117" t="str">
        <f>IF(SUMIFS(MUSD!C:C,MUSD!A:A,ListaUsinas!E2046)=0,"",SUMIFS(MUSD!C:C,MUSD!A:A,ListaUsinas!E2046))</f>
        <v/>
      </c>
      <c r="N2046" s="74" t="s">
        <v>1877</v>
      </c>
      <c r="O2046" s="50"/>
      <c r="P2046" s="79"/>
      <c r="Q2046" s="79"/>
      <c r="R2046" s="79"/>
      <c r="S2046" s="79"/>
      <c r="T2046" s="79"/>
      <c r="U2046" s="79"/>
      <c r="V2046" s="79"/>
      <c r="W2046" s="78"/>
      <c r="Y2046" s="1"/>
      <c r="Z2046" s="1"/>
      <c r="AA2046" s="1"/>
      <c r="AB2046" s="1"/>
      <c r="AC2046" s="1"/>
      <c r="AD2046" s="1"/>
      <c r="AE2046" s="1"/>
      <c r="AF2046" s="1"/>
      <c r="AG2046" s="1"/>
      <c r="AH2046" s="1"/>
    </row>
    <row r="2047" spans="1:34" x14ac:dyDescent="0.25">
      <c r="A2047" s="3" t="s">
        <v>7932</v>
      </c>
      <c r="B2047" s="83" t="s">
        <v>3929</v>
      </c>
      <c r="C2047" s="103" t="s">
        <v>6017</v>
      </c>
      <c r="D2047" s="73" t="s">
        <v>1895</v>
      </c>
      <c r="E2047" s="14" t="str">
        <f t="shared" si="32"/>
        <v>028073</v>
      </c>
      <c r="F2047" s="73" t="s">
        <v>1876</v>
      </c>
      <c r="G2047" s="3" t="s">
        <v>940</v>
      </c>
      <c r="H2047" s="3" t="s">
        <v>7</v>
      </c>
      <c r="I2047" s="3" t="str">
        <f>IFERROR(VLOOKUP(E2047,[2]Sheet1!$C:$D,2,0),"TIPO III - Não classificada")</f>
        <v>TIPO III - Não classificada</v>
      </c>
      <c r="J2047" s="5">
        <v>1940</v>
      </c>
      <c r="K2047" s="86"/>
      <c r="L2047" s="117" t="str">
        <f>IF(SUMIFS('MUSD26-30'!B:B,'MUSD26-30'!A:A,ListaUsinas!E2047)=0,"",SUMIFS('MUSD26-30'!B:B,'MUSD26-30'!A:A,ListaUsinas!E2047))</f>
        <v/>
      </c>
      <c r="M2047" s="117" t="str">
        <f>IF(SUMIFS(MUSD!C:C,MUSD!A:A,ListaUsinas!E2047)=0,"",SUMIFS(MUSD!C:C,MUSD!A:A,ListaUsinas!E2047))</f>
        <v/>
      </c>
      <c r="N2047" s="74" t="s">
        <v>1877</v>
      </c>
      <c r="O2047" s="50"/>
      <c r="P2047" s="79"/>
      <c r="Q2047" s="79"/>
      <c r="R2047" s="79"/>
      <c r="S2047" s="79"/>
      <c r="T2047" s="79"/>
      <c r="U2047" s="79"/>
      <c r="V2047" s="79"/>
      <c r="W2047" s="78"/>
      <c r="Y2047" s="1"/>
      <c r="Z2047" s="1"/>
      <c r="AA2047" s="1"/>
      <c r="AB2047" s="1"/>
      <c r="AC2047" s="1"/>
      <c r="AD2047" s="1"/>
      <c r="AE2047" s="1"/>
      <c r="AF2047" s="1"/>
      <c r="AG2047" s="1"/>
      <c r="AH2047" s="1"/>
    </row>
    <row r="2048" spans="1:34" x14ac:dyDescent="0.25">
      <c r="A2048" s="3" t="s">
        <v>7932</v>
      </c>
      <c r="B2048" s="83" t="s">
        <v>3929</v>
      </c>
      <c r="C2048" s="103" t="s">
        <v>1896</v>
      </c>
      <c r="D2048" s="73" t="s">
        <v>1897</v>
      </c>
      <c r="E2048" s="14" t="str">
        <f t="shared" si="32"/>
        <v>031065</v>
      </c>
      <c r="F2048" s="73" t="s">
        <v>1876</v>
      </c>
      <c r="G2048" s="3" t="s">
        <v>940</v>
      </c>
      <c r="H2048" s="3" t="s">
        <v>7</v>
      </c>
      <c r="I2048" s="3" t="str">
        <f>IFERROR(VLOOKUP(E2048,[2]Sheet1!$C:$D,2,0),"TIPO III - Não classificada")</f>
        <v>TIPO III - Não classificada</v>
      </c>
      <c r="J2048" s="5">
        <v>1941</v>
      </c>
      <c r="K2048" s="86"/>
      <c r="L2048" s="117" t="str">
        <f>IF(SUMIFS('MUSD26-30'!B:B,'MUSD26-30'!A:A,ListaUsinas!E2048)=0,"",SUMIFS('MUSD26-30'!B:B,'MUSD26-30'!A:A,ListaUsinas!E2048))</f>
        <v/>
      </c>
      <c r="M2048" s="117" t="str">
        <f>IF(SUMIFS(MUSD!C:C,MUSD!A:A,ListaUsinas!E2048)=0,"",SUMIFS(MUSD!C:C,MUSD!A:A,ListaUsinas!E2048))</f>
        <v/>
      </c>
      <c r="N2048" s="74" t="s">
        <v>1877</v>
      </c>
      <c r="O2048" s="50"/>
      <c r="P2048" s="79"/>
      <c r="Q2048" s="79"/>
      <c r="R2048" s="79"/>
      <c r="S2048" s="79"/>
      <c r="T2048" s="79"/>
      <c r="U2048" s="79"/>
      <c r="V2048" s="79"/>
      <c r="W2048" s="78"/>
      <c r="Y2048" s="1"/>
      <c r="Z2048" s="1"/>
      <c r="AA2048" s="1"/>
      <c r="AB2048" s="1"/>
      <c r="AC2048" s="1"/>
      <c r="AD2048" s="1"/>
      <c r="AE2048" s="1"/>
      <c r="AF2048" s="1"/>
      <c r="AG2048" s="1"/>
      <c r="AH2048" s="1"/>
    </row>
    <row r="2049" spans="1:34" x14ac:dyDescent="0.25">
      <c r="A2049" s="3" t="s">
        <v>7932</v>
      </c>
      <c r="B2049" s="83" t="s">
        <v>3929</v>
      </c>
      <c r="C2049" s="103" t="s">
        <v>6018</v>
      </c>
      <c r="D2049" s="73" t="s">
        <v>1898</v>
      </c>
      <c r="E2049" s="14" t="str">
        <f t="shared" si="32"/>
        <v>037363</v>
      </c>
      <c r="F2049" s="73" t="s">
        <v>1876</v>
      </c>
      <c r="G2049" s="3" t="s">
        <v>940</v>
      </c>
      <c r="H2049" s="3" t="s">
        <v>7</v>
      </c>
      <c r="I2049" s="3" t="str">
        <f>IFERROR(VLOOKUP(E2049,[2]Sheet1!$C:$D,2,0),"TIPO III - Não classificada")</f>
        <v>TIPO III - Não classificada</v>
      </c>
      <c r="J2049" s="5">
        <v>1942</v>
      </c>
      <c r="K2049" s="86"/>
      <c r="L2049" s="117" t="str">
        <f>IF(SUMIFS('MUSD26-30'!B:B,'MUSD26-30'!A:A,ListaUsinas!E2049)=0,"",SUMIFS('MUSD26-30'!B:B,'MUSD26-30'!A:A,ListaUsinas!E2049))</f>
        <v/>
      </c>
      <c r="M2049" s="117" t="str">
        <f>IF(SUMIFS(MUSD!C:C,MUSD!A:A,ListaUsinas!E2049)=0,"",SUMIFS(MUSD!C:C,MUSD!A:A,ListaUsinas!E2049))</f>
        <v/>
      </c>
      <c r="N2049" s="74" t="s">
        <v>1877</v>
      </c>
      <c r="O2049" s="50"/>
      <c r="P2049" s="79"/>
      <c r="Q2049" s="79"/>
      <c r="R2049" s="79"/>
      <c r="S2049" s="79"/>
      <c r="T2049" s="79"/>
      <c r="U2049" s="79"/>
      <c r="V2049" s="79"/>
      <c r="W2049" s="78"/>
      <c r="Y2049" s="1"/>
      <c r="Z2049" s="1"/>
      <c r="AA2049" s="1"/>
      <c r="AB2049" s="1"/>
      <c r="AC2049" s="1"/>
      <c r="AD2049" s="1"/>
      <c r="AE2049" s="1"/>
      <c r="AF2049" s="1"/>
      <c r="AG2049" s="1"/>
      <c r="AH2049" s="1"/>
    </row>
    <row r="2050" spans="1:34" x14ac:dyDescent="0.25">
      <c r="A2050" s="3" t="s">
        <v>7932</v>
      </c>
      <c r="B2050" s="83" t="s">
        <v>3929</v>
      </c>
      <c r="C2050" s="103" t="s">
        <v>1837</v>
      </c>
      <c r="D2050" s="73" t="s">
        <v>1899</v>
      </c>
      <c r="E2050" s="14" t="str">
        <f t="shared" si="32"/>
        <v>028686</v>
      </c>
      <c r="F2050" s="73" t="s">
        <v>1900</v>
      </c>
      <c r="G2050" s="3" t="s">
        <v>940</v>
      </c>
      <c r="H2050" s="3" t="s">
        <v>7</v>
      </c>
      <c r="I2050" s="3" t="str">
        <f>IFERROR(VLOOKUP(E2050,[2]Sheet1!$C:$D,2,0),"TIPO III - Não classificada")</f>
        <v>TIPO III - Não classificada</v>
      </c>
      <c r="J2050" s="5">
        <v>1943</v>
      </c>
      <c r="K2050" s="86"/>
      <c r="L2050" s="117" t="str">
        <f>IF(SUMIFS('MUSD26-30'!B:B,'MUSD26-30'!A:A,ListaUsinas!E2050)=0,"",SUMIFS('MUSD26-30'!B:B,'MUSD26-30'!A:A,ListaUsinas!E2050))</f>
        <v/>
      </c>
      <c r="M2050" s="117" t="str">
        <f>IF(SUMIFS(MUSD!C:C,MUSD!A:A,ListaUsinas!E2050)=0,"",SUMIFS(MUSD!C:C,MUSD!A:A,ListaUsinas!E2050))</f>
        <v/>
      </c>
      <c r="N2050" s="74" t="s">
        <v>1901</v>
      </c>
      <c r="O2050" s="50"/>
      <c r="P2050" s="79"/>
      <c r="Q2050" s="79"/>
      <c r="R2050" s="79"/>
      <c r="S2050" s="79"/>
      <c r="T2050" s="79"/>
      <c r="U2050" s="79"/>
      <c r="V2050" s="79"/>
      <c r="W2050" s="78"/>
      <c r="Y2050" s="1"/>
      <c r="Z2050" s="1"/>
      <c r="AA2050" s="1"/>
      <c r="AB2050" s="1"/>
      <c r="AC2050" s="1"/>
      <c r="AD2050" s="1"/>
      <c r="AE2050" s="1"/>
      <c r="AF2050" s="1"/>
      <c r="AG2050" s="1"/>
      <c r="AH2050" s="1"/>
    </row>
    <row r="2051" spans="1:34" x14ac:dyDescent="0.25">
      <c r="A2051" s="3" t="s">
        <v>7932</v>
      </c>
      <c r="B2051" s="83" t="s">
        <v>3929</v>
      </c>
      <c r="C2051" s="103" t="s">
        <v>1845</v>
      </c>
      <c r="D2051" s="73" t="s">
        <v>1902</v>
      </c>
      <c r="E2051" s="14" t="str">
        <f t="shared" si="32"/>
        <v>028687</v>
      </c>
      <c r="F2051" s="73" t="s">
        <v>1900</v>
      </c>
      <c r="G2051" s="3" t="s">
        <v>940</v>
      </c>
      <c r="H2051" s="3" t="s">
        <v>7</v>
      </c>
      <c r="I2051" s="3" t="str">
        <f>IFERROR(VLOOKUP(E2051,[2]Sheet1!$C:$D,2,0),"TIPO III - Não classificada")</f>
        <v>TIPO III - Não classificada</v>
      </c>
      <c r="J2051" s="5">
        <v>1944</v>
      </c>
      <c r="K2051" s="86"/>
      <c r="L2051" s="117" t="str">
        <f>IF(SUMIFS('MUSD26-30'!B:B,'MUSD26-30'!A:A,ListaUsinas!E2051)=0,"",SUMIFS('MUSD26-30'!B:B,'MUSD26-30'!A:A,ListaUsinas!E2051))</f>
        <v/>
      </c>
      <c r="M2051" s="117" t="str">
        <f>IF(SUMIFS(MUSD!C:C,MUSD!A:A,ListaUsinas!E2051)=0,"",SUMIFS(MUSD!C:C,MUSD!A:A,ListaUsinas!E2051))</f>
        <v/>
      </c>
      <c r="N2051" s="74" t="s">
        <v>1901</v>
      </c>
      <c r="O2051" s="50"/>
      <c r="P2051" s="79"/>
      <c r="Q2051" s="79"/>
      <c r="R2051" s="79"/>
      <c r="S2051" s="79"/>
      <c r="T2051" s="79"/>
      <c r="U2051" s="79"/>
      <c r="V2051" s="79"/>
      <c r="W2051" s="78"/>
      <c r="Y2051" s="1"/>
      <c r="Z2051" s="1"/>
      <c r="AA2051" s="1"/>
      <c r="AB2051" s="1"/>
      <c r="AC2051" s="1"/>
      <c r="AD2051" s="1"/>
      <c r="AE2051" s="1"/>
      <c r="AF2051" s="1"/>
      <c r="AG2051" s="1"/>
      <c r="AH2051" s="1"/>
    </row>
    <row r="2052" spans="1:34" x14ac:dyDescent="0.25">
      <c r="A2052" s="3" t="s">
        <v>7932</v>
      </c>
      <c r="B2052" s="83" t="s">
        <v>3929</v>
      </c>
      <c r="C2052" s="103" t="s">
        <v>1873</v>
      </c>
      <c r="D2052" s="73" t="s">
        <v>1904</v>
      </c>
      <c r="E2052" s="14" t="str">
        <f t="shared" si="32"/>
        <v>029903</v>
      </c>
      <c r="F2052" s="73" t="s">
        <v>1900</v>
      </c>
      <c r="G2052" s="3" t="s">
        <v>940</v>
      </c>
      <c r="H2052" s="3" t="s">
        <v>7</v>
      </c>
      <c r="I2052" s="3" t="str">
        <f>IFERROR(VLOOKUP(E2052,[2]Sheet1!$C:$D,2,0),"TIPO III - Não classificada")</f>
        <v>TIPO III - Não classificada</v>
      </c>
      <c r="J2052" s="5">
        <v>1945</v>
      </c>
      <c r="K2052" s="86"/>
      <c r="L2052" s="117" t="str">
        <f>IF(SUMIFS('MUSD26-30'!B:B,'MUSD26-30'!A:A,ListaUsinas!E2052)=0,"",SUMIFS('MUSD26-30'!B:B,'MUSD26-30'!A:A,ListaUsinas!E2052))</f>
        <v/>
      </c>
      <c r="M2052" s="117" t="str">
        <f>IF(SUMIFS(MUSD!C:C,MUSD!A:A,ListaUsinas!E2052)=0,"",SUMIFS(MUSD!C:C,MUSD!A:A,ListaUsinas!E2052))</f>
        <v/>
      </c>
      <c r="N2052" s="74" t="s">
        <v>1901</v>
      </c>
      <c r="O2052" s="50"/>
      <c r="P2052" s="79"/>
      <c r="Q2052" s="79"/>
      <c r="R2052" s="79"/>
      <c r="S2052" s="79"/>
      <c r="T2052" s="79"/>
      <c r="U2052" s="79"/>
      <c r="V2052" s="79"/>
      <c r="W2052" s="78"/>
      <c r="Y2052" s="1"/>
      <c r="Z2052" s="1"/>
      <c r="AA2052" s="1"/>
      <c r="AB2052" s="1"/>
      <c r="AC2052" s="1"/>
      <c r="AD2052" s="1"/>
      <c r="AE2052" s="1"/>
      <c r="AF2052" s="1"/>
      <c r="AG2052" s="1"/>
      <c r="AH2052" s="1"/>
    </row>
    <row r="2053" spans="1:34" x14ac:dyDescent="0.25">
      <c r="A2053" s="3" t="s">
        <v>7932</v>
      </c>
      <c r="B2053" s="83" t="s">
        <v>3929</v>
      </c>
      <c r="C2053" s="103" t="s">
        <v>1905</v>
      </c>
      <c r="D2053" s="73" t="s">
        <v>1906</v>
      </c>
      <c r="E2053" s="14" t="str">
        <f t="shared" si="32"/>
        <v>028223</v>
      </c>
      <c r="F2053" s="73" t="s">
        <v>1900</v>
      </c>
      <c r="G2053" s="3" t="s">
        <v>940</v>
      </c>
      <c r="H2053" s="3" t="s">
        <v>7</v>
      </c>
      <c r="I2053" s="3" t="str">
        <f>IFERROR(VLOOKUP(E2053,[2]Sheet1!$C:$D,2,0),"TIPO III - Não classificada")</f>
        <v>TIPO III - Não classificada</v>
      </c>
      <c r="J2053" s="5">
        <v>1946</v>
      </c>
      <c r="K2053" s="86"/>
      <c r="L2053" s="117" t="str">
        <f>IF(SUMIFS('MUSD26-30'!B:B,'MUSD26-30'!A:A,ListaUsinas!E2053)=0,"",SUMIFS('MUSD26-30'!B:B,'MUSD26-30'!A:A,ListaUsinas!E2053))</f>
        <v/>
      </c>
      <c r="M2053" s="117" t="str">
        <f>IF(SUMIFS(MUSD!C:C,MUSD!A:A,ListaUsinas!E2053)=0,"",SUMIFS(MUSD!C:C,MUSD!A:A,ListaUsinas!E2053))</f>
        <v/>
      </c>
      <c r="N2053" s="74" t="s">
        <v>1907</v>
      </c>
      <c r="O2053" s="50"/>
      <c r="P2053" s="79"/>
      <c r="Q2053" s="79"/>
      <c r="R2053" s="79"/>
      <c r="S2053" s="79"/>
      <c r="T2053" s="79"/>
      <c r="U2053" s="79"/>
      <c r="V2053" s="79"/>
      <c r="W2053" s="78"/>
      <c r="Y2053" s="1"/>
      <c r="Z2053" s="1"/>
      <c r="AA2053" s="1"/>
      <c r="AB2053" s="1"/>
      <c r="AC2053" s="1"/>
      <c r="AD2053" s="1"/>
      <c r="AE2053" s="1"/>
      <c r="AF2053" s="1"/>
      <c r="AG2053" s="1"/>
      <c r="AH2053" s="1"/>
    </row>
    <row r="2054" spans="1:34" x14ac:dyDescent="0.25">
      <c r="A2054" s="3" t="s">
        <v>7932</v>
      </c>
      <c r="B2054" s="83" t="s">
        <v>3929</v>
      </c>
      <c r="C2054" s="74" t="s">
        <v>1815</v>
      </c>
      <c r="D2054" s="73" t="s">
        <v>1908</v>
      </c>
      <c r="E2054" s="14" t="str">
        <f t="shared" si="32"/>
        <v>027999</v>
      </c>
      <c r="F2054" s="73" t="s">
        <v>1909</v>
      </c>
      <c r="G2054" s="3" t="s">
        <v>940</v>
      </c>
      <c r="H2054" s="3" t="s">
        <v>7</v>
      </c>
      <c r="I2054" s="3" t="str">
        <f>IFERROR(VLOOKUP(E2054,[2]Sheet1!$C:$D,2,0),"TIPO III - Não classificada")</f>
        <v>TIPO III - Não classificada</v>
      </c>
      <c r="J2054" s="5">
        <v>1947</v>
      </c>
      <c r="K2054" s="86"/>
      <c r="L2054" s="117" t="str">
        <f>IF(SUMIFS('MUSD26-30'!B:B,'MUSD26-30'!A:A,ListaUsinas!E2054)=0,"",SUMIFS('MUSD26-30'!B:B,'MUSD26-30'!A:A,ListaUsinas!E2054))</f>
        <v/>
      </c>
      <c r="M2054" s="117" t="str">
        <f>IF(SUMIFS(MUSD!C:C,MUSD!A:A,ListaUsinas!E2054)=0,"",SUMIFS(MUSD!C:C,MUSD!A:A,ListaUsinas!E2054))</f>
        <v/>
      </c>
      <c r="N2054" s="74"/>
      <c r="O2054" s="50"/>
      <c r="P2054" s="79"/>
      <c r="Q2054" s="79"/>
      <c r="R2054" s="79"/>
      <c r="S2054" s="79"/>
      <c r="T2054" s="79"/>
      <c r="U2054" s="79"/>
      <c r="V2054" s="79"/>
      <c r="W2054" s="78"/>
      <c r="Y2054" s="1"/>
      <c r="Z2054" s="1"/>
      <c r="AA2054" s="1"/>
      <c r="AB2054" s="1"/>
      <c r="AC2054" s="1"/>
      <c r="AD2054" s="1"/>
      <c r="AE2054" s="1"/>
      <c r="AF2054" s="1"/>
      <c r="AG2054" s="1"/>
      <c r="AH2054" s="1"/>
    </row>
    <row r="2055" spans="1:34" x14ac:dyDescent="0.25">
      <c r="A2055" s="3" t="s">
        <v>7932</v>
      </c>
      <c r="B2055" s="83" t="s">
        <v>3929</v>
      </c>
      <c r="C2055" s="74" t="s">
        <v>1821</v>
      </c>
      <c r="D2055" s="73" t="s">
        <v>1910</v>
      </c>
      <c r="E2055" s="14" t="str">
        <f t="shared" si="32"/>
        <v>028045</v>
      </c>
      <c r="F2055" s="73" t="s">
        <v>1909</v>
      </c>
      <c r="G2055" s="3" t="s">
        <v>940</v>
      </c>
      <c r="H2055" s="3" t="s">
        <v>7</v>
      </c>
      <c r="I2055" s="3" t="str">
        <f>IFERROR(VLOOKUP(E2055,[2]Sheet1!$C:$D,2,0),"TIPO III - Não classificada")</f>
        <v>TIPO III - Não classificada</v>
      </c>
      <c r="J2055" s="5">
        <v>1948</v>
      </c>
      <c r="K2055" s="86"/>
      <c r="L2055" s="117" t="str">
        <f>IF(SUMIFS('MUSD26-30'!B:B,'MUSD26-30'!A:A,ListaUsinas!E2055)=0,"",SUMIFS('MUSD26-30'!B:B,'MUSD26-30'!A:A,ListaUsinas!E2055))</f>
        <v/>
      </c>
      <c r="M2055" s="117" t="str">
        <f>IF(SUMIFS(MUSD!C:C,MUSD!A:A,ListaUsinas!E2055)=0,"",SUMIFS(MUSD!C:C,MUSD!A:A,ListaUsinas!E2055))</f>
        <v/>
      </c>
      <c r="N2055" s="74"/>
      <c r="O2055" s="50"/>
      <c r="P2055" s="79"/>
      <c r="Q2055" s="79"/>
      <c r="R2055" s="79"/>
      <c r="S2055" s="79"/>
      <c r="T2055" s="79"/>
      <c r="U2055" s="79"/>
      <c r="V2055" s="79"/>
      <c r="W2055" s="78"/>
      <c r="Y2055" s="1"/>
      <c r="Z2055" s="1"/>
      <c r="AA2055" s="1"/>
      <c r="AB2055" s="1"/>
      <c r="AC2055" s="1"/>
      <c r="AD2055" s="1"/>
      <c r="AE2055" s="1"/>
      <c r="AF2055" s="1"/>
      <c r="AG2055" s="1"/>
      <c r="AH2055" s="1"/>
    </row>
    <row r="2056" spans="1:34" x14ac:dyDescent="0.25">
      <c r="A2056" s="3" t="s">
        <v>7932</v>
      </c>
      <c r="B2056" s="83" t="s">
        <v>3929</v>
      </c>
      <c r="C2056" s="74" t="s">
        <v>1839</v>
      </c>
      <c r="D2056" s="73" t="s">
        <v>1911</v>
      </c>
      <c r="E2056" s="14" t="str">
        <f t="shared" si="32"/>
        <v>028046</v>
      </c>
      <c r="F2056" s="73" t="s">
        <v>1909</v>
      </c>
      <c r="G2056" s="3" t="s">
        <v>940</v>
      </c>
      <c r="H2056" s="3" t="s">
        <v>7</v>
      </c>
      <c r="I2056" s="3" t="str">
        <f>IFERROR(VLOOKUP(E2056,[2]Sheet1!$C:$D,2,0),"TIPO III - Não classificada")</f>
        <v>TIPO III - Não classificada</v>
      </c>
      <c r="J2056" s="5">
        <v>1949</v>
      </c>
      <c r="K2056" s="86"/>
      <c r="L2056" s="117" t="str">
        <f>IF(SUMIFS('MUSD26-30'!B:B,'MUSD26-30'!A:A,ListaUsinas!E2056)=0,"",SUMIFS('MUSD26-30'!B:B,'MUSD26-30'!A:A,ListaUsinas!E2056))</f>
        <v/>
      </c>
      <c r="M2056" s="117" t="str">
        <f>IF(SUMIFS(MUSD!C:C,MUSD!A:A,ListaUsinas!E2056)=0,"",SUMIFS(MUSD!C:C,MUSD!A:A,ListaUsinas!E2056))</f>
        <v/>
      </c>
      <c r="N2056" s="74" t="s">
        <v>1912</v>
      </c>
      <c r="O2056" s="50"/>
      <c r="P2056" s="79"/>
      <c r="Q2056" s="79"/>
      <c r="R2056" s="79"/>
      <c r="S2056" s="79"/>
      <c r="T2056" s="79"/>
      <c r="U2056" s="79"/>
      <c r="V2056" s="79"/>
      <c r="W2056" s="78"/>
      <c r="Y2056" s="1"/>
      <c r="Z2056" s="1"/>
      <c r="AA2056" s="1"/>
      <c r="AB2056" s="1"/>
      <c r="AC2056" s="1"/>
      <c r="AD2056" s="1"/>
      <c r="AE2056" s="1"/>
      <c r="AF2056" s="1"/>
      <c r="AG2056" s="1"/>
      <c r="AH2056" s="1"/>
    </row>
    <row r="2057" spans="1:34" x14ac:dyDescent="0.25">
      <c r="A2057" s="3" t="s">
        <v>7932</v>
      </c>
      <c r="B2057" s="83" t="s">
        <v>3929</v>
      </c>
      <c r="C2057" s="74" t="s">
        <v>1849</v>
      </c>
      <c r="D2057" s="73" t="s">
        <v>1913</v>
      </c>
      <c r="E2057" s="14" t="str">
        <f t="shared" si="32"/>
        <v>031300</v>
      </c>
      <c r="F2057" s="73" t="s">
        <v>1909</v>
      </c>
      <c r="G2057" s="3" t="s">
        <v>940</v>
      </c>
      <c r="H2057" s="3" t="s">
        <v>7</v>
      </c>
      <c r="I2057" s="3" t="str">
        <f>IFERROR(VLOOKUP(E2057,[2]Sheet1!$C:$D,2,0),"TIPO III - Não classificada")</f>
        <v>TIPO III - Não classificada</v>
      </c>
      <c r="J2057" s="5">
        <v>1950</v>
      </c>
      <c r="K2057" s="86"/>
      <c r="L2057" s="117" t="str">
        <f>IF(SUMIFS('MUSD26-30'!B:B,'MUSD26-30'!A:A,ListaUsinas!E2057)=0,"",SUMIFS('MUSD26-30'!B:B,'MUSD26-30'!A:A,ListaUsinas!E2057))</f>
        <v/>
      </c>
      <c r="M2057" s="117" t="str">
        <f>IF(SUMIFS(MUSD!C:C,MUSD!A:A,ListaUsinas!E2057)=0,"",SUMIFS(MUSD!C:C,MUSD!A:A,ListaUsinas!E2057))</f>
        <v/>
      </c>
      <c r="N2057" s="74"/>
      <c r="O2057" s="50"/>
      <c r="P2057" s="79"/>
      <c r="Q2057" s="79"/>
      <c r="R2057" s="79"/>
      <c r="S2057" s="79"/>
      <c r="T2057" s="79"/>
      <c r="U2057" s="79"/>
      <c r="V2057" s="79"/>
      <c r="W2057" s="78"/>
      <c r="Y2057" s="1"/>
      <c r="Z2057" s="1"/>
      <c r="AA2057" s="1"/>
      <c r="AB2057" s="1"/>
      <c r="AC2057" s="1"/>
      <c r="AD2057" s="1"/>
      <c r="AE2057" s="1"/>
      <c r="AF2057" s="1"/>
      <c r="AG2057" s="1"/>
      <c r="AH2057" s="1"/>
    </row>
    <row r="2058" spans="1:34" x14ac:dyDescent="0.25">
      <c r="A2058" s="3" t="s">
        <v>7932</v>
      </c>
      <c r="B2058" s="83" t="s">
        <v>3929</v>
      </c>
      <c r="C2058" s="74" t="s">
        <v>1855</v>
      </c>
      <c r="D2058" s="73" t="s">
        <v>1914</v>
      </c>
      <c r="E2058" s="14" t="str">
        <f t="shared" si="32"/>
        <v>030439</v>
      </c>
      <c r="F2058" s="73" t="s">
        <v>1909</v>
      </c>
      <c r="G2058" s="3" t="s">
        <v>940</v>
      </c>
      <c r="H2058" s="3" t="s">
        <v>7</v>
      </c>
      <c r="I2058" s="3" t="str">
        <f>IFERROR(VLOOKUP(E2058,[2]Sheet1!$C:$D,2,0),"TIPO III - Não classificada")</f>
        <v>TIPO III - Não classificada</v>
      </c>
      <c r="J2058" s="5">
        <v>1951</v>
      </c>
      <c r="K2058" s="86"/>
      <c r="L2058" s="117" t="str">
        <f>IF(SUMIFS('MUSD26-30'!B:B,'MUSD26-30'!A:A,ListaUsinas!E2058)=0,"",SUMIFS('MUSD26-30'!B:B,'MUSD26-30'!A:A,ListaUsinas!E2058))</f>
        <v/>
      </c>
      <c r="M2058" s="117" t="str">
        <f>IF(SUMIFS(MUSD!C:C,MUSD!A:A,ListaUsinas!E2058)=0,"",SUMIFS(MUSD!C:C,MUSD!A:A,ListaUsinas!E2058))</f>
        <v/>
      </c>
      <c r="N2058" s="74"/>
      <c r="O2058" s="50"/>
      <c r="P2058" s="79"/>
      <c r="Q2058" s="79"/>
      <c r="R2058" s="79"/>
      <c r="S2058" s="79"/>
      <c r="T2058" s="79"/>
      <c r="U2058" s="79"/>
      <c r="V2058" s="79"/>
      <c r="W2058" s="78"/>
      <c r="Y2058" s="1"/>
      <c r="Z2058" s="1"/>
      <c r="AA2058" s="1"/>
      <c r="AB2058" s="1"/>
      <c r="AC2058" s="1"/>
      <c r="AD2058" s="1"/>
      <c r="AE2058" s="1"/>
      <c r="AF2058" s="1"/>
      <c r="AG2058" s="1"/>
      <c r="AH2058" s="1"/>
    </row>
    <row r="2059" spans="1:34" x14ac:dyDescent="0.25">
      <c r="A2059" s="3" t="s">
        <v>7932</v>
      </c>
      <c r="B2059" s="83" t="s">
        <v>3929</v>
      </c>
      <c r="C2059" s="74" t="s">
        <v>6037</v>
      </c>
      <c r="D2059" s="73" t="s">
        <v>1915</v>
      </c>
      <c r="E2059" s="14" t="str">
        <f t="shared" si="32"/>
        <v>028217</v>
      </c>
      <c r="F2059" s="73" t="s">
        <v>1909</v>
      </c>
      <c r="G2059" s="3" t="s">
        <v>940</v>
      </c>
      <c r="H2059" s="3" t="s">
        <v>7</v>
      </c>
      <c r="I2059" s="3" t="str">
        <f>IFERROR(VLOOKUP(E2059,[2]Sheet1!$C:$D,2,0),"TIPO III - Não classificada")</f>
        <v>TIPO III - Não classificada</v>
      </c>
      <c r="J2059" s="5">
        <v>1952</v>
      </c>
      <c r="K2059" s="86"/>
      <c r="L2059" s="117" t="str">
        <f>IF(SUMIFS('MUSD26-30'!B:B,'MUSD26-30'!A:A,ListaUsinas!E2059)=0,"",SUMIFS('MUSD26-30'!B:B,'MUSD26-30'!A:A,ListaUsinas!E2059))</f>
        <v/>
      </c>
      <c r="M2059" s="117" t="str">
        <f>IF(SUMIFS(MUSD!C:C,MUSD!A:A,ListaUsinas!E2059)=0,"",SUMIFS(MUSD!C:C,MUSD!A:A,ListaUsinas!E2059))</f>
        <v/>
      </c>
      <c r="N2059" s="74"/>
      <c r="O2059" s="50"/>
      <c r="P2059" s="79"/>
      <c r="Q2059" s="79"/>
      <c r="R2059" s="79"/>
      <c r="S2059" s="79"/>
      <c r="T2059" s="79"/>
      <c r="U2059" s="79"/>
      <c r="V2059" s="79"/>
      <c r="W2059" s="78"/>
      <c r="Y2059" s="1"/>
      <c r="Z2059" s="1"/>
      <c r="AA2059" s="1"/>
      <c r="AB2059" s="1"/>
      <c r="AC2059" s="1"/>
      <c r="AD2059" s="1"/>
      <c r="AE2059" s="1"/>
      <c r="AF2059" s="1"/>
      <c r="AG2059" s="1"/>
      <c r="AH2059" s="1"/>
    </row>
    <row r="2060" spans="1:34" x14ac:dyDescent="0.25">
      <c r="A2060" s="3" t="s">
        <v>7932</v>
      </c>
      <c r="B2060" s="83" t="s">
        <v>3929</v>
      </c>
      <c r="C2060" s="74" t="s">
        <v>6019</v>
      </c>
      <c r="D2060" s="73" t="s">
        <v>1916</v>
      </c>
      <c r="E2060" s="14" t="str">
        <f t="shared" si="32"/>
        <v>029657</v>
      </c>
      <c r="F2060" s="73" t="s">
        <v>1909</v>
      </c>
      <c r="G2060" s="3" t="s">
        <v>940</v>
      </c>
      <c r="H2060" s="3" t="s">
        <v>7</v>
      </c>
      <c r="I2060" s="3" t="str">
        <f>IFERROR(VLOOKUP(E2060,[2]Sheet1!$C:$D,2,0),"TIPO III - Não classificada")</f>
        <v>TIPO III - Não classificada</v>
      </c>
      <c r="J2060" s="5">
        <v>1953</v>
      </c>
      <c r="K2060" s="86"/>
      <c r="L2060" s="117" t="str">
        <f>IF(SUMIFS('MUSD26-30'!B:B,'MUSD26-30'!A:A,ListaUsinas!E2060)=0,"",SUMIFS('MUSD26-30'!B:B,'MUSD26-30'!A:A,ListaUsinas!E2060))</f>
        <v/>
      </c>
      <c r="M2060" s="117" t="str">
        <f>IF(SUMIFS(MUSD!C:C,MUSD!A:A,ListaUsinas!E2060)=0,"",SUMIFS(MUSD!C:C,MUSD!A:A,ListaUsinas!E2060))</f>
        <v/>
      </c>
      <c r="N2060" s="74" t="s">
        <v>1912</v>
      </c>
      <c r="O2060" s="50"/>
      <c r="P2060" s="79"/>
      <c r="Q2060" s="79"/>
      <c r="R2060" s="79"/>
      <c r="S2060" s="79"/>
      <c r="T2060" s="79"/>
      <c r="U2060" s="79"/>
      <c r="V2060" s="79"/>
      <c r="W2060" s="78"/>
      <c r="Y2060" s="1"/>
      <c r="Z2060" s="1"/>
      <c r="AA2060" s="1"/>
      <c r="AB2060" s="1"/>
      <c r="AC2060" s="1"/>
      <c r="AD2060" s="1"/>
      <c r="AE2060" s="1"/>
      <c r="AF2060" s="1"/>
      <c r="AG2060" s="1"/>
      <c r="AH2060" s="1"/>
    </row>
    <row r="2061" spans="1:34" x14ac:dyDescent="0.25">
      <c r="A2061" s="3" t="s">
        <v>7932</v>
      </c>
      <c r="B2061" s="83" t="s">
        <v>3929</v>
      </c>
      <c r="C2061" s="74" t="s">
        <v>6020</v>
      </c>
      <c r="D2061" s="73" t="s">
        <v>1917</v>
      </c>
      <c r="E2061" s="14" t="str">
        <f t="shared" si="32"/>
        <v>028452</v>
      </c>
      <c r="F2061" s="73" t="s">
        <v>1909</v>
      </c>
      <c r="G2061" s="3" t="s">
        <v>940</v>
      </c>
      <c r="H2061" s="3" t="s">
        <v>7</v>
      </c>
      <c r="I2061" s="3" t="str">
        <f>IFERROR(VLOOKUP(E2061,[2]Sheet1!$C:$D,2,0),"TIPO III - Não classificada")</f>
        <v>TIPO III - Não classificada</v>
      </c>
      <c r="J2061" s="5">
        <v>1955</v>
      </c>
      <c r="K2061" s="86"/>
      <c r="L2061" s="117" t="str">
        <f>IF(SUMIFS('MUSD26-30'!B:B,'MUSD26-30'!A:A,ListaUsinas!E2061)=0,"",SUMIFS('MUSD26-30'!B:B,'MUSD26-30'!A:A,ListaUsinas!E2061))</f>
        <v/>
      </c>
      <c r="M2061" s="117" t="str">
        <f>IF(SUMIFS(MUSD!C:C,MUSD!A:A,ListaUsinas!E2061)=0,"",SUMIFS(MUSD!C:C,MUSD!A:A,ListaUsinas!E2061))</f>
        <v/>
      </c>
      <c r="N2061" s="81"/>
      <c r="O2061" s="50"/>
      <c r="P2061" s="79"/>
      <c r="Q2061" s="79"/>
      <c r="R2061" s="79"/>
      <c r="S2061" s="79"/>
      <c r="T2061" s="79"/>
      <c r="U2061" s="79"/>
      <c r="V2061" s="79"/>
      <c r="W2061" s="78"/>
      <c r="Y2061" s="1"/>
      <c r="Z2061" s="1"/>
      <c r="AA2061" s="1"/>
      <c r="AB2061" s="1"/>
      <c r="AC2061" s="1"/>
      <c r="AD2061" s="1"/>
      <c r="AE2061" s="1"/>
      <c r="AF2061" s="1"/>
      <c r="AG2061" s="1"/>
      <c r="AH2061" s="1"/>
    </row>
    <row r="2062" spans="1:34" x14ac:dyDescent="0.25">
      <c r="A2062" s="3" t="s">
        <v>7932</v>
      </c>
      <c r="B2062" s="83" t="s">
        <v>3929</v>
      </c>
      <c r="C2062" s="74" t="s">
        <v>1800</v>
      </c>
      <c r="D2062" s="73" t="s">
        <v>1918</v>
      </c>
      <c r="E2062" s="14" t="str">
        <f t="shared" si="32"/>
        <v>035850</v>
      </c>
      <c r="F2062" s="73" t="s">
        <v>1909</v>
      </c>
      <c r="G2062" s="3" t="s">
        <v>940</v>
      </c>
      <c r="H2062" s="3" t="s">
        <v>7</v>
      </c>
      <c r="I2062" s="3" t="str">
        <f>IFERROR(VLOOKUP(E2062,[2]Sheet1!$C:$D,2,0),"TIPO III - Não classificada")</f>
        <v>TIPO III - Não classificada</v>
      </c>
      <c r="J2062" s="5">
        <v>1956</v>
      </c>
      <c r="K2062" s="86"/>
      <c r="L2062" s="117" t="str">
        <f>IF(SUMIFS('MUSD26-30'!B:B,'MUSD26-30'!A:A,ListaUsinas!E2062)=0,"",SUMIFS('MUSD26-30'!B:B,'MUSD26-30'!A:A,ListaUsinas!E2062))</f>
        <v/>
      </c>
      <c r="M2062" s="117" t="str">
        <f>IF(SUMIFS(MUSD!C:C,MUSD!A:A,ListaUsinas!E2062)=0,"",SUMIFS(MUSD!C:C,MUSD!A:A,ListaUsinas!E2062))</f>
        <v/>
      </c>
      <c r="N2062" s="81"/>
      <c r="O2062" s="50"/>
      <c r="P2062" s="79"/>
      <c r="Q2062" s="79"/>
      <c r="R2062" s="79"/>
      <c r="S2062" s="79"/>
      <c r="T2062" s="79"/>
      <c r="U2062" s="79"/>
      <c r="V2062" s="79"/>
      <c r="W2062" s="78"/>
      <c r="Y2062" s="1"/>
      <c r="Z2062" s="1"/>
      <c r="AA2062" s="1"/>
      <c r="AB2062" s="1"/>
      <c r="AC2062" s="1"/>
      <c r="AD2062" s="1"/>
      <c r="AE2062" s="1"/>
      <c r="AF2062" s="1"/>
      <c r="AG2062" s="1"/>
      <c r="AH2062" s="1"/>
    </row>
    <row r="2063" spans="1:34" x14ac:dyDescent="0.25">
      <c r="A2063" s="3" t="s">
        <v>7932</v>
      </c>
      <c r="B2063" s="83" t="s">
        <v>5112</v>
      </c>
      <c r="C2063" s="15" t="s">
        <v>4269</v>
      </c>
      <c r="D2063" s="71" t="s">
        <v>4270</v>
      </c>
      <c r="E2063" s="14" t="str">
        <f t="shared" si="32"/>
        <v>030423</v>
      </c>
      <c r="F2063" s="5" t="s">
        <v>4276</v>
      </c>
      <c r="G2063" s="3" t="s">
        <v>940</v>
      </c>
      <c r="H2063" s="3" t="s">
        <v>7</v>
      </c>
      <c r="I2063" s="3" t="str">
        <f>IFERROR(VLOOKUP(E2063,[2]Sheet1!$C:$D,2,0),"TIPO III - Não classificada")</f>
        <v>TIPO III</v>
      </c>
      <c r="J2063" s="5">
        <v>1957</v>
      </c>
      <c r="K2063" s="86"/>
      <c r="L2063" s="117" t="str">
        <f>IF(SUMIFS('MUSD26-30'!B:B,'MUSD26-30'!A:A,ListaUsinas!E2063)=0,"",SUMIFS('MUSD26-30'!B:B,'MUSD26-30'!A:A,ListaUsinas!E2063))</f>
        <v/>
      </c>
      <c r="M2063" s="117" t="str">
        <f>IF(SUMIFS(MUSD!C:C,MUSD!A:A,ListaUsinas!E2063)=0,"",SUMIFS(MUSD!C:C,MUSD!A:A,ListaUsinas!E2063))</f>
        <v/>
      </c>
      <c r="N2063" s="81" t="s">
        <v>5510</v>
      </c>
      <c r="O2063" s="50"/>
      <c r="P2063" s="79"/>
      <c r="Q2063" s="79"/>
      <c r="R2063" s="79"/>
      <c r="S2063" s="79"/>
      <c r="T2063" s="79"/>
      <c r="U2063" s="79"/>
      <c r="V2063" s="79"/>
      <c r="W2063" s="78"/>
      <c r="Y2063" s="1"/>
      <c r="Z2063" s="1"/>
      <c r="AA2063" s="1"/>
      <c r="AB2063" s="1"/>
      <c r="AC2063" s="1"/>
      <c r="AD2063" s="1"/>
      <c r="AE2063" s="1"/>
      <c r="AF2063" s="1"/>
      <c r="AG2063" s="1"/>
      <c r="AH2063" s="1"/>
    </row>
    <row r="2064" spans="1:34" x14ac:dyDescent="0.25">
      <c r="A2064" s="3" t="s">
        <v>7932</v>
      </c>
      <c r="B2064" s="83" t="s">
        <v>5112</v>
      </c>
      <c r="C2064" s="15" t="s">
        <v>3961</v>
      </c>
      <c r="D2064" s="72" t="s">
        <v>3962</v>
      </c>
      <c r="E2064" s="14" t="str">
        <f t="shared" si="32"/>
        <v>031795</v>
      </c>
      <c r="F2064" s="5" t="s">
        <v>4275</v>
      </c>
      <c r="G2064" s="3" t="s">
        <v>940</v>
      </c>
      <c r="H2064" s="3" t="s">
        <v>7</v>
      </c>
      <c r="I2064" s="3" t="str">
        <f>IFERROR(VLOOKUP(E2064,[2]Sheet1!$C:$D,2,0),"TIPO III - Não classificada")</f>
        <v>TIPO III</v>
      </c>
      <c r="J2064" s="5">
        <v>1958</v>
      </c>
      <c r="K2064" s="86"/>
      <c r="L2064" s="117" t="str">
        <f>IF(SUMIFS('MUSD26-30'!B:B,'MUSD26-30'!A:A,ListaUsinas!E2064)=0,"",SUMIFS('MUSD26-30'!B:B,'MUSD26-30'!A:A,ListaUsinas!E2064))</f>
        <v/>
      </c>
      <c r="M2064" s="117" t="str">
        <f>IF(SUMIFS(MUSD!C:C,MUSD!A:A,ListaUsinas!E2064)=0,"",SUMIFS(MUSD!C:C,MUSD!A:A,ListaUsinas!E2064))</f>
        <v/>
      </c>
      <c r="N2064" s="81" t="s">
        <v>5511</v>
      </c>
      <c r="O2064" s="50"/>
      <c r="P2064" s="79"/>
      <c r="Q2064" s="79"/>
      <c r="R2064" s="79"/>
      <c r="S2064" s="79"/>
      <c r="T2064" s="79"/>
      <c r="U2064" s="79"/>
      <c r="V2064" s="79"/>
      <c r="W2064" s="78"/>
      <c r="Y2064" s="1"/>
      <c r="Z2064" s="1"/>
      <c r="AA2064" s="1"/>
      <c r="AB2064" s="1"/>
      <c r="AC2064" s="1"/>
      <c r="AD2064" s="1"/>
      <c r="AE2064" s="1"/>
      <c r="AF2064" s="1"/>
      <c r="AG2064" s="1"/>
      <c r="AH2064" s="1"/>
    </row>
    <row r="2065" spans="1:34" x14ac:dyDescent="0.25">
      <c r="A2065" s="3" t="s">
        <v>7932</v>
      </c>
      <c r="B2065" s="83" t="s">
        <v>3929</v>
      </c>
      <c r="C2065" s="15" t="s">
        <v>848</v>
      </c>
      <c r="D2065" s="5" t="s">
        <v>849</v>
      </c>
      <c r="E2065" s="14" t="str">
        <f t="shared" si="32"/>
        <v>028336</v>
      </c>
      <c r="F2065" s="5" t="s">
        <v>3933</v>
      </c>
      <c r="G2065" s="3" t="s">
        <v>940</v>
      </c>
      <c r="H2065" s="3" t="s">
        <v>7</v>
      </c>
      <c r="I2065" s="3" t="str">
        <f>IFERROR(VLOOKUP(E2065,[2]Sheet1!$C:$D,2,0),"TIPO III - Não classificada")</f>
        <v>TIPO III - Não classificada</v>
      </c>
      <c r="J2065" s="5">
        <v>1960</v>
      </c>
      <c r="K2065" s="86"/>
      <c r="L2065" s="117" t="str">
        <f>IF(SUMIFS('MUSD26-30'!B:B,'MUSD26-30'!A:A,ListaUsinas!E2065)=0,"",SUMIFS('MUSD26-30'!B:B,'MUSD26-30'!A:A,ListaUsinas!E2065))</f>
        <v/>
      </c>
      <c r="M2065" s="117" t="str">
        <f>IF(SUMIFS(MUSD!C:C,MUSD!A:A,ListaUsinas!E2065)=0,"",SUMIFS(MUSD!C:C,MUSD!A:A,ListaUsinas!E2065))</f>
        <v/>
      </c>
      <c r="N2065" s="81" t="s">
        <v>5129</v>
      </c>
      <c r="O2065" s="50"/>
      <c r="P2065" s="79"/>
      <c r="Q2065" s="79"/>
      <c r="R2065" s="79"/>
      <c r="S2065" s="79"/>
      <c r="T2065" s="79"/>
      <c r="U2065" s="79"/>
      <c r="V2065" s="79"/>
      <c r="W2065" s="78"/>
      <c r="Y2065" s="1"/>
      <c r="Z2065" s="1"/>
      <c r="AA2065" s="1"/>
      <c r="AB2065" s="1"/>
      <c r="AC2065" s="1"/>
      <c r="AD2065" s="1"/>
      <c r="AE2065" s="1"/>
      <c r="AF2065" s="1"/>
      <c r="AG2065" s="1"/>
      <c r="AH2065" s="1"/>
    </row>
    <row r="2066" spans="1:34" x14ac:dyDescent="0.25">
      <c r="A2066" s="3" t="s">
        <v>7932</v>
      </c>
      <c r="B2066" s="83" t="s">
        <v>3929</v>
      </c>
      <c r="C2066" s="81" t="s">
        <v>938</v>
      </c>
      <c r="D2066" s="18" t="s">
        <v>939</v>
      </c>
      <c r="E2066" s="14" t="str">
        <f t="shared" si="32"/>
        <v>030395</v>
      </c>
      <c r="F2066" s="5" t="s">
        <v>1876</v>
      </c>
      <c r="G2066" s="3" t="s">
        <v>940</v>
      </c>
      <c r="H2066" s="3" t="s">
        <v>7</v>
      </c>
      <c r="I2066" s="3" t="str">
        <f>IFERROR(VLOOKUP(E2066,[2]Sheet1!$C:$D,2,0),"TIPO III - Não classificada")</f>
        <v>TIPO III - Não classificada</v>
      </c>
      <c r="J2066" s="5">
        <v>1962</v>
      </c>
      <c r="K2066" s="86"/>
      <c r="L2066" s="117" t="str">
        <f>IF(SUMIFS('MUSD26-30'!B:B,'MUSD26-30'!A:A,ListaUsinas!E2066)=0,"",SUMIFS('MUSD26-30'!B:B,'MUSD26-30'!A:A,ListaUsinas!E2066))</f>
        <v/>
      </c>
      <c r="M2066" s="117" t="str">
        <f>IF(SUMIFS(MUSD!C:C,MUSD!A:A,ListaUsinas!E2066)=0,"",SUMIFS(MUSD!C:C,MUSD!A:A,ListaUsinas!E2066))</f>
        <v/>
      </c>
      <c r="N2066" s="26" t="s">
        <v>5437</v>
      </c>
      <c r="O2066" s="50"/>
      <c r="P2066" s="79"/>
      <c r="Q2066" s="79"/>
      <c r="R2066" s="79"/>
      <c r="S2066" s="79"/>
      <c r="T2066" s="79"/>
      <c r="U2066" s="79"/>
      <c r="V2066" s="79"/>
      <c r="W2066" s="78"/>
      <c r="Y2066" s="1"/>
      <c r="Z2066" s="1"/>
      <c r="AA2066" s="1"/>
      <c r="AB2066" s="1"/>
      <c r="AC2066" s="1"/>
      <c r="AD2066" s="1"/>
      <c r="AE2066" s="1"/>
      <c r="AF2066" s="1"/>
      <c r="AG2066" s="1"/>
      <c r="AH2066" s="1"/>
    </row>
    <row r="2067" spans="1:34" x14ac:dyDescent="0.25">
      <c r="A2067" s="3" t="s">
        <v>7932</v>
      </c>
      <c r="B2067" s="83" t="s">
        <v>3929</v>
      </c>
      <c r="C2067" s="16" t="s">
        <v>1070</v>
      </c>
      <c r="D2067" s="68" t="s">
        <v>1071</v>
      </c>
      <c r="E2067" s="14" t="str">
        <f t="shared" si="32"/>
        <v>029025</v>
      </c>
      <c r="F2067" s="5" t="s">
        <v>3934</v>
      </c>
      <c r="G2067" s="3" t="s">
        <v>940</v>
      </c>
      <c r="H2067" s="3" t="s">
        <v>7</v>
      </c>
      <c r="I2067" s="3" t="str">
        <f>IFERROR(VLOOKUP(E2067,[2]Sheet1!$C:$D,2,0),"TIPO III - Não classificada")</f>
        <v>TIPO III - Não classificada</v>
      </c>
      <c r="J2067" s="5">
        <v>1963</v>
      </c>
      <c r="K2067" s="86"/>
      <c r="L2067" s="117" t="str">
        <f>IF(SUMIFS('MUSD26-30'!B:B,'MUSD26-30'!A:A,ListaUsinas!E2067)=0,"",SUMIFS('MUSD26-30'!B:B,'MUSD26-30'!A:A,ListaUsinas!E2067))</f>
        <v/>
      </c>
      <c r="M2067" s="117" t="str">
        <f>IF(SUMIFS(MUSD!C:C,MUSD!A:A,ListaUsinas!E2067)=0,"",SUMIFS(MUSD!C:C,MUSD!A:A,ListaUsinas!E2067))</f>
        <v/>
      </c>
      <c r="N2067" s="115" t="s">
        <v>5135</v>
      </c>
      <c r="O2067" s="50"/>
      <c r="P2067" s="79"/>
      <c r="Q2067" s="79"/>
      <c r="R2067" s="79"/>
      <c r="S2067" s="79"/>
      <c r="T2067" s="79"/>
      <c r="U2067" s="79"/>
      <c r="V2067" s="79"/>
      <c r="W2067" s="78"/>
      <c r="Y2067" s="1"/>
      <c r="Z2067" s="1"/>
      <c r="AA2067" s="1"/>
      <c r="AB2067" s="1"/>
      <c r="AC2067" s="1"/>
      <c r="AD2067" s="1"/>
      <c r="AE2067" s="1"/>
      <c r="AF2067" s="1"/>
      <c r="AG2067" s="1"/>
      <c r="AH2067" s="1"/>
    </row>
    <row r="2068" spans="1:34" x14ac:dyDescent="0.25">
      <c r="A2068" s="3" t="s">
        <v>7932</v>
      </c>
      <c r="B2068" s="83" t="s">
        <v>3929</v>
      </c>
      <c r="C2068" s="21" t="s">
        <v>1513</v>
      </c>
      <c r="D2068" s="66" t="s">
        <v>1514</v>
      </c>
      <c r="E2068" s="14" t="str">
        <f t="shared" si="32"/>
        <v>030089</v>
      </c>
      <c r="F2068" s="5" t="s">
        <v>3938</v>
      </c>
      <c r="G2068" s="3" t="s">
        <v>940</v>
      </c>
      <c r="H2068" s="3" t="s">
        <v>7</v>
      </c>
      <c r="I2068" s="3" t="str">
        <f>IFERROR(VLOOKUP(E2068,[2]Sheet1!$C:$D,2,0),"TIPO III - Não classificada")</f>
        <v>TIPO III - Não classificada</v>
      </c>
      <c r="J2068" s="5">
        <v>1964</v>
      </c>
      <c r="K2068" s="86"/>
      <c r="L2068" s="117" t="str">
        <f>IF(SUMIFS('MUSD26-30'!B:B,'MUSD26-30'!A:A,ListaUsinas!E2068)=0,"",SUMIFS('MUSD26-30'!B:B,'MUSD26-30'!A:A,ListaUsinas!E2068))</f>
        <v/>
      </c>
      <c r="M2068" s="117" t="str">
        <f>IF(SUMIFS(MUSD!C:C,MUSD!A:A,ListaUsinas!E2068)=0,"",SUMIFS(MUSD!C:C,MUSD!A:A,ListaUsinas!E2068))</f>
        <v/>
      </c>
      <c r="N2068" s="81" t="s">
        <v>5139</v>
      </c>
      <c r="O2068" s="50"/>
      <c r="P2068" s="79"/>
      <c r="Q2068" s="79"/>
      <c r="R2068" s="79"/>
      <c r="S2068" s="79"/>
      <c r="T2068" s="79"/>
      <c r="U2068" s="79"/>
      <c r="V2068" s="79"/>
      <c r="W2068" s="78"/>
      <c r="Y2068" s="1"/>
      <c r="Z2068" s="1"/>
      <c r="AA2068" s="1"/>
      <c r="AB2068" s="1"/>
      <c r="AC2068" s="1"/>
      <c r="AD2068" s="1"/>
      <c r="AE2068" s="1"/>
      <c r="AF2068" s="1"/>
      <c r="AG2068" s="1"/>
      <c r="AH2068" s="1"/>
    </row>
    <row r="2069" spans="1:34" x14ac:dyDescent="0.25">
      <c r="A2069" s="3" t="s">
        <v>7932</v>
      </c>
      <c r="B2069" s="83" t="s">
        <v>5112</v>
      </c>
      <c r="C2069" s="15" t="s">
        <v>4038</v>
      </c>
      <c r="D2069" s="5" t="s">
        <v>4039</v>
      </c>
      <c r="E2069" s="14" t="str">
        <f t="shared" si="32"/>
        <v>030641</v>
      </c>
      <c r="F2069" s="5" t="s">
        <v>4276</v>
      </c>
      <c r="G2069" s="3" t="s">
        <v>940</v>
      </c>
      <c r="H2069" s="3" t="s">
        <v>7</v>
      </c>
      <c r="I2069" s="3" t="str">
        <f>IFERROR(VLOOKUP(E2069,[2]Sheet1!$C:$D,2,0),"TIPO III - Não classificada")</f>
        <v>TIPO III - Não classificada</v>
      </c>
      <c r="J2069" s="5">
        <v>1965</v>
      </c>
      <c r="K2069" s="86"/>
      <c r="L2069" s="117" t="str">
        <f>IF(SUMIFS('MUSD26-30'!B:B,'MUSD26-30'!A:A,ListaUsinas!E2069)=0,"",SUMIFS('MUSD26-30'!B:B,'MUSD26-30'!A:A,ListaUsinas!E2069))</f>
        <v/>
      </c>
      <c r="M2069" s="117" t="str">
        <f>IF(SUMIFS(MUSD!C:C,MUSD!A:A,ListaUsinas!E2069)=0,"",SUMIFS(MUSD!C:C,MUSD!A:A,ListaUsinas!E2069))</f>
        <v/>
      </c>
      <c r="N2069" s="81" t="s">
        <v>5481</v>
      </c>
      <c r="O2069" s="50"/>
      <c r="P2069" s="79"/>
      <c r="Q2069" s="79"/>
      <c r="R2069" s="79"/>
      <c r="S2069" s="79"/>
      <c r="T2069" s="79"/>
      <c r="U2069" s="79"/>
      <c r="V2069" s="79"/>
      <c r="W2069" s="78"/>
      <c r="Y2069" s="1"/>
      <c r="Z2069" s="1"/>
      <c r="AA2069" s="1"/>
      <c r="AB2069" s="1"/>
      <c r="AC2069" s="1"/>
      <c r="AD2069" s="1"/>
      <c r="AE2069" s="1"/>
      <c r="AF2069" s="1"/>
      <c r="AG2069" s="1"/>
      <c r="AH2069" s="1"/>
    </row>
    <row r="2070" spans="1:34" x14ac:dyDescent="0.25">
      <c r="A2070" s="3" t="s">
        <v>7932</v>
      </c>
      <c r="B2070" s="83" t="s">
        <v>5112</v>
      </c>
      <c r="C2070" s="15" t="s">
        <v>4081</v>
      </c>
      <c r="D2070" s="5" t="s">
        <v>4082</v>
      </c>
      <c r="E2070" s="14" t="str">
        <f t="shared" si="32"/>
        <v>000264</v>
      </c>
      <c r="F2070" s="5" t="s">
        <v>4276</v>
      </c>
      <c r="G2070" s="3" t="s">
        <v>940</v>
      </c>
      <c r="H2070" s="3" t="s">
        <v>7</v>
      </c>
      <c r="I2070" s="3" t="str">
        <f>IFERROR(VLOOKUP(E2070,[2]Sheet1!$C:$D,2,0),"TIPO III - Não classificada")</f>
        <v>TIPO III - Não classificada</v>
      </c>
      <c r="J2070" s="5">
        <v>1966</v>
      </c>
      <c r="K2070" s="86"/>
      <c r="L2070" s="117" t="str">
        <f>IF(SUMIFS('MUSD26-30'!B:B,'MUSD26-30'!A:A,ListaUsinas!E2070)=0,"",SUMIFS('MUSD26-30'!B:B,'MUSD26-30'!A:A,ListaUsinas!E2070))</f>
        <v/>
      </c>
      <c r="M2070" s="117" t="str">
        <f>IF(SUMIFS(MUSD!C:C,MUSD!A:A,ListaUsinas!E2070)=0,"",SUMIFS(MUSD!C:C,MUSD!A:A,ListaUsinas!E2070))</f>
        <v/>
      </c>
      <c r="N2070" s="81" t="s">
        <v>5481</v>
      </c>
      <c r="O2070" s="50"/>
      <c r="P2070" s="79"/>
      <c r="Q2070" s="79"/>
      <c r="R2070" s="79"/>
      <c r="S2070" s="79"/>
      <c r="T2070" s="79"/>
      <c r="U2070" s="79"/>
      <c r="V2070" s="79"/>
      <c r="W2070" s="78"/>
      <c r="Y2070" s="1"/>
      <c r="Z2070" s="1"/>
      <c r="AA2070" s="1"/>
      <c r="AB2070" s="1"/>
      <c r="AC2070" s="1"/>
      <c r="AD2070" s="1"/>
      <c r="AE2070" s="1"/>
      <c r="AF2070" s="1"/>
      <c r="AG2070" s="1"/>
      <c r="AH2070" s="1"/>
    </row>
    <row r="2071" spans="1:34" x14ac:dyDescent="0.25">
      <c r="A2071" s="3" t="s">
        <v>7932</v>
      </c>
      <c r="B2071" s="83" t="s">
        <v>5112</v>
      </c>
      <c r="C2071" s="15" t="s">
        <v>4083</v>
      </c>
      <c r="D2071" s="5" t="s">
        <v>4084</v>
      </c>
      <c r="E2071" s="14" t="str">
        <f t="shared" si="32"/>
        <v>028896</v>
      </c>
      <c r="F2071" s="5" t="s">
        <v>4276</v>
      </c>
      <c r="G2071" s="3" t="s">
        <v>940</v>
      </c>
      <c r="H2071" s="3" t="s">
        <v>7</v>
      </c>
      <c r="I2071" s="3" t="str">
        <f>IFERROR(VLOOKUP(E2071,[2]Sheet1!$C:$D,2,0),"TIPO III - Não classificada")</f>
        <v>TIPO III - Não classificada</v>
      </c>
      <c r="J2071" s="5">
        <v>1967</v>
      </c>
      <c r="K2071" s="86"/>
      <c r="L2071" s="117" t="str">
        <f>IF(SUMIFS('MUSD26-30'!B:B,'MUSD26-30'!A:A,ListaUsinas!E2071)=0,"",SUMIFS('MUSD26-30'!B:B,'MUSD26-30'!A:A,ListaUsinas!E2071))</f>
        <v/>
      </c>
      <c r="M2071" s="117" t="str">
        <f>IF(SUMIFS(MUSD!C:C,MUSD!A:A,ListaUsinas!E2071)=0,"",SUMIFS(MUSD!C:C,MUSD!A:A,ListaUsinas!E2071))</f>
        <v/>
      </c>
      <c r="N2071" s="81" t="s">
        <v>5481</v>
      </c>
      <c r="O2071" s="50"/>
      <c r="P2071" s="79"/>
      <c r="Q2071" s="79"/>
      <c r="R2071" s="79"/>
      <c r="S2071" s="79"/>
      <c r="T2071" s="79"/>
      <c r="U2071" s="79"/>
      <c r="V2071" s="79"/>
      <c r="W2071" s="78"/>
      <c r="Y2071" s="1"/>
      <c r="Z2071" s="1"/>
      <c r="AA2071" s="1"/>
      <c r="AB2071" s="1"/>
      <c r="AC2071" s="1"/>
      <c r="AD2071" s="1"/>
      <c r="AE2071" s="1"/>
      <c r="AF2071" s="1"/>
      <c r="AG2071" s="1"/>
      <c r="AH2071" s="1"/>
    </row>
    <row r="2072" spans="1:34" x14ac:dyDescent="0.25">
      <c r="A2072" s="3" t="s">
        <v>7932</v>
      </c>
      <c r="B2072" s="83" t="s">
        <v>5112</v>
      </c>
      <c r="C2072" s="15" t="s">
        <v>4085</v>
      </c>
      <c r="D2072" s="5" t="s">
        <v>4086</v>
      </c>
      <c r="E2072" s="14" t="str">
        <f t="shared" si="32"/>
        <v>028723</v>
      </c>
      <c r="F2072" s="5" t="s">
        <v>4276</v>
      </c>
      <c r="G2072" s="3" t="s">
        <v>940</v>
      </c>
      <c r="H2072" s="3" t="s">
        <v>7</v>
      </c>
      <c r="I2072" s="3" t="str">
        <f>IFERROR(VLOOKUP(E2072,[2]Sheet1!$C:$D,2,0),"TIPO III - Não classificada")</f>
        <v>TIPO III - Não classificada</v>
      </c>
      <c r="J2072" s="5">
        <v>1968</v>
      </c>
      <c r="K2072" s="86"/>
      <c r="L2072" s="117" t="str">
        <f>IF(SUMIFS('MUSD26-30'!B:B,'MUSD26-30'!A:A,ListaUsinas!E2072)=0,"",SUMIFS('MUSD26-30'!B:B,'MUSD26-30'!A:A,ListaUsinas!E2072))</f>
        <v/>
      </c>
      <c r="M2072" s="117" t="str">
        <f>IF(SUMIFS(MUSD!C:C,MUSD!A:A,ListaUsinas!E2072)=0,"",SUMIFS(MUSD!C:C,MUSD!A:A,ListaUsinas!E2072))</f>
        <v/>
      </c>
      <c r="N2072" s="81" t="s">
        <v>5481</v>
      </c>
      <c r="O2072" s="50"/>
      <c r="P2072" s="79"/>
      <c r="Q2072" s="79"/>
      <c r="R2072" s="79"/>
      <c r="S2072" s="79"/>
      <c r="T2072" s="79"/>
      <c r="U2072" s="79"/>
      <c r="V2072" s="79"/>
      <c r="W2072" s="78"/>
      <c r="Y2072" s="1"/>
      <c r="Z2072" s="1"/>
      <c r="AA2072" s="1"/>
      <c r="AB2072" s="1"/>
      <c r="AC2072" s="1"/>
      <c r="AD2072" s="1"/>
      <c r="AE2072" s="1"/>
      <c r="AF2072" s="1"/>
      <c r="AG2072" s="1"/>
      <c r="AH2072" s="1"/>
    </row>
    <row r="2073" spans="1:34" x14ac:dyDescent="0.25">
      <c r="A2073" s="3" t="s">
        <v>7932</v>
      </c>
      <c r="B2073" s="83" t="s">
        <v>5112</v>
      </c>
      <c r="C2073" s="15" t="s">
        <v>1292</v>
      </c>
      <c r="D2073" s="5" t="s">
        <v>4273</v>
      </c>
      <c r="E2073" s="14" t="str">
        <f t="shared" si="32"/>
        <v>029225</v>
      </c>
      <c r="F2073" s="5" t="s">
        <v>4276</v>
      </c>
      <c r="G2073" s="3" t="s">
        <v>940</v>
      </c>
      <c r="H2073" s="3" t="s">
        <v>7</v>
      </c>
      <c r="I2073" s="3" t="str">
        <f>IFERROR(VLOOKUP(E2073,[2]Sheet1!$C:$D,2,0),"TIPO III - Não classificada")</f>
        <v>TIPO III</v>
      </c>
      <c r="J2073" s="5">
        <v>1969</v>
      </c>
      <c r="K2073" s="86"/>
      <c r="L2073" s="117" t="str">
        <f>IF(SUMIFS('MUSD26-30'!B:B,'MUSD26-30'!A:A,ListaUsinas!E2073)=0,"",SUMIFS('MUSD26-30'!B:B,'MUSD26-30'!A:A,ListaUsinas!E2073))</f>
        <v/>
      </c>
      <c r="M2073" s="117" t="str">
        <f>IF(SUMIFS(MUSD!C:C,MUSD!A:A,ListaUsinas!E2073)=0,"",SUMIFS(MUSD!C:C,MUSD!A:A,ListaUsinas!E2073))</f>
        <v/>
      </c>
      <c r="N2073" s="81" t="s">
        <v>5167</v>
      </c>
      <c r="O2073" s="50"/>
      <c r="P2073" s="79"/>
      <c r="Q2073" s="79"/>
      <c r="R2073" s="79"/>
      <c r="S2073" s="79"/>
      <c r="T2073" s="79"/>
      <c r="U2073" s="79"/>
      <c r="V2073" s="79"/>
      <c r="W2073" s="78"/>
      <c r="Y2073" s="1"/>
      <c r="Z2073" s="1"/>
      <c r="AA2073" s="1"/>
      <c r="AB2073" s="1"/>
      <c r="AC2073" s="1"/>
      <c r="AD2073" s="1"/>
      <c r="AE2073" s="1"/>
      <c r="AF2073" s="1"/>
      <c r="AG2073" s="1"/>
      <c r="AH2073" s="1"/>
    </row>
    <row r="2074" spans="1:34" x14ac:dyDescent="0.25">
      <c r="A2074" s="3" t="s">
        <v>7932</v>
      </c>
      <c r="B2074" s="83" t="s">
        <v>5112</v>
      </c>
      <c r="C2074" s="15" t="s">
        <v>5433</v>
      </c>
      <c r="D2074" s="5" t="s">
        <v>5377</v>
      </c>
      <c r="E2074" s="14" t="str">
        <f t="shared" si="32"/>
        <v>029413</v>
      </c>
      <c r="F2074" s="5" t="s">
        <v>4512</v>
      </c>
      <c r="G2074" s="3" t="s">
        <v>940</v>
      </c>
      <c r="H2074" s="3" t="s">
        <v>7</v>
      </c>
      <c r="I2074" s="3" t="str">
        <f>IFERROR(VLOOKUP(E2074,[2]Sheet1!$C:$D,2,0),"TIPO III - Não classificada")</f>
        <v>TIPO III</v>
      </c>
      <c r="J2074" s="5">
        <v>1971</v>
      </c>
      <c r="K2074" s="86"/>
      <c r="L2074" s="117" t="str">
        <f>IF(SUMIFS('MUSD26-30'!B:B,'MUSD26-30'!A:A,ListaUsinas!E2074)=0,"",SUMIFS('MUSD26-30'!B:B,'MUSD26-30'!A:A,ListaUsinas!E2074))</f>
        <v/>
      </c>
      <c r="M2074" s="117" t="str">
        <f>IF(SUMIFS(MUSD!C:C,MUSD!A:A,ListaUsinas!E2074)=0,"",SUMIFS(MUSD!C:C,MUSD!A:A,ListaUsinas!E2074))</f>
        <v/>
      </c>
      <c r="N2074" s="81" t="s">
        <v>6614</v>
      </c>
      <c r="O2074" s="50"/>
      <c r="P2074" s="79"/>
      <c r="Q2074" s="79"/>
      <c r="R2074" s="79"/>
      <c r="S2074" s="79"/>
      <c r="T2074" s="79"/>
      <c r="U2074" s="79"/>
      <c r="V2074" s="79"/>
      <c r="W2074" s="78"/>
      <c r="Y2074" s="1"/>
      <c r="Z2074" s="1"/>
      <c r="AA2074" s="1"/>
      <c r="AB2074" s="1"/>
      <c r="AC2074" s="1"/>
      <c r="AD2074" s="1"/>
      <c r="AE2074" s="1"/>
      <c r="AF2074" s="1"/>
      <c r="AG2074" s="1"/>
      <c r="AH2074" s="1"/>
    </row>
    <row r="2075" spans="1:34" x14ac:dyDescent="0.25">
      <c r="A2075" s="3" t="s">
        <v>7932</v>
      </c>
      <c r="B2075" s="83" t="s">
        <v>3929</v>
      </c>
      <c r="C2075" s="15" t="s">
        <v>5393</v>
      </c>
      <c r="D2075" s="5" t="s">
        <v>5370</v>
      </c>
      <c r="E2075" s="14" t="str">
        <f t="shared" si="32"/>
        <v>052341</v>
      </c>
      <c r="F2075" s="5" t="s">
        <v>3934</v>
      </c>
      <c r="G2075" s="3" t="s">
        <v>940</v>
      </c>
      <c r="H2075" s="3" t="s">
        <v>7</v>
      </c>
      <c r="I2075" s="3" t="str">
        <f>IFERROR(VLOOKUP(E2075,[2]Sheet1!$C:$D,2,0),"TIPO III - Não classificada")</f>
        <v>TIPO III (EM DIT)</v>
      </c>
      <c r="J2075" s="5">
        <v>1972</v>
      </c>
      <c r="K2075" s="86"/>
      <c r="L2075" s="117" t="str">
        <f>IF(SUMIFS('MUSD26-30'!B:B,'MUSD26-30'!A:A,ListaUsinas!E2075)=0,"",SUMIFS('MUSD26-30'!B:B,'MUSD26-30'!A:A,ListaUsinas!E2075))</f>
        <v/>
      </c>
      <c r="M2075" s="117" t="str">
        <f>IF(SUMIFS(MUSD!C:C,MUSD!A:A,ListaUsinas!E2075)=0,"",SUMIFS(MUSD!C:C,MUSD!A:A,ListaUsinas!E2075))</f>
        <v/>
      </c>
      <c r="N2075" s="81" t="s">
        <v>6615</v>
      </c>
      <c r="O2075" s="50"/>
      <c r="P2075" s="79"/>
      <c r="Q2075" s="79"/>
      <c r="R2075" s="79"/>
      <c r="S2075" s="79"/>
      <c r="T2075" s="79"/>
      <c r="U2075" s="79"/>
      <c r="V2075" s="79"/>
      <c r="W2075" s="78"/>
      <c r="Y2075" s="1"/>
      <c r="Z2075" s="1"/>
      <c r="AA2075" s="1"/>
      <c r="AB2075" s="1"/>
      <c r="AC2075" s="1"/>
      <c r="AD2075" s="1"/>
      <c r="AE2075" s="1"/>
      <c r="AF2075" s="1"/>
      <c r="AG2075" s="1"/>
      <c r="AH2075" s="1"/>
    </row>
    <row r="2076" spans="1:34" x14ac:dyDescent="0.25">
      <c r="A2076" s="3" t="s">
        <v>7932</v>
      </c>
      <c r="B2076" s="83" t="s">
        <v>3929</v>
      </c>
      <c r="C2076" s="15" t="s">
        <v>5461</v>
      </c>
      <c r="D2076" s="5" t="s">
        <v>5342</v>
      </c>
      <c r="E2076" s="14" t="str">
        <f t="shared" si="32"/>
        <v>071743</v>
      </c>
      <c r="F2076" s="5" t="s">
        <v>3934</v>
      </c>
      <c r="G2076" s="3" t="s">
        <v>940</v>
      </c>
      <c r="H2076" s="3" t="s">
        <v>7</v>
      </c>
      <c r="I2076" s="3" t="str">
        <f>IFERROR(VLOOKUP(E2076,[2]Sheet1!$C:$D,2,0),"TIPO III - Não classificada")</f>
        <v>TIPO III</v>
      </c>
      <c r="J2076" s="5">
        <v>1974</v>
      </c>
      <c r="K2076" s="86"/>
      <c r="L2076" s="117" t="str">
        <f>IF(SUMIFS('MUSD26-30'!B:B,'MUSD26-30'!A:A,ListaUsinas!E2076)=0,"",SUMIFS('MUSD26-30'!B:B,'MUSD26-30'!A:A,ListaUsinas!E2076))</f>
        <v/>
      </c>
      <c r="M2076" s="117" t="str">
        <f>IF(SUMIFS(MUSD!C:C,MUSD!A:A,ListaUsinas!E2076)=0,"",SUMIFS(MUSD!C:C,MUSD!A:A,ListaUsinas!E2076))</f>
        <v/>
      </c>
      <c r="N2076" s="81" t="s">
        <v>6615</v>
      </c>
      <c r="O2076" s="50"/>
      <c r="P2076" s="79"/>
      <c r="Q2076" s="79"/>
      <c r="R2076" s="79"/>
      <c r="S2076" s="79"/>
      <c r="T2076" s="79"/>
      <c r="U2076" s="79"/>
      <c r="V2076" s="79"/>
      <c r="W2076" s="78"/>
      <c r="Y2076" s="1"/>
      <c r="Z2076" s="1"/>
      <c r="AA2076" s="1"/>
      <c r="AB2076" s="1"/>
      <c r="AC2076" s="1"/>
      <c r="AD2076" s="1"/>
      <c r="AE2076" s="1"/>
      <c r="AF2076" s="1"/>
      <c r="AG2076" s="1"/>
      <c r="AH2076" s="1"/>
    </row>
    <row r="2077" spans="1:34" x14ac:dyDescent="0.25">
      <c r="A2077" s="3" t="s">
        <v>7932</v>
      </c>
      <c r="B2077" s="83" t="s">
        <v>3929</v>
      </c>
      <c r="C2077" s="15" t="s">
        <v>5419</v>
      </c>
      <c r="D2077" s="5" t="s">
        <v>5331</v>
      </c>
      <c r="E2077" s="14" t="str">
        <f t="shared" si="32"/>
        <v>000019</v>
      </c>
      <c r="F2077" s="5" t="s">
        <v>489</v>
      </c>
      <c r="G2077" s="3" t="s">
        <v>940</v>
      </c>
      <c r="H2077" s="3" t="s">
        <v>7</v>
      </c>
      <c r="I2077" s="3" t="str">
        <f>IFERROR(VLOOKUP(E2077,[2]Sheet1!$C:$D,2,0),"TIPO III - Não classificada")</f>
        <v>TIPO III</v>
      </c>
      <c r="J2077" s="5">
        <v>1976</v>
      </c>
      <c r="K2077" s="86"/>
      <c r="L2077" s="117" t="str">
        <f>IF(SUMIFS('MUSD26-30'!B:B,'MUSD26-30'!A:A,ListaUsinas!E2077)=0,"",SUMIFS('MUSD26-30'!B:B,'MUSD26-30'!A:A,ListaUsinas!E2077))</f>
        <v/>
      </c>
      <c r="M2077" s="117" t="str">
        <f>IF(SUMIFS(MUSD!C:C,MUSD!A:A,ListaUsinas!E2077)=0,"",SUMIFS(MUSD!C:C,MUSD!A:A,ListaUsinas!E2077))</f>
        <v/>
      </c>
      <c r="N2077" s="81" t="s">
        <v>6616</v>
      </c>
      <c r="O2077" s="50"/>
      <c r="P2077" s="79"/>
      <c r="Q2077" s="79"/>
      <c r="R2077" s="79"/>
      <c r="S2077" s="79"/>
      <c r="T2077" s="79"/>
      <c r="U2077" s="79"/>
      <c r="V2077" s="79"/>
      <c r="W2077" s="78"/>
      <c r="Y2077" s="1"/>
      <c r="Z2077" s="1"/>
      <c r="AA2077" s="1"/>
      <c r="AB2077" s="1"/>
      <c r="AC2077" s="1"/>
      <c r="AD2077" s="1"/>
      <c r="AE2077" s="1"/>
      <c r="AF2077" s="1"/>
      <c r="AG2077" s="1"/>
      <c r="AH2077" s="1"/>
    </row>
    <row r="2078" spans="1:34" x14ac:dyDescent="0.25">
      <c r="A2078" s="3" t="s">
        <v>7932</v>
      </c>
      <c r="B2078" s="83" t="s">
        <v>3929</v>
      </c>
      <c r="C2078" s="15" t="s">
        <v>5462</v>
      </c>
      <c r="D2078" s="5" t="s">
        <v>5328</v>
      </c>
      <c r="E2078" s="14" t="str">
        <f t="shared" si="32"/>
        <v>030530</v>
      </c>
      <c r="F2078" s="5" t="s">
        <v>3934</v>
      </c>
      <c r="G2078" s="3" t="s">
        <v>940</v>
      </c>
      <c r="H2078" s="3" t="s">
        <v>7</v>
      </c>
      <c r="I2078" s="3" t="str">
        <f>IFERROR(VLOOKUP(E2078,[2]Sheet1!$C:$D,2,0),"TIPO III - Não classificada")</f>
        <v>TIPO III</v>
      </c>
      <c r="J2078" s="5">
        <v>1977</v>
      </c>
      <c r="K2078" s="86"/>
      <c r="L2078" s="117" t="str">
        <f>IF(SUMIFS('MUSD26-30'!B:B,'MUSD26-30'!A:A,ListaUsinas!E2078)=0,"",SUMIFS('MUSD26-30'!B:B,'MUSD26-30'!A:A,ListaUsinas!E2078))</f>
        <v/>
      </c>
      <c r="M2078" s="117" t="str">
        <f>IF(SUMIFS(MUSD!C:C,MUSD!A:A,ListaUsinas!E2078)=0,"",SUMIFS(MUSD!C:C,MUSD!A:A,ListaUsinas!E2078))</f>
        <v/>
      </c>
      <c r="N2078" s="17" t="s">
        <v>5956</v>
      </c>
      <c r="O2078" s="50"/>
      <c r="P2078" s="79"/>
      <c r="Q2078" s="79"/>
      <c r="R2078" s="79"/>
      <c r="S2078" s="79"/>
      <c r="T2078" s="79"/>
      <c r="U2078" s="79"/>
      <c r="V2078" s="79"/>
      <c r="W2078" s="78"/>
      <c r="Y2078" s="1"/>
      <c r="Z2078" s="1"/>
      <c r="AA2078" s="1"/>
      <c r="AB2078" s="1"/>
      <c r="AC2078" s="1"/>
      <c r="AD2078" s="1"/>
      <c r="AE2078" s="1"/>
      <c r="AF2078" s="1"/>
      <c r="AG2078" s="1"/>
      <c r="AH2078" s="1"/>
    </row>
    <row r="2079" spans="1:34" x14ac:dyDescent="0.25">
      <c r="A2079" s="3" t="s">
        <v>7932</v>
      </c>
      <c r="B2079" s="83" t="s">
        <v>5112</v>
      </c>
      <c r="C2079" s="15" t="s">
        <v>5422</v>
      </c>
      <c r="D2079" s="5" t="s">
        <v>5327</v>
      </c>
      <c r="E2079" s="14" t="str">
        <f t="shared" si="32"/>
        <v>030627</v>
      </c>
      <c r="F2079" s="5" t="s">
        <v>4512</v>
      </c>
      <c r="G2079" s="3" t="s">
        <v>940</v>
      </c>
      <c r="H2079" s="3" t="s">
        <v>7</v>
      </c>
      <c r="I2079" s="3" t="str">
        <f>IFERROR(VLOOKUP(E2079,[2]Sheet1!$C:$D,2,0),"TIPO III - Não classificada")</f>
        <v>TIPO III</v>
      </c>
      <c r="J2079" s="5">
        <v>1978</v>
      </c>
      <c r="K2079" s="86"/>
      <c r="L2079" s="117" t="str">
        <f>IF(SUMIFS('MUSD26-30'!B:B,'MUSD26-30'!A:A,ListaUsinas!E2079)=0,"",SUMIFS('MUSD26-30'!B:B,'MUSD26-30'!A:A,ListaUsinas!E2079))</f>
        <v/>
      </c>
      <c r="M2079" s="117" t="str">
        <f>IF(SUMIFS(MUSD!C:C,MUSD!A:A,ListaUsinas!E2079)=0,"",SUMIFS(MUSD!C:C,MUSD!A:A,ListaUsinas!E2079))</f>
        <v/>
      </c>
      <c r="N2079" s="81" t="s">
        <v>6617</v>
      </c>
      <c r="O2079" s="50"/>
      <c r="P2079" s="79"/>
      <c r="Q2079" s="79"/>
      <c r="R2079" s="79"/>
      <c r="S2079" s="79"/>
      <c r="T2079" s="79"/>
      <c r="U2079" s="79"/>
      <c r="V2079" s="79"/>
      <c r="W2079" s="78"/>
      <c r="Y2079" s="1"/>
      <c r="Z2079" s="1"/>
      <c r="AA2079" s="1"/>
      <c r="AB2079" s="1"/>
      <c r="AC2079" s="1"/>
      <c r="AD2079" s="1"/>
      <c r="AE2079" s="1"/>
      <c r="AF2079" s="1"/>
      <c r="AG2079" s="1"/>
      <c r="AH2079" s="1"/>
    </row>
    <row r="2080" spans="1:34" x14ac:dyDescent="0.25">
      <c r="A2080" s="3" t="s">
        <v>7932</v>
      </c>
      <c r="B2080" s="83" t="s">
        <v>3929</v>
      </c>
      <c r="C2080" s="15" t="s">
        <v>5424</v>
      </c>
      <c r="D2080" s="5" t="s">
        <v>5323</v>
      </c>
      <c r="E2080" s="14" t="str">
        <f t="shared" si="32"/>
        <v>028501</v>
      </c>
      <c r="F2080" s="5" t="s">
        <v>489</v>
      </c>
      <c r="G2080" s="3" t="s">
        <v>940</v>
      </c>
      <c r="H2080" s="3" t="s">
        <v>7</v>
      </c>
      <c r="I2080" s="3" t="str">
        <f>IFERROR(VLOOKUP(E2080,[2]Sheet1!$C:$D,2,0),"TIPO III - Não classificada")</f>
        <v>TIPO III</v>
      </c>
      <c r="J2080" s="5">
        <v>1979</v>
      </c>
      <c r="K2080" s="86"/>
      <c r="L2080" s="117" t="str">
        <f>IF(SUMIFS('MUSD26-30'!B:B,'MUSD26-30'!A:A,ListaUsinas!E2080)=0,"",SUMIFS('MUSD26-30'!B:B,'MUSD26-30'!A:A,ListaUsinas!E2080))</f>
        <v/>
      </c>
      <c r="M2080" s="117" t="str">
        <f>IF(SUMIFS(MUSD!C:C,MUSD!A:A,ListaUsinas!E2080)=0,"",SUMIFS(MUSD!C:C,MUSD!A:A,ListaUsinas!E2080))</f>
        <v/>
      </c>
      <c r="N2080" s="81" t="s">
        <v>6616</v>
      </c>
      <c r="O2080" s="50"/>
      <c r="P2080" s="79"/>
      <c r="Q2080" s="79"/>
      <c r="R2080" s="79"/>
      <c r="S2080" s="79"/>
      <c r="T2080" s="79"/>
      <c r="U2080" s="79"/>
      <c r="V2080" s="79"/>
      <c r="W2080" s="78"/>
      <c r="Y2080" s="1"/>
      <c r="Z2080" s="1"/>
      <c r="AA2080" s="1"/>
      <c r="AB2080" s="1"/>
      <c r="AC2080" s="1"/>
      <c r="AD2080" s="1"/>
      <c r="AE2080" s="1"/>
      <c r="AF2080" s="1"/>
      <c r="AG2080" s="1"/>
      <c r="AH2080" s="1"/>
    </row>
    <row r="2081" spans="1:34" ht="45" x14ac:dyDescent="0.25">
      <c r="A2081" s="3" t="s">
        <v>7932</v>
      </c>
      <c r="B2081" s="83" t="s">
        <v>3929</v>
      </c>
      <c r="C2081" s="26" t="s">
        <v>492</v>
      </c>
      <c r="D2081" s="70" t="s">
        <v>493</v>
      </c>
      <c r="E2081" s="14" t="str">
        <f t="shared" si="32"/>
        <v>029162</v>
      </c>
      <c r="F2081" s="5" t="s">
        <v>3930</v>
      </c>
      <c r="G2081" s="3" t="s">
        <v>940</v>
      </c>
      <c r="H2081" s="3" t="s">
        <v>7</v>
      </c>
      <c r="I2081" s="3" t="str">
        <f>IFERROR(VLOOKUP(E2081,[2]Sheet1!$C:$D,2,0),"TIPO III - Não classificada")</f>
        <v>TIPO III</v>
      </c>
      <c r="J2081" s="5">
        <v>46951</v>
      </c>
      <c r="K2081" s="86"/>
      <c r="L2081" s="117" t="str">
        <f>IF(SUMIFS('MUSD26-30'!B:B,'MUSD26-30'!A:A,ListaUsinas!E2081)=0,"",SUMIFS('MUSD26-30'!B:B,'MUSD26-30'!A:A,ListaUsinas!E2081))</f>
        <v/>
      </c>
      <c r="M2081" s="117" t="str">
        <f>IF(SUMIFS(MUSD!C:C,MUSD!A:A,ListaUsinas!E2081)=0,"",SUMIFS(MUSD!C:C,MUSD!A:A,ListaUsinas!E2081))</f>
        <v/>
      </c>
      <c r="N2081" s="26" t="s">
        <v>5477</v>
      </c>
      <c r="O2081" s="50"/>
      <c r="P2081" s="79"/>
      <c r="Q2081" s="79"/>
      <c r="R2081" s="79"/>
      <c r="S2081" s="79"/>
      <c r="T2081" s="79"/>
      <c r="U2081" s="79"/>
      <c r="V2081" s="79"/>
      <c r="W2081" s="78"/>
      <c r="Y2081" s="1"/>
      <c r="Z2081" s="1"/>
      <c r="AA2081" s="1"/>
      <c r="AB2081" s="1"/>
      <c r="AC2081" s="1"/>
      <c r="AD2081" s="1"/>
      <c r="AE2081" s="1"/>
      <c r="AF2081" s="1"/>
      <c r="AG2081" s="1"/>
      <c r="AH2081" s="1"/>
    </row>
    <row r="2082" spans="1:34" x14ac:dyDescent="0.25">
      <c r="A2082" s="3" t="s">
        <v>7932</v>
      </c>
      <c r="B2082" s="83" t="s">
        <v>5113</v>
      </c>
      <c r="C2082" s="15" t="s">
        <v>5432</v>
      </c>
      <c r="D2082" s="5" t="s">
        <v>5368</v>
      </c>
      <c r="E2082" s="14" t="str">
        <f t="shared" si="32"/>
        <v>068301</v>
      </c>
      <c r="F2082" s="5" t="s">
        <v>4923</v>
      </c>
      <c r="G2082" s="3" t="s">
        <v>940</v>
      </c>
      <c r="H2082" s="3" t="s">
        <v>7</v>
      </c>
      <c r="I2082" s="3" t="str">
        <f>IFERROR(VLOOKUP(E2082,[2]Sheet1!$C:$D,2,0),"TIPO III - Não classificada")</f>
        <v>TIPO III</v>
      </c>
      <c r="J2082" s="5"/>
      <c r="K2082" s="86"/>
      <c r="L2082" s="117" t="str">
        <f>IF(SUMIFS('MUSD26-30'!B:B,'MUSD26-30'!A:A,ListaUsinas!E2082)=0,"",SUMIFS('MUSD26-30'!B:B,'MUSD26-30'!A:A,ListaUsinas!E2082))</f>
        <v/>
      </c>
      <c r="M2082" s="117" t="str">
        <f>IF(SUMIFS(MUSD!C:C,MUSD!A:A,ListaUsinas!E2082)=0,"",SUMIFS(MUSD!C:C,MUSD!A:A,ListaUsinas!E2082))</f>
        <v/>
      </c>
      <c r="N2082" s="81" t="s">
        <v>6618</v>
      </c>
      <c r="O2082" s="50"/>
      <c r="P2082" s="79"/>
      <c r="Q2082" s="79"/>
      <c r="R2082" s="79"/>
      <c r="S2082" s="79"/>
      <c r="T2082" s="79"/>
      <c r="U2082" s="79"/>
      <c r="V2082" s="79"/>
      <c r="W2082" s="78"/>
      <c r="Y2082" s="1"/>
      <c r="Z2082" s="1"/>
      <c r="AA2082" s="1"/>
      <c r="AB2082" s="1"/>
      <c r="AC2082" s="1"/>
      <c r="AD2082" s="1"/>
      <c r="AE2082" s="1"/>
      <c r="AF2082" s="1"/>
      <c r="AG2082" s="1"/>
      <c r="AH2082" s="1"/>
    </row>
    <row r="2083" spans="1:34" x14ac:dyDescent="0.25">
      <c r="A2083" s="3" t="s">
        <v>7932</v>
      </c>
      <c r="B2083" s="83" t="s">
        <v>5113</v>
      </c>
      <c r="C2083" s="15" t="s">
        <v>5404</v>
      </c>
      <c r="D2083" s="5" t="s">
        <v>5360</v>
      </c>
      <c r="E2083" s="14" t="str">
        <f t="shared" si="32"/>
        <v>072077</v>
      </c>
      <c r="F2083" s="5" t="s">
        <v>4923</v>
      </c>
      <c r="G2083" s="3" t="s">
        <v>940</v>
      </c>
      <c r="H2083" s="3" t="s">
        <v>7</v>
      </c>
      <c r="I2083" s="3" t="str">
        <f>IFERROR(VLOOKUP(E2083,[2]Sheet1!$C:$D,2,0),"TIPO III - Não classificada")</f>
        <v>TIPO III</v>
      </c>
      <c r="J2083" s="5"/>
      <c r="K2083" s="86"/>
      <c r="L2083" s="117" t="str">
        <f>IF(SUMIFS('MUSD26-30'!B:B,'MUSD26-30'!A:A,ListaUsinas!E2083)=0,"",SUMIFS('MUSD26-30'!B:B,'MUSD26-30'!A:A,ListaUsinas!E2083))</f>
        <v/>
      </c>
      <c r="M2083" s="117" t="str">
        <f>IF(SUMIFS(MUSD!C:C,MUSD!A:A,ListaUsinas!E2083)=0,"",SUMIFS(MUSD!C:C,MUSD!A:A,ListaUsinas!E2083))</f>
        <v/>
      </c>
      <c r="N2083" s="81" t="s">
        <v>6618</v>
      </c>
      <c r="O2083" s="50"/>
      <c r="P2083" s="79"/>
      <c r="Q2083" s="79"/>
      <c r="R2083" s="79"/>
      <c r="S2083" s="79"/>
      <c r="T2083" s="79"/>
      <c r="U2083" s="79"/>
      <c r="V2083" s="79"/>
      <c r="W2083" s="78"/>
      <c r="Y2083" s="1"/>
      <c r="Z2083" s="1"/>
      <c r="AA2083" s="1"/>
      <c r="AB2083" s="1"/>
      <c r="AC2083" s="1"/>
      <c r="AD2083" s="1"/>
      <c r="AE2083" s="1"/>
      <c r="AF2083" s="1"/>
      <c r="AG2083" s="1"/>
      <c r="AH2083" s="1"/>
    </row>
    <row r="2084" spans="1:34" x14ac:dyDescent="0.25">
      <c r="A2084" s="3" t="s">
        <v>7932</v>
      </c>
      <c r="B2084" s="83" t="s">
        <v>3929</v>
      </c>
      <c r="C2084" s="15" t="s">
        <v>1131</v>
      </c>
      <c r="D2084" s="18" t="s">
        <v>1132</v>
      </c>
      <c r="E2084" s="14" t="str">
        <f t="shared" si="32"/>
        <v>000765</v>
      </c>
      <c r="F2084" s="5" t="s">
        <v>3935</v>
      </c>
      <c r="G2084" s="3" t="s">
        <v>940</v>
      </c>
      <c r="H2084" s="3" t="s">
        <v>7</v>
      </c>
      <c r="I2084" s="3" t="str">
        <f>IFERROR(VLOOKUP(E2084,[2]Sheet1!$C:$D,2,0),"TIPO III - Não classificada")</f>
        <v>TIPO III</v>
      </c>
      <c r="J2084" s="5">
        <v>47075</v>
      </c>
      <c r="K2084" s="86"/>
      <c r="L2084" s="117" t="str">
        <f>IF(SUMIFS('MUSD26-30'!B:B,'MUSD26-30'!A:A,ListaUsinas!E2084)=0,"",SUMIFS('MUSD26-30'!B:B,'MUSD26-30'!A:A,ListaUsinas!E2084))</f>
        <v/>
      </c>
      <c r="M2084" s="117" t="str">
        <f>IF(SUMIFS(MUSD!C:C,MUSD!A:A,ListaUsinas!E2084)=0,"",SUMIFS(MUSD!C:C,MUSD!A:A,ListaUsinas!E2084))</f>
        <v/>
      </c>
      <c r="N2084" s="62" t="s">
        <v>5136</v>
      </c>
      <c r="O2084" s="50"/>
      <c r="P2084" s="79"/>
      <c r="Q2084" s="79"/>
      <c r="R2084" s="79"/>
      <c r="S2084" s="79"/>
      <c r="T2084" s="79"/>
      <c r="U2084" s="79"/>
      <c r="V2084" s="79"/>
      <c r="W2084" s="78"/>
      <c r="Y2084" s="1"/>
      <c r="Z2084" s="1"/>
      <c r="AA2084" s="1"/>
      <c r="AB2084" s="1"/>
      <c r="AC2084" s="1"/>
      <c r="AD2084" s="1"/>
      <c r="AE2084" s="1"/>
      <c r="AF2084" s="1"/>
      <c r="AG2084" s="1"/>
      <c r="AH2084" s="1"/>
    </row>
    <row r="2085" spans="1:34" x14ac:dyDescent="0.25">
      <c r="A2085" s="3" t="s">
        <v>7932</v>
      </c>
      <c r="B2085" s="83" t="s">
        <v>3929</v>
      </c>
      <c r="C2085" s="15" t="s">
        <v>1133</v>
      </c>
      <c r="D2085" s="18" t="s">
        <v>1134</v>
      </c>
      <c r="E2085" s="14" t="str">
        <f t="shared" si="32"/>
        <v>032035</v>
      </c>
      <c r="F2085" s="5" t="s">
        <v>3935</v>
      </c>
      <c r="G2085" s="3" t="s">
        <v>940</v>
      </c>
      <c r="H2085" s="3" t="s">
        <v>7</v>
      </c>
      <c r="I2085" s="3" t="str">
        <f>IFERROR(VLOOKUP(E2085,[2]Sheet1!$C:$D,2,0),"TIPO III - Não classificada")</f>
        <v>TIPO III</v>
      </c>
      <c r="J2085" s="5">
        <v>47075</v>
      </c>
      <c r="K2085" s="86"/>
      <c r="L2085" s="117" t="str">
        <f>IF(SUMIFS('MUSD26-30'!B:B,'MUSD26-30'!A:A,ListaUsinas!E2085)=0,"",SUMIFS('MUSD26-30'!B:B,'MUSD26-30'!A:A,ListaUsinas!E2085))</f>
        <v/>
      </c>
      <c r="M2085" s="117" t="str">
        <f>IF(SUMIFS(MUSD!C:C,MUSD!A:A,ListaUsinas!E2085)=0,"",SUMIFS(MUSD!C:C,MUSD!A:A,ListaUsinas!E2085))</f>
        <v/>
      </c>
      <c r="N2085" s="62" t="s">
        <v>5136</v>
      </c>
      <c r="O2085" s="50"/>
      <c r="P2085" s="79"/>
      <c r="Q2085" s="79"/>
      <c r="R2085" s="79"/>
      <c r="S2085" s="79"/>
      <c r="T2085" s="79"/>
      <c r="U2085" s="79"/>
      <c r="V2085" s="79"/>
      <c r="W2085" s="78"/>
      <c r="Y2085" s="1"/>
      <c r="Z2085" s="1"/>
      <c r="AA2085" s="1"/>
      <c r="AB2085" s="1"/>
      <c r="AC2085" s="1"/>
      <c r="AD2085" s="1"/>
      <c r="AE2085" s="1"/>
      <c r="AF2085" s="1"/>
      <c r="AG2085" s="1"/>
      <c r="AH2085" s="1"/>
    </row>
    <row r="2086" spans="1:34" x14ac:dyDescent="0.25">
      <c r="A2086" s="3" t="s">
        <v>7932</v>
      </c>
      <c r="B2086" s="83" t="s">
        <v>5113</v>
      </c>
      <c r="C2086" s="15" t="s">
        <v>5191</v>
      </c>
      <c r="D2086" s="5" t="s">
        <v>5040</v>
      </c>
      <c r="E2086" s="14" t="str">
        <f t="shared" si="32"/>
        <v>056489</v>
      </c>
      <c r="F2086" s="5" t="s">
        <v>5042</v>
      </c>
      <c r="G2086" s="3" t="s">
        <v>940</v>
      </c>
      <c r="H2086" s="3" t="s">
        <v>7</v>
      </c>
      <c r="I2086" s="3" t="str">
        <f>IFERROR(VLOOKUP(E2086,[2]Sheet1!$C:$D,2,0),"TIPO III - Não classificada")</f>
        <v>TIPO III</v>
      </c>
      <c r="J2086" s="5" t="s">
        <v>5</v>
      </c>
      <c r="K2086" s="86"/>
      <c r="L2086" s="117" t="str">
        <f>IF(SUMIFS('MUSD26-30'!B:B,'MUSD26-30'!A:A,ListaUsinas!E2086)=0,"",SUMIFS('MUSD26-30'!B:B,'MUSD26-30'!A:A,ListaUsinas!E2086))</f>
        <v/>
      </c>
      <c r="M2086" s="117" t="str">
        <f>IF(SUMIFS(MUSD!C:C,MUSD!A:A,ListaUsinas!E2086)=0,"",SUMIFS(MUSD!C:C,MUSD!A:A,ListaUsinas!E2086))</f>
        <v/>
      </c>
      <c r="N2086" s="81" t="s">
        <v>5493</v>
      </c>
      <c r="O2086" s="50"/>
      <c r="P2086" s="79"/>
      <c r="Q2086" s="79"/>
      <c r="R2086" s="79"/>
      <c r="S2086" s="79"/>
      <c r="T2086" s="79"/>
      <c r="U2086" s="79"/>
      <c r="V2086" s="79"/>
      <c r="W2086" s="78"/>
      <c r="Y2086" s="1"/>
      <c r="Z2086" s="1"/>
      <c r="AA2086" s="1"/>
      <c r="AB2086" s="1"/>
      <c r="AC2086" s="1"/>
      <c r="AD2086" s="1"/>
      <c r="AE2086" s="1"/>
      <c r="AF2086" s="1"/>
      <c r="AG2086" s="1"/>
      <c r="AH2086" s="1"/>
    </row>
    <row r="2087" spans="1:34" x14ac:dyDescent="0.25">
      <c r="A2087" s="3" t="s">
        <v>7932</v>
      </c>
      <c r="B2087" s="83" t="s">
        <v>5113</v>
      </c>
      <c r="C2087" s="15" t="s">
        <v>5192</v>
      </c>
      <c r="D2087" s="5" t="s">
        <v>5041</v>
      </c>
      <c r="E2087" s="14" t="str">
        <f t="shared" si="32"/>
        <v>060592</v>
      </c>
      <c r="F2087" s="5" t="s">
        <v>5042</v>
      </c>
      <c r="G2087" s="3" t="s">
        <v>940</v>
      </c>
      <c r="H2087" s="3" t="s">
        <v>7</v>
      </c>
      <c r="I2087" s="3" t="str">
        <f>IFERROR(VLOOKUP(E2087,[2]Sheet1!$C:$D,2,0),"TIPO III - Não classificada")</f>
        <v>TIPO III</v>
      </c>
      <c r="J2087" s="5" t="s">
        <v>5</v>
      </c>
      <c r="K2087" s="86"/>
      <c r="L2087" s="117" t="str">
        <f>IF(SUMIFS('MUSD26-30'!B:B,'MUSD26-30'!A:A,ListaUsinas!E2087)=0,"",SUMIFS('MUSD26-30'!B:B,'MUSD26-30'!A:A,ListaUsinas!E2087))</f>
        <v/>
      </c>
      <c r="M2087" s="117" t="str">
        <f>IF(SUMIFS(MUSD!C:C,MUSD!A:A,ListaUsinas!E2087)=0,"",SUMIFS(MUSD!C:C,MUSD!A:A,ListaUsinas!E2087))</f>
        <v/>
      </c>
      <c r="N2087" s="81" t="s">
        <v>5493</v>
      </c>
      <c r="O2087" s="50"/>
      <c r="P2087" s="79"/>
      <c r="Q2087" s="79"/>
      <c r="R2087" s="79"/>
      <c r="S2087" s="79"/>
      <c r="T2087" s="79"/>
      <c r="U2087" s="79"/>
      <c r="V2087" s="79"/>
      <c r="W2087" s="78"/>
      <c r="Y2087" s="1"/>
      <c r="Z2087" s="1"/>
      <c r="AA2087" s="1"/>
      <c r="AB2087" s="1"/>
      <c r="AC2087" s="1"/>
      <c r="AD2087" s="1"/>
      <c r="AE2087" s="1"/>
      <c r="AF2087" s="1"/>
      <c r="AG2087" s="1"/>
      <c r="AH2087" s="1"/>
    </row>
    <row r="2088" spans="1:34" x14ac:dyDescent="0.25">
      <c r="A2088" s="3" t="s">
        <v>7932</v>
      </c>
      <c r="B2088" s="83" t="s">
        <v>3929</v>
      </c>
      <c r="C2088" s="15" t="s">
        <v>148</v>
      </c>
      <c r="D2088" s="5" t="s">
        <v>5382</v>
      </c>
      <c r="E2088" s="14" t="str">
        <f t="shared" si="32"/>
        <v>000284</v>
      </c>
      <c r="F2088" s="5" t="s">
        <v>489</v>
      </c>
      <c r="G2088" s="3" t="s">
        <v>940</v>
      </c>
      <c r="H2088" s="3" t="s">
        <v>7</v>
      </c>
      <c r="I2088" s="3" t="str">
        <f>IFERROR(VLOOKUP(E2088,[2]Sheet1!$C:$D,2,0),"TIPO III - Não classificada")</f>
        <v>TIPO III</v>
      </c>
      <c r="J2088" s="5"/>
      <c r="K2088" s="86"/>
      <c r="L2088" s="117" t="str">
        <f>IF(SUMIFS('MUSD26-30'!B:B,'MUSD26-30'!A:A,ListaUsinas!E2088)=0,"",SUMIFS('MUSD26-30'!B:B,'MUSD26-30'!A:A,ListaUsinas!E2088))</f>
        <v/>
      </c>
      <c r="M2088" s="117" t="str">
        <f>IF(SUMIFS(MUSD!C:C,MUSD!A:A,ListaUsinas!E2088)=0,"",SUMIFS(MUSD!C:C,MUSD!A:A,ListaUsinas!E2088))</f>
        <v/>
      </c>
      <c r="N2088" s="81" t="s">
        <v>6619</v>
      </c>
      <c r="O2088" s="50"/>
      <c r="P2088" s="79"/>
      <c r="Q2088" s="79"/>
      <c r="R2088" s="79"/>
      <c r="S2088" s="79"/>
      <c r="T2088" s="79"/>
      <c r="U2088" s="79"/>
      <c r="V2088" s="79"/>
      <c r="W2088" s="78"/>
      <c r="Y2088" s="1"/>
      <c r="Z2088" s="1"/>
      <c r="AA2088" s="1"/>
      <c r="AB2088" s="1"/>
      <c r="AC2088" s="1"/>
      <c r="AD2088" s="1"/>
      <c r="AE2088" s="1"/>
      <c r="AF2088" s="1"/>
      <c r="AG2088" s="1"/>
      <c r="AH2088" s="1"/>
    </row>
    <row r="2089" spans="1:34" ht="30" x14ac:dyDescent="0.25">
      <c r="A2089" s="3" t="s">
        <v>7932</v>
      </c>
      <c r="B2089" s="83" t="s">
        <v>3929</v>
      </c>
      <c r="C2089" s="15" t="s">
        <v>5428</v>
      </c>
      <c r="D2089" s="5" t="s">
        <v>5318</v>
      </c>
      <c r="E2089" s="14" t="str">
        <f t="shared" si="32"/>
        <v>030258</v>
      </c>
      <c r="F2089" s="5" t="s">
        <v>1900</v>
      </c>
      <c r="G2089" s="3" t="s">
        <v>940</v>
      </c>
      <c r="H2089" s="3" t="s">
        <v>7</v>
      </c>
      <c r="I2089" s="3" t="str">
        <f>IFERROR(VLOOKUP(E2089,[2]Sheet1!$C:$D,2,0),"TIPO III - Não classificada")</f>
        <v>TIPO III</v>
      </c>
      <c r="J2089" s="5"/>
      <c r="K2089" s="86"/>
      <c r="L2089" s="117" t="str">
        <f>IF(SUMIFS('MUSD26-30'!B:B,'MUSD26-30'!A:A,ListaUsinas!E2089)=0,"",SUMIFS('MUSD26-30'!B:B,'MUSD26-30'!A:A,ListaUsinas!E2089))</f>
        <v/>
      </c>
      <c r="M2089" s="117" t="str">
        <f>IF(SUMIFS(MUSD!C:C,MUSD!A:A,ListaUsinas!E2089)=0,"",SUMIFS(MUSD!C:C,MUSD!A:A,ListaUsinas!E2089))</f>
        <v/>
      </c>
      <c r="N2089" s="81" t="s">
        <v>6620</v>
      </c>
      <c r="O2089" s="50"/>
      <c r="P2089" s="79"/>
      <c r="Q2089" s="79"/>
      <c r="R2089" s="79"/>
      <c r="S2089" s="79"/>
      <c r="T2089" s="79"/>
      <c r="U2089" s="79"/>
      <c r="V2089" s="79"/>
      <c r="W2089" s="78"/>
      <c r="Y2089" s="1"/>
      <c r="Z2089" s="1"/>
      <c r="AA2089" s="1"/>
      <c r="AB2089" s="1"/>
      <c r="AC2089" s="1"/>
      <c r="AD2089" s="1"/>
      <c r="AE2089" s="1"/>
      <c r="AF2089" s="1"/>
      <c r="AG2089" s="1"/>
      <c r="AH2089" s="1"/>
    </row>
    <row r="2090" spans="1:34" x14ac:dyDescent="0.25">
      <c r="A2090" s="3" t="s">
        <v>7932</v>
      </c>
      <c r="B2090" s="83" t="s">
        <v>3929</v>
      </c>
      <c r="C2090" s="15" t="s">
        <v>630</v>
      </c>
      <c r="D2090" s="5" t="s">
        <v>5378</v>
      </c>
      <c r="E2090" s="14" t="str">
        <f t="shared" si="32"/>
        <v>029983</v>
      </c>
      <c r="F2090" s="5" t="s">
        <v>1776</v>
      </c>
      <c r="G2090" s="3" t="s">
        <v>940</v>
      </c>
      <c r="H2090" s="3" t="s">
        <v>7</v>
      </c>
      <c r="I2090" s="3" t="str">
        <f>IFERROR(VLOOKUP(E2090,[2]Sheet1!$C:$D,2,0),"TIPO III - Não classificada")</f>
        <v>TIPO III</v>
      </c>
      <c r="J2090" s="5"/>
      <c r="K2090" s="86"/>
      <c r="L2090" s="117" t="str">
        <f>IF(SUMIFS('MUSD26-30'!B:B,'MUSD26-30'!A:A,ListaUsinas!E2090)=0,"",SUMIFS('MUSD26-30'!B:B,'MUSD26-30'!A:A,ListaUsinas!E2090))</f>
        <v/>
      </c>
      <c r="M2090" s="117" t="str">
        <f>IF(SUMIFS(MUSD!C:C,MUSD!A:A,ListaUsinas!E2090)=0,"",SUMIFS(MUSD!C:C,MUSD!A:A,ListaUsinas!E2090))</f>
        <v/>
      </c>
      <c r="N2090" s="81"/>
      <c r="O2090" s="50"/>
      <c r="P2090" s="79"/>
      <c r="Q2090" s="79"/>
      <c r="R2090" s="79"/>
      <c r="S2090" s="79"/>
      <c r="T2090" s="79"/>
      <c r="U2090" s="79"/>
      <c r="V2090" s="79"/>
      <c r="W2090" s="78"/>
      <c r="Y2090" s="1"/>
      <c r="Z2090" s="1"/>
      <c r="AA2090" s="1"/>
      <c r="AB2090" s="1"/>
      <c r="AC2090" s="1"/>
      <c r="AD2090" s="1"/>
      <c r="AE2090" s="1"/>
      <c r="AF2090" s="1"/>
      <c r="AG2090" s="1"/>
      <c r="AH2090" s="1"/>
    </row>
    <row r="2091" spans="1:34" x14ac:dyDescent="0.25">
      <c r="A2091" s="3" t="s">
        <v>7932</v>
      </c>
      <c r="B2091" s="83" t="s">
        <v>3929</v>
      </c>
      <c r="C2091" s="15" t="s">
        <v>0</v>
      </c>
      <c r="D2091" s="5" t="s">
        <v>5330</v>
      </c>
      <c r="E2091" s="14" t="str">
        <f t="shared" si="32"/>
        <v>027932</v>
      </c>
      <c r="F2091" s="5" t="s">
        <v>1776</v>
      </c>
      <c r="G2091" s="3" t="s">
        <v>940</v>
      </c>
      <c r="H2091" s="3" t="s">
        <v>7</v>
      </c>
      <c r="I2091" s="3" t="str">
        <f>IFERROR(VLOOKUP(E2091,[2]Sheet1!$C:$D,2,0),"TIPO III - Não classificada")</f>
        <v>TIPO III</v>
      </c>
      <c r="J2091" s="5"/>
      <c r="K2091" s="86"/>
      <c r="L2091" s="117" t="str">
        <f>IF(SUMIFS('MUSD26-30'!B:B,'MUSD26-30'!A:A,ListaUsinas!E2091)=0,"",SUMIFS('MUSD26-30'!B:B,'MUSD26-30'!A:A,ListaUsinas!E2091))</f>
        <v/>
      </c>
      <c r="M2091" s="117" t="str">
        <f>IF(SUMIFS(MUSD!C:C,MUSD!A:A,ListaUsinas!E2091)=0,"",SUMIFS(MUSD!C:C,MUSD!A:A,ListaUsinas!E2091))</f>
        <v/>
      </c>
      <c r="N2091" s="81"/>
      <c r="O2091" s="50"/>
      <c r="P2091" s="79"/>
      <c r="Q2091" s="79"/>
      <c r="R2091" s="79"/>
      <c r="S2091" s="79"/>
      <c r="T2091" s="79"/>
      <c r="U2091" s="79"/>
      <c r="V2091" s="79"/>
      <c r="W2091" s="78"/>
      <c r="Y2091" s="1"/>
      <c r="Z2091" s="1"/>
      <c r="AA2091" s="1"/>
      <c r="AB2091" s="1"/>
      <c r="AC2091" s="1"/>
      <c r="AD2091" s="1"/>
      <c r="AE2091" s="1"/>
      <c r="AF2091" s="1"/>
      <c r="AG2091" s="1"/>
      <c r="AH2091" s="1"/>
    </row>
    <row r="2092" spans="1:34" x14ac:dyDescent="0.25">
      <c r="A2092" s="3" t="s">
        <v>7932</v>
      </c>
      <c r="B2092" s="83" t="s">
        <v>3929</v>
      </c>
      <c r="C2092" s="15" t="s">
        <v>5423</v>
      </c>
      <c r="D2092" s="5" t="s">
        <v>5326</v>
      </c>
      <c r="E2092" s="14" t="str">
        <f t="shared" si="32"/>
        <v>028028</v>
      </c>
      <c r="F2092" s="5" t="s">
        <v>1776</v>
      </c>
      <c r="G2092" s="3" t="s">
        <v>940</v>
      </c>
      <c r="H2092" s="3" t="s">
        <v>7</v>
      </c>
      <c r="I2092" s="3" t="str">
        <f>IFERROR(VLOOKUP(E2092,[2]Sheet1!$C:$D,2,0),"TIPO III - Não classificada")</f>
        <v>TIPO III</v>
      </c>
      <c r="J2092" s="5"/>
      <c r="K2092" s="86"/>
      <c r="L2092" s="117" t="str">
        <f>IF(SUMIFS('MUSD26-30'!B:B,'MUSD26-30'!A:A,ListaUsinas!E2092)=0,"",SUMIFS('MUSD26-30'!B:B,'MUSD26-30'!A:A,ListaUsinas!E2092))</f>
        <v/>
      </c>
      <c r="M2092" s="117" t="str">
        <f>IF(SUMIFS(MUSD!C:C,MUSD!A:A,ListaUsinas!E2092)=0,"",SUMIFS(MUSD!C:C,MUSD!A:A,ListaUsinas!E2092))</f>
        <v/>
      </c>
      <c r="N2092" s="81"/>
      <c r="O2092" s="50"/>
      <c r="P2092" s="79"/>
      <c r="Q2092" s="79"/>
      <c r="R2092" s="79"/>
      <c r="S2092" s="79"/>
      <c r="T2092" s="79"/>
      <c r="U2092" s="79"/>
      <c r="V2092" s="79"/>
      <c r="W2092" s="78"/>
      <c r="Y2092" s="1"/>
      <c r="Z2092" s="1"/>
      <c r="AA2092" s="1"/>
      <c r="AB2092" s="1"/>
      <c r="AC2092" s="1"/>
      <c r="AD2092" s="1"/>
      <c r="AE2092" s="1"/>
      <c r="AF2092" s="1"/>
      <c r="AG2092" s="1"/>
      <c r="AH2092" s="1"/>
    </row>
    <row r="2093" spans="1:34" x14ac:dyDescent="0.25">
      <c r="A2093" s="3" t="s">
        <v>7932</v>
      </c>
      <c r="B2093" s="83" t="s">
        <v>3929</v>
      </c>
      <c r="C2093" s="15" t="s">
        <v>5426</v>
      </c>
      <c r="D2093" s="5" t="s">
        <v>5322</v>
      </c>
      <c r="E2093" s="14" t="str">
        <f t="shared" si="32"/>
        <v>027537</v>
      </c>
      <c r="F2093" s="5" t="s">
        <v>1776</v>
      </c>
      <c r="G2093" s="3" t="s">
        <v>940</v>
      </c>
      <c r="H2093" s="3" t="s">
        <v>7</v>
      </c>
      <c r="I2093" s="3" t="str">
        <f>IFERROR(VLOOKUP(E2093,[2]Sheet1!$C:$D,2,0),"TIPO III - Não classificada")</f>
        <v>TIPO III</v>
      </c>
      <c r="J2093" s="5"/>
      <c r="K2093" s="86"/>
      <c r="L2093" s="117" t="str">
        <f>IF(SUMIFS('MUSD26-30'!B:B,'MUSD26-30'!A:A,ListaUsinas!E2093)=0,"",SUMIFS('MUSD26-30'!B:B,'MUSD26-30'!A:A,ListaUsinas!E2093))</f>
        <v/>
      </c>
      <c r="M2093" s="117" t="str">
        <f>IF(SUMIFS(MUSD!C:C,MUSD!A:A,ListaUsinas!E2093)=0,"",SUMIFS(MUSD!C:C,MUSD!A:A,ListaUsinas!E2093))</f>
        <v/>
      </c>
      <c r="N2093" s="81"/>
      <c r="O2093" s="50"/>
      <c r="P2093" s="79"/>
      <c r="Q2093" s="79"/>
      <c r="R2093" s="79"/>
      <c r="S2093" s="79"/>
      <c r="T2093" s="79"/>
      <c r="U2093" s="79"/>
      <c r="V2093" s="79"/>
      <c r="W2093" s="78"/>
      <c r="Y2093" s="1"/>
      <c r="Z2093" s="1"/>
      <c r="AA2093" s="1"/>
      <c r="AB2093" s="1"/>
      <c r="AC2093" s="1"/>
      <c r="AD2093" s="1"/>
      <c r="AE2093" s="1"/>
      <c r="AF2093" s="1"/>
      <c r="AG2093" s="1"/>
      <c r="AH2093" s="1"/>
    </row>
    <row r="2094" spans="1:34" x14ac:dyDescent="0.25">
      <c r="A2094" s="3" t="s">
        <v>7932</v>
      </c>
      <c r="B2094" s="83" t="s">
        <v>5112</v>
      </c>
      <c r="C2094" s="15" t="s">
        <v>5427</v>
      </c>
      <c r="D2094" s="5" t="s">
        <v>5320</v>
      </c>
      <c r="E2094" s="14" t="str">
        <f t="shared" si="32"/>
        <v>028106</v>
      </c>
      <c r="F2094" s="5" t="s">
        <v>4564</v>
      </c>
      <c r="G2094" s="3" t="s">
        <v>940</v>
      </c>
      <c r="H2094" s="3" t="s">
        <v>7</v>
      </c>
      <c r="I2094" s="3" t="str">
        <f>IFERROR(VLOOKUP(E2094,[2]Sheet1!$C:$D,2,0),"TIPO III - Não classificada")</f>
        <v>TIPO III</v>
      </c>
      <c r="J2094" s="5"/>
      <c r="K2094" s="86"/>
      <c r="L2094" s="117" t="str">
        <f>IF(SUMIFS('MUSD26-30'!B:B,'MUSD26-30'!A:A,ListaUsinas!E2094)=0,"",SUMIFS('MUSD26-30'!B:B,'MUSD26-30'!A:A,ListaUsinas!E2094))</f>
        <v/>
      </c>
      <c r="M2094" s="117" t="str">
        <f>IF(SUMIFS(MUSD!C:C,MUSD!A:A,ListaUsinas!E2094)=0,"",SUMIFS(MUSD!C:C,MUSD!A:A,ListaUsinas!E2094))</f>
        <v/>
      </c>
      <c r="N2094" s="81"/>
      <c r="O2094" s="50"/>
      <c r="P2094" s="79"/>
      <c r="Q2094" s="79"/>
      <c r="R2094" s="79"/>
      <c r="S2094" s="79"/>
      <c r="T2094" s="79"/>
      <c r="U2094" s="79"/>
      <c r="V2094" s="79"/>
      <c r="W2094" s="78"/>
      <c r="Y2094" s="1"/>
      <c r="Z2094" s="1"/>
      <c r="AA2094" s="1"/>
      <c r="AB2094" s="1"/>
      <c r="AC2094" s="1"/>
      <c r="AD2094" s="1"/>
      <c r="AE2094" s="1"/>
      <c r="AF2094" s="1"/>
      <c r="AG2094" s="1"/>
      <c r="AH2094" s="1"/>
    </row>
    <row r="2095" spans="1:34" x14ac:dyDescent="0.25">
      <c r="A2095" s="3" t="s">
        <v>7932</v>
      </c>
      <c r="B2095" s="83" t="s">
        <v>3929</v>
      </c>
      <c r="C2095" s="15" t="s">
        <v>543</v>
      </c>
      <c r="D2095" s="5" t="s">
        <v>5319</v>
      </c>
      <c r="E2095" s="14" t="str">
        <f t="shared" si="32"/>
        <v>028178</v>
      </c>
      <c r="F2095" s="5" t="s">
        <v>1776</v>
      </c>
      <c r="G2095" s="3" t="s">
        <v>940</v>
      </c>
      <c r="H2095" s="3" t="s">
        <v>7</v>
      </c>
      <c r="I2095" s="3" t="str">
        <f>IFERROR(VLOOKUP(E2095,[2]Sheet1!$C:$D,2,0),"TIPO III - Não classificada")</f>
        <v>TIPO III</v>
      </c>
      <c r="J2095" s="5"/>
      <c r="K2095" s="86"/>
      <c r="L2095" s="117" t="str">
        <f>IF(SUMIFS('MUSD26-30'!B:B,'MUSD26-30'!A:A,ListaUsinas!E2095)=0,"",SUMIFS('MUSD26-30'!B:B,'MUSD26-30'!A:A,ListaUsinas!E2095))</f>
        <v/>
      </c>
      <c r="M2095" s="117" t="str">
        <f>IF(SUMIFS(MUSD!C:C,MUSD!A:A,ListaUsinas!E2095)=0,"",SUMIFS(MUSD!C:C,MUSD!A:A,ListaUsinas!E2095))</f>
        <v/>
      </c>
      <c r="N2095" s="81"/>
      <c r="O2095" s="50"/>
      <c r="P2095" s="79"/>
      <c r="Q2095" s="79"/>
      <c r="R2095" s="79"/>
      <c r="S2095" s="79"/>
      <c r="T2095" s="79"/>
      <c r="U2095" s="79"/>
      <c r="V2095" s="79"/>
      <c r="W2095" s="78"/>
      <c r="Y2095" s="1"/>
      <c r="Z2095" s="1"/>
      <c r="AA2095" s="1"/>
      <c r="AB2095" s="1"/>
      <c r="AC2095" s="1"/>
      <c r="AD2095" s="1"/>
      <c r="AE2095" s="1"/>
      <c r="AF2095" s="1"/>
      <c r="AG2095" s="1"/>
      <c r="AH2095" s="1"/>
    </row>
    <row r="2096" spans="1:34" x14ac:dyDescent="0.25">
      <c r="A2096" s="3" t="s">
        <v>7932</v>
      </c>
      <c r="B2096" s="83" t="s">
        <v>3929</v>
      </c>
      <c r="C2096" s="15" t="s">
        <v>5429</v>
      </c>
      <c r="D2096" s="5" t="s">
        <v>5317</v>
      </c>
      <c r="E2096" s="14" t="str">
        <f t="shared" si="32"/>
        <v>027750</v>
      </c>
      <c r="F2096" s="5" t="s">
        <v>1776</v>
      </c>
      <c r="G2096" s="3" t="s">
        <v>940</v>
      </c>
      <c r="H2096" s="3" t="s">
        <v>7</v>
      </c>
      <c r="I2096" s="3" t="str">
        <f>IFERROR(VLOOKUP(E2096,[2]Sheet1!$C:$D,2,0),"TIPO III - Não classificada")</f>
        <v>TIPO III</v>
      </c>
      <c r="J2096" s="5"/>
      <c r="K2096" s="86"/>
      <c r="L2096" s="117" t="str">
        <f>IF(SUMIFS('MUSD26-30'!B:B,'MUSD26-30'!A:A,ListaUsinas!E2096)=0,"",SUMIFS('MUSD26-30'!B:B,'MUSD26-30'!A:A,ListaUsinas!E2096))</f>
        <v/>
      </c>
      <c r="M2096" s="117" t="str">
        <f>IF(SUMIFS(MUSD!C:C,MUSD!A:A,ListaUsinas!E2096)=0,"",SUMIFS(MUSD!C:C,MUSD!A:A,ListaUsinas!E2096))</f>
        <v/>
      </c>
      <c r="N2096" s="81"/>
      <c r="O2096" s="50"/>
      <c r="P2096" s="79"/>
      <c r="Q2096" s="79"/>
      <c r="R2096" s="79"/>
      <c r="S2096" s="79"/>
      <c r="T2096" s="79"/>
      <c r="U2096" s="79"/>
      <c r="V2096" s="79"/>
      <c r="W2096" s="78"/>
      <c r="Y2096" s="1"/>
      <c r="Z2096" s="1"/>
      <c r="AA2096" s="1"/>
      <c r="AB2096" s="1"/>
      <c r="AC2096" s="1"/>
      <c r="AD2096" s="1"/>
      <c r="AE2096" s="1"/>
      <c r="AF2096" s="1"/>
      <c r="AG2096" s="1"/>
      <c r="AH2096" s="1"/>
    </row>
    <row r="2097" spans="1:34" x14ac:dyDescent="0.25">
      <c r="A2097" s="3" t="s">
        <v>7932</v>
      </c>
      <c r="B2097" s="83" t="s">
        <v>5113</v>
      </c>
      <c r="C2097" s="15" t="s">
        <v>5449</v>
      </c>
      <c r="D2097" s="5" t="s">
        <v>4726</v>
      </c>
      <c r="E2097" s="14" t="str">
        <f t="shared" si="32"/>
        <v>035715</v>
      </c>
      <c r="F2097" s="5" t="s">
        <v>4728</v>
      </c>
      <c r="G2097" s="3" t="s">
        <v>940</v>
      </c>
      <c r="H2097" s="3" t="s">
        <v>7</v>
      </c>
      <c r="I2097" s="3" t="str">
        <f>IFERROR(VLOOKUP(E2097,[2]Sheet1!$C:$D,2,0),"TIPO III - Não classificada")</f>
        <v>TIPO III - Não classificada</v>
      </c>
      <c r="J2097" s="5" t="s">
        <v>5</v>
      </c>
      <c r="K2097" s="86"/>
      <c r="L2097" s="117" t="str">
        <f>IF(SUMIFS('MUSD26-30'!B:B,'MUSD26-30'!A:A,ListaUsinas!E2097)=0,"",SUMIFS('MUSD26-30'!B:B,'MUSD26-30'!A:A,ListaUsinas!E2097))</f>
        <v/>
      </c>
      <c r="M2097" s="117" t="str">
        <f>IF(SUMIFS(MUSD!C:C,MUSD!A:A,ListaUsinas!E2097)=0,"",SUMIFS(MUSD!C:C,MUSD!A:A,ListaUsinas!E2097))</f>
        <v/>
      </c>
      <c r="N2097" s="81" t="s">
        <v>6621</v>
      </c>
      <c r="O2097" s="50"/>
      <c r="P2097" s="79"/>
      <c r="Q2097" s="79"/>
      <c r="R2097" s="79"/>
      <c r="S2097" s="79"/>
      <c r="T2097" s="79"/>
      <c r="U2097" s="79"/>
      <c r="V2097" s="79"/>
      <c r="W2097" s="78"/>
      <c r="Y2097" s="1"/>
      <c r="Z2097" s="1"/>
      <c r="AA2097" s="1"/>
      <c r="AB2097" s="1"/>
      <c r="AC2097" s="1"/>
      <c r="AD2097" s="1"/>
      <c r="AE2097" s="1"/>
      <c r="AF2097" s="1"/>
      <c r="AG2097" s="1"/>
      <c r="AH2097" s="1"/>
    </row>
    <row r="2098" spans="1:34" x14ac:dyDescent="0.25">
      <c r="A2098" s="3" t="s">
        <v>7932</v>
      </c>
      <c r="B2098" s="83" t="s">
        <v>5113</v>
      </c>
      <c r="C2098" s="15" t="s">
        <v>5450</v>
      </c>
      <c r="D2098" s="5" t="s">
        <v>4727</v>
      </c>
      <c r="E2098" s="14" t="str">
        <f t="shared" si="32"/>
        <v>035722</v>
      </c>
      <c r="F2098" s="5" t="s">
        <v>4728</v>
      </c>
      <c r="G2098" s="3" t="s">
        <v>940</v>
      </c>
      <c r="H2098" s="3" t="s">
        <v>7</v>
      </c>
      <c r="I2098" s="3" t="str">
        <f>IFERROR(VLOOKUP(E2098,[2]Sheet1!$C:$D,2,0),"TIPO III - Não classificada")</f>
        <v>TIPO III - Não classificada</v>
      </c>
      <c r="J2098" s="5" t="s">
        <v>5</v>
      </c>
      <c r="K2098" s="86"/>
      <c r="L2098" s="117" t="str">
        <f>IF(SUMIFS('MUSD26-30'!B:B,'MUSD26-30'!A:A,ListaUsinas!E2098)=0,"",SUMIFS('MUSD26-30'!B:B,'MUSD26-30'!A:A,ListaUsinas!E2098))</f>
        <v/>
      </c>
      <c r="M2098" s="117" t="str">
        <f>IF(SUMIFS(MUSD!C:C,MUSD!A:A,ListaUsinas!E2098)=0,"",SUMIFS(MUSD!C:C,MUSD!A:A,ListaUsinas!E2098))</f>
        <v/>
      </c>
      <c r="N2098" s="81" t="s">
        <v>6622</v>
      </c>
      <c r="O2098" s="50"/>
      <c r="P2098" s="79"/>
      <c r="Q2098" s="79"/>
      <c r="R2098" s="79"/>
      <c r="S2098" s="79"/>
      <c r="T2098" s="79"/>
      <c r="U2098" s="79"/>
      <c r="V2098" s="79"/>
      <c r="W2098" s="78"/>
      <c r="Y2098" s="1"/>
      <c r="Z2098" s="1"/>
      <c r="AA2098" s="1"/>
      <c r="AB2098" s="1"/>
      <c r="AC2098" s="1"/>
      <c r="AD2098" s="1"/>
      <c r="AE2098" s="1"/>
      <c r="AF2098" s="1"/>
      <c r="AG2098" s="1"/>
      <c r="AH2098" s="1"/>
    </row>
    <row r="2099" spans="1:34" x14ac:dyDescent="0.25">
      <c r="A2099" s="3" t="s">
        <v>7932</v>
      </c>
      <c r="B2099" s="83" t="s">
        <v>3929</v>
      </c>
      <c r="C2099" s="21" t="s">
        <v>698</v>
      </c>
      <c r="D2099" s="18" t="s">
        <v>699</v>
      </c>
      <c r="E2099" s="14" t="str">
        <f t="shared" si="32"/>
        <v>030260</v>
      </c>
      <c r="F2099" s="5" t="s">
        <v>1776</v>
      </c>
      <c r="G2099" s="3" t="s">
        <v>940</v>
      </c>
      <c r="H2099" s="3" t="s">
        <v>7</v>
      </c>
      <c r="I2099" s="3" t="str">
        <f>IFERROR(VLOOKUP(E2099,[2]Sheet1!$C:$D,2,0),"TIPO III - Não classificada")</f>
        <v>TIPO III</v>
      </c>
      <c r="J2099" s="5">
        <v>47282</v>
      </c>
      <c r="K2099" s="86"/>
      <c r="L2099" s="117" t="str">
        <f>IF(SUMIFS('MUSD26-30'!B:B,'MUSD26-30'!A:A,ListaUsinas!E2099)=0,"",SUMIFS('MUSD26-30'!B:B,'MUSD26-30'!A:A,ListaUsinas!E2099))</f>
        <v/>
      </c>
      <c r="M2099" s="117" t="str">
        <f>IF(SUMIFS(MUSD!C:C,MUSD!A:A,ListaUsinas!E2099)=0,"",SUMIFS(MUSD!C:C,MUSD!A:A,ListaUsinas!E2099))</f>
        <v/>
      </c>
      <c r="N2099" s="23" t="s">
        <v>5122</v>
      </c>
      <c r="O2099" s="50"/>
      <c r="P2099" s="79"/>
      <c r="Q2099" s="79"/>
      <c r="R2099" s="79"/>
      <c r="S2099" s="79"/>
      <c r="T2099" s="79"/>
      <c r="U2099" s="79"/>
      <c r="V2099" s="79"/>
      <c r="W2099" s="78"/>
      <c r="Y2099" s="1"/>
      <c r="Z2099" s="1"/>
      <c r="AA2099" s="1"/>
      <c r="AB2099" s="1"/>
      <c r="AC2099" s="1"/>
      <c r="AD2099" s="1"/>
      <c r="AE2099" s="1"/>
      <c r="AF2099" s="1"/>
      <c r="AG2099" s="1"/>
      <c r="AH2099" s="1"/>
    </row>
    <row r="2100" spans="1:34" x14ac:dyDescent="0.25">
      <c r="A2100" s="3" t="s">
        <v>7932</v>
      </c>
      <c r="B2100" s="83" t="s">
        <v>5112</v>
      </c>
      <c r="C2100" s="15" t="s">
        <v>3975</v>
      </c>
      <c r="D2100" s="5" t="s">
        <v>3976</v>
      </c>
      <c r="E2100" s="14" t="str">
        <f t="shared" si="32"/>
        <v>031620</v>
      </c>
      <c r="F2100" s="5" t="s">
        <v>4276</v>
      </c>
      <c r="G2100" s="3" t="s">
        <v>940</v>
      </c>
      <c r="H2100" s="3" t="s">
        <v>7</v>
      </c>
      <c r="I2100" s="3" t="str">
        <f>IFERROR(VLOOKUP(E2100,[2]Sheet1!$C:$D,2,0),"TIPO III - Não classificada")</f>
        <v>TIPO III</v>
      </c>
      <c r="J2100" s="5">
        <v>46843</v>
      </c>
      <c r="K2100" s="86"/>
      <c r="L2100" s="117" t="str">
        <f>IF(SUMIFS('MUSD26-30'!B:B,'MUSD26-30'!A:A,ListaUsinas!E2100)=0,"",SUMIFS('MUSD26-30'!B:B,'MUSD26-30'!A:A,ListaUsinas!E2100))</f>
        <v/>
      </c>
      <c r="M2100" s="117" t="str">
        <f>IF(SUMIFS(MUSD!C:C,MUSD!A:A,ListaUsinas!E2100)=0,"",SUMIFS(MUSD!C:C,MUSD!A:A,ListaUsinas!E2100))</f>
        <v/>
      </c>
      <c r="N2100" s="81" t="s">
        <v>5482</v>
      </c>
      <c r="O2100" s="50"/>
      <c r="P2100" s="79"/>
      <c r="Q2100" s="79"/>
      <c r="R2100" s="79"/>
      <c r="S2100" s="79"/>
      <c r="T2100" s="79"/>
      <c r="U2100" s="79"/>
      <c r="V2100" s="79"/>
      <c r="W2100" s="78"/>
      <c r="Y2100" s="1"/>
      <c r="Z2100" s="1"/>
      <c r="AA2100" s="1"/>
      <c r="AB2100" s="1"/>
      <c r="AC2100" s="1"/>
      <c r="AD2100" s="1"/>
      <c r="AE2100" s="1"/>
      <c r="AF2100" s="1"/>
      <c r="AG2100" s="1"/>
      <c r="AH2100" s="1"/>
    </row>
    <row r="2101" spans="1:34" x14ac:dyDescent="0.25">
      <c r="A2101" s="3" t="s">
        <v>7932</v>
      </c>
      <c r="B2101" s="83" t="s">
        <v>5112</v>
      </c>
      <c r="C2101" s="15" t="s">
        <v>4012</v>
      </c>
      <c r="D2101" s="71" t="s">
        <v>4013</v>
      </c>
      <c r="E2101" s="14" t="str">
        <f t="shared" si="32"/>
        <v>028885</v>
      </c>
      <c r="F2101" s="5" t="s">
        <v>4276</v>
      </c>
      <c r="G2101" s="3" t="s">
        <v>940</v>
      </c>
      <c r="H2101" s="3" t="s">
        <v>7</v>
      </c>
      <c r="I2101" s="3" t="str">
        <f>IFERROR(VLOOKUP(E2101,[2]Sheet1!$C:$D,2,0),"TIPO III - Não classificada")</f>
        <v>TIPO III</v>
      </c>
      <c r="J2101" s="5">
        <v>46856</v>
      </c>
      <c r="K2101" s="86"/>
      <c r="L2101" s="117" t="str">
        <f>IF(SUMIFS('MUSD26-30'!B:B,'MUSD26-30'!A:A,ListaUsinas!E2101)=0,"",SUMIFS('MUSD26-30'!B:B,'MUSD26-30'!A:A,ListaUsinas!E2101))</f>
        <v/>
      </c>
      <c r="M2101" s="117" t="str">
        <f>IF(SUMIFS(MUSD!C:C,MUSD!A:A,ListaUsinas!E2101)=0,"",SUMIFS(MUSD!C:C,MUSD!A:A,ListaUsinas!E2101))</f>
        <v/>
      </c>
      <c r="N2101" s="81" t="s">
        <v>5482</v>
      </c>
      <c r="O2101" s="50"/>
      <c r="P2101" s="79"/>
      <c r="Q2101" s="79"/>
      <c r="R2101" s="79"/>
      <c r="S2101" s="79"/>
      <c r="T2101" s="79"/>
      <c r="U2101" s="79"/>
      <c r="V2101" s="79"/>
      <c r="W2101" s="78"/>
      <c r="Y2101" s="1"/>
      <c r="Z2101" s="1"/>
      <c r="AA2101" s="1"/>
      <c r="AB2101" s="1"/>
      <c r="AC2101" s="1"/>
      <c r="AD2101" s="1"/>
      <c r="AE2101" s="1"/>
      <c r="AF2101" s="1"/>
      <c r="AG2101" s="1"/>
      <c r="AH2101" s="1"/>
    </row>
    <row r="2102" spans="1:34" x14ac:dyDescent="0.25">
      <c r="A2102" s="3" t="s">
        <v>7932</v>
      </c>
      <c r="B2102" s="83" t="s">
        <v>5112</v>
      </c>
      <c r="C2102" s="15" t="s">
        <v>4090</v>
      </c>
      <c r="D2102" s="71" t="s">
        <v>4091</v>
      </c>
      <c r="E2102" s="14" t="str">
        <f t="shared" si="32"/>
        <v>030848</v>
      </c>
      <c r="F2102" s="5" t="s">
        <v>4276</v>
      </c>
      <c r="G2102" s="3" t="s">
        <v>940</v>
      </c>
      <c r="H2102" s="3" t="s">
        <v>7</v>
      </c>
      <c r="I2102" s="3" t="str">
        <f>IFERROR(VLOOKUP(E2102,[2]Sheet1!$C:$D,2,0),"TIPO III - Não classificada")</f>
        <v>TIPO III</v>
      </c>
      <c r="J2102" s="5">
        <v>46873</v>
      </c>
      <c r="K2102" s="86"/>
      <c r="L2102" s="117" t="str">
        <f>IF(SUMIFS('MUSD26-30'!B:B,'MUSD26-30'!A:A,ListaUsinas!E2102)=0,"",SUMIFS('MUSD26-30'!B:B,'MUSD26-30'!A:A,ListaUsinas!E2102))</f>
        <v/>
      </c>
      <c r="M2102" s="117" t="str">
        <f>IF(SUMIFS(MUSD!C:C,MUSD!A:A,ListaUsinas!E2102)=0,"",SUMIFS(MUSD!C:C,MUSD!A:A,ListaUsinas!E2102))</f>
        <v/>
      </c>
      <c r="N2102" s="81" t="s">
        <v>5482</v>
      </c>
      <c r="O2102" s="50"/>
      <c r="P2102" s="79"/>
      <c r="Q2102" s="79"/>
      <c r="R2102" s="79"/>
      <c r="S2102" s="79"/>
      <c r="T2102" s="79"/>
      <c r="U2102" s="79"/>
      <c r="V2102" s="79"/>
      <c r="W2102" s="78"/>
      <c r="Y2102" s="1"/>
      <c r="Z2102" s="1"/>
      <c r="AA2102" s="1"/>
      <c r="AB2102" s="1"/>
      <c r="AC2102" s="1"/>
      <c r="AD2102" s="1"/>
      <c r="AE2102" s="1"/>
      <c r="AF2102" s="1"/>
      <c r="AG2102" s="1"/>
      <c r="AH2102" s="1"/>
    </row>
    <row r="2103" spans="1:34" x14ac:dyDescent="0.25">
      <c r="A2103" s="3" t="s">
        <v>7932</v>
      </c>
      <c r="B2103" s="83" t="s">
        <v>5113</v>
      </c>
      <c r="C2103" s="15" t="s">
        <v>4765</v>
      </c>
      <c r="D2103" s="5" t="s">
        <v>4766</v>
      </c>
      <c r="E2103" s="14" t="str">
        <f t="shared" si="32"/>
        <v>035617</v>
      </c>
      <c r="F2103" s="5" t="s">
        <v>4827</v>
      </c>
      <c r="G2103" s="3" t="s">
        <v>940</v>
      </c>
      <c r="H2103" s="3" t="s">
        <v>7</v>
      </c>
      <c r="I2103" s="3" t="str">
        <f>IFERROR(VLOOKUP(E2103,[2]Sheet1!$C:$D,2,0),"TIPO III - Não classificada")</f>
        <v>TIPO III</v>
      </c>
      <c r="J2103" s="5">
        <v>47278</v>
      </c>
      <c r="K2103" s="86"/>
      <c r="L2103" s="117" t="str">
        <f>IF(SUMIFS('MUSD26-30'!B:B,'MUSD26-30'!A:A,ListaUsinas!E2103)=0,"",SUMIFS('MUSD26-30'!B:B,'MUSD26-30'!A:A,ListaUsinas!E2103))</f>
        <v/>
      </c>
      <c r="M2103" s="117" t="str">
        <f>IF(SUMIFS(MUSD!C:C,MUSD!A:A,ListaUsinas!E2103)=0,"",SUMIFS(MUSD!C:C,MUSD!A:A,ListaUsinas!E2103))</f>
        <v/>
      </c>
      <c r="N2103" s="81" t="s">
        <v>5492</v>
      </c>
      <c r="O2103" s="50"/>
      <c r="P2103" s="79"/>
      <c r="Q2103" s="79"/>
      <c r="R2103" s="79"/>
      <c r="S2103" s="79"/>
      <c r="T2103" s="79"/>
      <c r="U2103" s="79"/>
      <c r="V2103" s="79"/>
      <c r="W2103" s="78"/>
      <c r="Y2103" s="1"/>
      <c r="Z2103" s="1"/>
      <c r="AA2103" s="1"/>
      <c r="AB2103" s="1"/>
      <c r="AC2103" s="1"/>
      <c r="AD2103" s="1"/>
      <c r="AE2103" s="1"/>
      <c r="AF2103" s="1"/>
      <c r="AG2103" s="1"/>
      <c r="AH2103" s="1"/>
    </row>
    <row r="2104" spans="1:34" x14ac:dyDescent="0.25">
      <c r="A2104" s="3" t="s">
        <v>7932</v>
      </c>
      <c r="B2104" s="83" t="s">
        <v>5113</v>
      </c>
      <c r="C2104" s="15" t="s">
        <v>4904</v>
      </c>
      <c r="D2104" s="5" t="s">
        <v>3649</v>
      </c>
      <c r="E2104" s="14" t="str">
        <f t="shared" si="32"/>
        <v>027402</v>
      </c>
      <c r="F2104" s="5" t="s">
        <v>4922</v>
      </c>
      <c r="G2104" s="3" t="s">
        <v>940</v>
      </c>
      <c r="H2104" s="3" t="s">
        <v>7</v>
      </c>
      <c r="I2104" s="3" t="str">
        <f>IFERROR(VLOOKUP(E2104,[2]Sheet1!$C:$D,2,0),"TIPO III - Não classificada")</f>
        <v>TIPO III</v>
      </c>
      <c r="J2104" s="5"/>
      <c r="K2104" s="86"/>
      <c r="L2104" s="117" t="str">
        <f>IF(SUMIFS('MUSD26-30'!B:B,'MUSD26-30'!A:A,ListaUsinas!E2104)=0,"",SUMIFS('MUSD26-30'!B:B,'MUSD26-30'!A:A,ListaUsinas!E2104))</f>
        <v/>
      </c>
      <c r="M2104" s="117" t="str">
        <f>IF(SUMIFS(MUSD!C:C,MUSD!A:A,ListaUsinas!E2104)=0,"",SUMIFS(MUSD!C:C,MUSD!A:A,ListaUsinas!E2104))</f>
        <v/>
      </c>
      <c r="N2104" s="81" t="s">
        <v>4905</v>
      </c>
      <c r="O2104" s="50"/>
      <c r="P2104" s="79"/>
      <c r="Q2104" s="79"/>
      <c r="R2104" s="79"/>
      <c r="S2104" s="79"/>
      <c r="T2104" s="79"/>
      <c r="U2104" s="79"/>
      <c r="V2104" s="79"/>
      <c r="W2104" s="78"/>
      <c r="Y2104" s="1"/>
      <c r="Z2104" s="1"/>
      <c r="AA2104" s="1"/>
      <c r="AB2104" s="1"/>
      <c r="AC2104" s="1"/>
      <c r="AD2104" s="1"/>
      <c r="AE2104" s="1"/>
      <c r="AF2104" s="1"/>
      <c r="AG2104" s="1"/>
      <c r="AH2104" s="1"/>
    </row>
    <row r="2105" spans="1:34" x14ac:dyDescent="0.25">
      <c r="A2105" s="3" t="s">
        <v>7932</v>
      </c>
      <c r="B2105" s="83" t="s">
        <v>5113</v>
      </c>
      <c r="C2105" s="15" t="s">
        <v>4999</v>
      </c>
      <c r="D2105" s="5" t="s">
        <v>5000</v>
      </c>
      <c r="E2105" s="14" t="str">
        <f t="shared" si="32"/>
        <v>028558</v>
      </c>
      <c r="F2105" s="5" t="s">
        <v>5006</v>
      </c>
      <c r="G2105" s="3" t="s">
        <v>940</v>
      </c>
      <c r="H2105" s="3" t="s">
        <v>7</v>
      </c>
      <c r="I2105" s="3" t="str">
        <f>IFERROR(VLOOKUP(E2105,[2]Sheet1!$C:$D,2,0),"TIPO III - Não classificada")</f>
        <v>TIPO III</v>
      </c>
      <c r="J2105" s="5">
        <v>47173</v>
      </c>
      <c r="K2105" s="86"/>
      <c r="L2105" s="117" t="str">
        <f>IF(SUMIFS('MUSD26-30'!B:B,'MUSD26-30'!A:A,ListaUsinas!E2105)=0,"",SUMIFS('MUSD26-30'!B:B,'MUSD26-30'!A:A,ListaUsinas!E2105))</f>
        <v/>
      </c>
      <c r="M2105" s="117" t="str">
        <f>IF(SUMIFS(MUSD!C:C,MUSD!A:A,ListaUsinas!E2105)=0,"",SUMIFS(MUSD!C:C,MUSD!A:A,ListaUsinas!E2105))</f>
        <v/>
      </c>
      <c r="N2105" s="81" t="s">
        <v>5115</v>
      </c>
      <c r="O2105" s="50"/>
      <c r="P2105" s="79"/>
      <c r="Q2105" s="79"/>
      <c r="R2105" s="79"/>
      <c r="S2105" s="79"/>
      <c r="T2105" s="79"/>
      <c r="U2105" s="79"/>
      <c r="V2105" s="79"/>
      <c r="W2105" s="78"/>
      <c r="Y2105" s="1"/>
      <c r="Z2105" s="1"/>
      <c r="AA2105" s="1"/>
      <c r="AB2105" s="1"/>
      <c r="AC2105" s="1"/>
      <c r="AD2105" s="1"/>
      <c r="AE2105" s="1"/>
      <c r="AF2105" s="1"/>
      <c r="AG2105" s="1"/>
      <c r="AH2105" s="1"/>
    </row>
    <row r="2106" spans="1:34" ht="30" x14ac:dyDescent="0.25">
      <c r="A2106" s="3" t="s">
        <v>8698</v>
      </c>
      <c r="B2106" s="83" t="s">
        <v>5113</v>
      </c>
      <c r="C2106" s="15" t="s">
        <v>4729</v>
      </c>
      <c r="D2106" s="5" t="s">
        <v>4730</v>
      </c>
      <c r="E2106" s="14" t="str">
        <f t="shared" si="32"/>
        <v>030612</v>
      </c>
      <c r="F2106" s="5" t="s">
        <v>4763</v>
      </c>
      <c r="G2106" s="3" t="s">
        <v>6633</v>
      </c>
      <c r="H2106" s="3" t="s">
        <v>7</v>
      </c>
      <c r="I2106" s="3" t="str">
        <f>IFERROR(VLOOKUP(E2106,[2]Sheet1!$C:$D,2,0),"TIPO III - Não classificada")</f>
        <v>TIPO III</v>
      </c>
      <c r="J2106" s="5" t="s">
        <v>5</v>
      </c>
      <c r="K2106" s="87">
        <v>44958</v>
      </c>
      <c r="L2106" s="117" t="str">
        <f>IF(SUMIFS('MUSD26-30'!B:B,'MUSD26-30'!A:A,ListaUsinas!E2106)=0,"",SUMIFS('MUSD26-30'!B:B,'MUSD26-30'!A:A,ListaUsinas!E2106))</f>
        <v/>
      </c>
      <c r="M2106" s="117" t="str">
        <f>IF(SUMIFS(MUSD!C:C,MUSD!A:A,ListaUsinas!E2106)=0,"",SUMIFS(MUSD!C:C,MUSD!A:A,ListaUsinas!E2106))</f>
        <v/>
      </c>
      <c r="N2106" s="81" t="s">
        <v>5176</v>
      </c>
      <c r="O2106" s="50"/>
      <c r="P2106" s="79"/>
      <c r="Q2106" s="79"/>
      <c r="R2106" s="79"/>
      <c r="S2106" s="79"/>
      <c r="T2106" s="79"/>
      <c r="U2106" s="79"/>
      <c r="V2106" s="79"/>
      <c r="W2106" s="78"/>
      <c r="Y2106" s="1"/>
      <c r="Z2106" s="1"/>
      <c r="AA2106" s="1"/>
      <c r="AB2106" s="1"/>
      <c r="AC2106" s="1"/>
      <c r="AD2106" s="1"/>
      <c r="AE2106" s="1"/>
      <c r="AF2106" s="1"/>
      <c r="AG2106" s="1"/>
      <c r="AH2106" s="1"/>
    </row>
    <row r="2107" spans="1:34" x14ac:dyDescent="0.25">
      <c r="A2107" s="3" t="s">
        <v>7932</v>
      </c>
      <c r="B2107" s="83" t="s">
        <v>3929</v>
      </c>
      <c r="C2107" s="81" t="s">
        <v>486</v>
      </c>
      <c r="D2107" s="18" t="s">
        <v>487</v>
      </c>
      <c r="E2107" s="14" t="str">
        <f t="shared" si="32"/>
        <v>028569</v>
      </c>
      <c r="F2107" s="5" t="s">
        <v>489</v>
      </c>
      <c r="G2107" s="3" t="s">
        <v>940</v>
      </c>
      <c r="H2107" s="3" t="s">
        <v>7</v>
      </c>
      <c r="I2107" s="3" t="str">
        <f>IFERROR(VLOOKUP(E2107,[2]Sheet1!$C:$D,2,0),"TIPO III - Não classificada")</f>
        <v>TIPO III</v>
      </c>
      <c r="J2107" s="5">
        <v>46914</v>
      </c>
      <c r="K2107" s="86"/>
      <c r="L2107" s="117" t="str">
        <f>IF(SUMIFS('MUSD26-30'!B:B,'MUSD26-30'!A:A,ListaUsinas!E2107)=0,"",SUMIFS('MUSD26-30'!B:B,'MUSD26-30'!A:A,ListaUsinas!E2107))</f>
        <v/>
      </c>
      <c r="M2107" s="117" t="str">
        <f>IF(SUMIFS(MUSD!C:C,MUSD!A:A,ListaUsinas!E2107)=0,"",SUMIFS(MUSD!C:C,MUSD!A:A,ListaUsinas!E2107))</f>
        <v/>
      </c>
      <c r="N2107" s="81" t="s">
        <v>488</v>
      </c>
      <c r="O2107" s="50"/>
      <c r="P2107" s="79"/>
      <c r="Q2107" s="79"/>
      <c r="R2107" s="79"/>
      <c r="S2107" s="79"/>
      <c r="T2107" s="79"/>
      <c r="U2107" s="79"/>
      <c r="V2107" s="79"/>
      <c r="W2107" s="78"/>
      <c r="Y2107" s="1"/>
      <c r="Z2107" s="1"/>
      <c r="AA2107" s="1"/>
      <c r="AB2107" s="1"/>
      <c r="AC2107" s="1"/>
      <c r="AD2107" s="1"/>
      <c r="AE2107" s="1"/>
      <c r="AF2107" s="1"/>
      <c r="AG2107" s="1"/>
      <c r="AH2107" s="1"/>
    </row>
    <row r="2108" spans="1:34" x14ac:dyDescent="0.25">
      <c r="A2108" s="3" t="s">
        <v>7932</v>
      </c>
      <c r="B2108" s="83" t="s">
        <v>3929</v>
      </c>
      <c r="C2108" s="21" t="s">
        <v>66</v>
      </c>
      <c r="D2108" s="18" t="s">
        <v>697</v>
      </c>
      <c r="E2108" s="14" t="str">
        <f t="shared" ref="E2108:E2170" si="33">MID(D2108,11,6)</f>
        <v>028719</v>
      </c>
      <c r="F2108" s="5" t="s">
        <v>1776</v>
      </c>
      <c r="G2108" s="3" t="s">
        <v>940</v>
      </c>
      <c r="H2108" s="3" t="s">
        <v>7</v>
      </c>
      <c r="I2108" s="3" t="str">
        <f>IFERROR(VLOOKUP(E2108,[2]Sheet1!$C:$D,2,0),"TIPO III - Não classificada")</f>
        <v>TIPO III</v>
      </c>
      <c r="J2108" s="5">
        <v>47028</v>
      </c>
      <c r="K2108" s="86"/>
      <c r="L2108" s="117" t="str">
        <f>IF(SUMIFS('MUSD26-30'!B:B,'MUSD26-30'!A:A,ListaUsinas!E2108)=0,"",SUMIFS('MUSD26-30'!B:B,'MUSD26-30'!A:A,ListaUsinas!E2108))</f>
        <v/>
      </c>
      <c r="M2108" s="117" t="str">
        <f>IF(SUMIFS(MUSD!C:C,MUSD!A:A,ListaUsinas!E2108)=0,"",SUMIFS(MUSD!C:C,MUSD!A:A,ListaUsinas!E2108))</f>
        <v/>
      </c>
      <c r="N2108" s="23" t="s">
        <v>5121</v>
      </c>
      <c r="O2108" s="50"/>
      <c r="P2108" s="79"/>
      <c r="Q2108" s="79"/>
      <c r="R2108" s="79"/>
      <c r="S2108" s="79"/>
      <c r="T2108" s="79"/>
      <c r="U2108" s="79"/>
      <c r="V2108" s="79"/>
      <c r="W2108" s="78"/>
      <c r="Y2108" s="1"/>
      <c r="Z2108" s="1"/>
      <c r="AA2108" s="1"/>
      <c r="AB2108" s="1"/>
      <c r="AC2108" s="1"/>
      <c r="AD2108" s="1"/>
      <c r="AE2108" s="1"/>
      <c r="AF2108" s="1"/>
      <c r="AG2108" s="1"/>
      <c r="AH2108" s="1"/>
    </row>
    <row r="2109" spans="1:34" x14ac:dyDescent="0.25">
      <c r="A2109" s="3" t="s">
        <v>7932</v>
      </c>
      <c r="B2109" s="83" t="s">
        <v>3929</v>
      </c>
      <c r="C2109" s="26" t="s">
        <v>1166</v>
      </c>
      <c r="D2109" s="5" t="s">
        <v>1167</v>
      </c>
      <c r="E2109" s="14" t="str">
        <f t="shared" si="33"/>
        <v>001446</v>
      </c>
      <c r="F2109" s="5" t="s">
        <v>5509</v>
      </c>
      <c r="G2109" s="3" t="s">
        <v>940</v>
      </c>
      <c r="H2109" s="3" t="s">
        <v>7</v>
      </c>
      <c r="I2109" s="3" t="str">
        <f>IFERROR(VLOOKUP(E2109,[2]Sheet1!$C:$D,2,0),"TIPO III - Não classificada")</f>
        <v>TIPO III</v>
      </c>
      <c r="J2109" s="5">
        <v>47081</v>
      </c>
      <c r="K2109" s="86"/>
      <c r="L2109" s="117" t="str">
        <f>IF(SUMIFS('MUSD26-30'!B:B,'MUSD26-30'!A:A,ListaUsinas!E2109)=0,"",SUMIFS('MUSD26-30'!B:B,'MUSD26-30'!A:A,ListaUsinas!E2109))</f>
        <v/>
      </c>
      <c r="M2109" s="117" t="str">
        <f>IF(SUMIFS(MUSD!C:C,MUSD!A:A,ListaUsinas!E2109)=0,"",SUMIFS(MUSD!C:C,MUSD!A:A,ListaUsinas!E2109))</f>
        <v/>
      </c>
      <c r="N2109" s="81"/>
      <c r="O2109" s="50"/>
      <c r="P2109" s="79"/>
      <c r="Q2109" s="79"/>
      <c r="R2109" s="79"/>
      <c r="S2109" s="79"/>
      <c r="T2109" s="79"/>
      <c r="U2109" s="79"/>
      <c r="V2109" s="79"/>
      <c r="W2109" s="78"/>
      <c r="Y2109" s="1"/>
      <c r="Z2109" s="1"/>
      <c r="AA2109" s="1"/>
      <c r="AB2109" s="1"/>
      <c r="AC2109" s="1"/>
      <c r="AD2109" s="1"/>
      <c r="AE2109" s="1"/>
      <c r="AF2109" s="1"/>
      <c r="AG2109" s="1"/>
      <c r="AH2109" s="1"/>
    </row>
    <row r="2110" spans="1:34" x14ac:dyDescent="0.25">
      <c r="A2110" s="3" t="s">
        <v>7932</v>
      </c>
      <c r="B2110" s="83" t="s">
        <v>5112</v>
      </c>
      <c r="C2110" s="15" t="s">
        <v>4271</v>
      </c>
      <c r="D2110" s="18" t="s">
        <v>4272</v>
      </c>
      <c r="E2110" s="14" t="str">
        <f t="shared" si="33"/>
        <v>037673</v>
      </c>
      <c r="F2110" s="5" t="s">
        <v>4276</v>
      </c>
      <c r="G2110" s="3" t="s">
        <v>940</v>
      </c>
      <c r="H2110" s="3" t="s">
        <v>7</v>
      </c>
      <c r="I2110" s="3" t="str">
        <f>IFERROR(VLOOKUP(E2110,[2]Sheet1!$C:$D,2,0),"TIPO III - Não classificada")</f>
        <v>TIPO III</v>
      </c>
      <c r="J2110" s="5">
        <v>46864</v>
      </c>
      <c r="K2110" s="86"/>
      <c r="L2110" s="117" t="str">
        <f>IF(SUMIFS('MUSD26-30'!B:B,'MUSD26-30'!A:A,ListaUsinas!E2110)=0,"",SUMIFS('MUSD26-30'!B:B,'MUSD26-30'!A:A,ListaUsinas!E2110))</f>
        <v/>
      </c>
      <c r="M2110" s="117" t="str">
        <f>IF(SUMIFS(MUSD!C:C,MUSD!A:A,ListaUsinas!E2110)=0,"",SUMIFS(MUSD!C:C,MUSD!A:A,ListaUsinas!E2110))</f>
        <v/>
      </c>
      <c r="N2110" s="81" t="s">
        <v>5150</v>
      </c>
      <c r="O2110" s="50"/>
      <c r="P2110" s="79"/>
      <c r="Q2110" s="79"/>
      <c r="R2110" s="79"/>
      <c r="S2110" s="79"/>
      <c r="T2110" s="79"/>
      <c r="U2110" s="79"/>
      <c r="V2110" s="79"/>
      <c r="W2110" s="78"/>
      <c r="Y2110" s="1"/>
      <c r="Z2110" s="1"/>
      <c r="AA2110" s="1"/>
      <c r="AB2110" s="1"/>
      <c r="AC2110" s="1"/>
      <c r="AD2110" s="1"/>
      <c r="AE2110" s="1"/>
      <c r="AF2110" s="1"/>
      <c r="AG2110" s="1"/>
      <c r="AH2110" s="1"/>
    </row>
    <row r="2111" spans="1:34" x14ac:dyDescent="0.25">
      <c r="A2111" s="3" t="s">
        <v>7932</v>
      </c>
      <c r="B2111" s="83" t="s">
        <v>5112</v>
      </c>
      <c r="C2111" s="15" t="s">
        <v>4285</v>
      </c>
      <c r="D2111" s="30" t="s">
        <v>4286</v>
      </c>
      <c r="E2111" s="14" t="str">
        <f t="shared" si="33"/>
        <v>029101</v>
      </c>
      <c r="F2111" s="5" t="s">
        <v>4508</v>
      </c>
      <c r="G2111" s="3" t="s">
        <v>940</v>
      </c>
      <c r="H2111" s="3" t="s">
        <v>7</v>
      </c>
      <c r="I2111" s="3" t="str">
        <f>IFERROR(VLOOKUP(E2111,[2]Sheet1!$C:$D,2,0),"TIPO III - Não classificada")</f>
        <v>TIPO III</v>
      </c>
      <c r="J2111" s="5">
        <v>46835</v>
      </c>
      <c r="K2111" s="86"/>
      <c r="L2111" s="117">
        <f>IF(SUMIFS('MUSD26-30'!B:B,'MUSD26-30'!A:A,ListaUsinas!E2111)=0,"",SUMIFS('MUSD26-30'!B:B,'MUSD26-30'!A:A,ListaUsinas!E2111))</f>
        <v>0.28000000000000003</v>
      </c>
      <c r="M2111" s="117" t="str">
        <f>IF(SUMIFS(MUSD!C:C,MUSD!A:A,ListaUsinas!E2111)=0,"",SUMIFS(MUSD!C:C,MUSD!A:A,ListaUsinas!E2111))</f>
        <v/>
      </c>
      <c r="N2111" s="81" t="s">
        <v>4905</v>
      </c>
      <c r="O2111" s="50"/>
      <c r="P2111" s="79"/>
      <c r="Q2111" s="79"/>
      <c r="R2111" s="79"/>
      <c r="S2111" s="79"/>
      <c r="T2111" s="79"/>
      <c r="U2111" s="79"/>
      <c r="V2111" s="79"/>
      <c r="W2111" s="78"/>
      <c r="Y2111" s="1"/>
      <c r="Z2111" s="1"/>
      <c r="AA2111" s="1"/>
      <c r="AB2111" s="1"/>
      <c r="AC2111" s="1"/>
      <c r="AD2111" s="1"/>
      <c r="AE2111" s="1"/>
      <c r="AF2111" s="1"/>
      <c r="AG2111" s="1"/>
      <c r="AH2111" s="1"/>
    </row>
    <row r="2112" spans="1:34" x14ac:dyDescent="0.25">
      <c r="A2112" s="3" t="s">
        <v>7932</v>
      </c>
      <c r="B2112" s="83" t="s">
        <v>5112</v>
      </c>
      <c r="C2112" s="15" t="s">
        <v>4559</v>
      </c>
      <c r="D2112" s="5" t="s">
        <v>4560</v>
      </c>
      <c r="E2112" s="14" t="str">
        <f t="shared" si="33"/>
        <v>044775</v>
      </c>
      <c r="F2112" s="5" t="s">
        <v>4564</v>
      </c>
      <c r="G2112" s="3" t="s">
        <v>940</v>
      </c>
      <c r="H2112" s="3" t="s">
        <v>7</v>
      </c>
      <c r="I2112" s="3" t="str">
        <f>IFERROR(VLOOKUP(E2112,[2]Sheet1!$C:$D,2,0),"TIPO III - Não classificada")</f>
        <v>TIPO III</v>
      </c>
      <c r="J2112" s="5">
        <v>47095</v>
      </c>
      <c r="K2112" s="86"/>
      <c r="L2112" s="117" t="str">
        <f>IF(SUMIFS('MUSD26-30'!B:B,'MUSD26-30'!A:A,ListaUsinas!E2112)=0,"",SUMIFS('MUSD26-30'!B:B,'MUSD26-30'!A:A,ListaUsinas!E2112))</f>
        <v/>
      </c>
      <c r="M2112" s="117" t="str">
        <f>IF(SUMIFS(MUSD!C:C,MUSD!A:A,ListaUsinas!E2112)=0,"",SUMIFS(MUSD!C:C,MUSD!A:A,ListaUsinas!E2112))</f>
        <v/>
      </c>
      <c r="N2112" s="57" t="s">
        <v>6623</v>
      </c>
      <c r="O2112" s="50"/>
      <c r="P2112" s="79"/>
      <c r="Q2112" s="79"/>
      <c r="R2112" s="79"/>
      <c r="S2112" s="79"/>
      <c r="T2112" s="79"/>
      <c r="U2112" s="79"/>
      <c r="V2112" s="79"/>
      <c r="W2112" s="78"/>
      <c r="Y2112" s="1"/>
      <c r="Z2112" s="1"/>
      <c r="AA2112" s="1"/>
      <c r="AB2112" s="1"/>
      <c r="AC2112" s="1"/>
      <c r="AD2112" s="1"/>
      <c r="AE2112" s="1"/>
      <c r="AF2112" s="1"/>
      <c r="AG2112" s="1"/>
      <c r="AH2112" s="1"/>
    </row>
    <row r="2113" spans="1:34" x14ac:dyDescent="0.25">
      <c r="A2113" s="3" t="s">
        <v>7932</v>
      </c>
      <c r="B2113" s="83" t="s">
        <v>5113</v>
      </c>
      <c r="C2113" s="15" t="s">
        <v>5190</v>
      </c>
      <c r="D2113" s="5" t="s">
        <v>5003</v>
      </c>
      <c r="E2113" s="14" t="str">
        <f t="shared" si="33"/>
        <v>061522</v>
      </c>
      <c r="F2113" s="5" t="s">
        <v>5006</v>
      </c>
      <c r="G2113" s="3" t="s">
        <v>940</v>
      </c>
      <c r="H2113" s="3" t="s">
        <v>7</v>
      </c>
      <c r="I2113" s="3" t="str">
        <f>IFERROR(VLOOKUP(E2113,[2]Sheet1!$C:$D,2,0),"TIPO III - Não classificada")</f>
        <v>TIPO III</v>
      </c>
      <c r="J2113" s="5">
        <v>47325</v>
      </c>
      <c r="K2113" s="86"/>
      <c r="L2113" s="117" t="str">
        <f>IF(SUMIFS('MUSD26-30'!B:B,'MUSD26-30'!A:A,ListaUsinas!E2113)=0,"",SUMIFS('MUSD26-30'!B:B,'MUSD26-30'!A:A,ListaUsinas!E2113))</f>
        <v/>
      </c>
      <c r="M2113" s="117" t="str">
        <f>IF(SUMIFS(MUSD!C:C,MUSD!A:A,ListaUsinas!E2113)=0,"",SUMIFS(MUSD!C:C,MUSD!A:A,ListaUsinas!E2113))</f>
        <v/>
      </c>
      <c r="N2113" s="81" t="s">
        <v>5180</v>
      </c>
      <c r="O2113" s="50"/>
      <c r="P2113" s="79"/>
      <c r="Q2113" s="79"/>
      <c r="R2113" s="79"/>
      <c r="S2113" s="79"/>
      <c r="T2113" s="79"/>
      <c r="U2113" s="79"/>
      <c r="V2113" s="79"/>
      <c r="W2113" s="78"/>
      <c r="Y2113" s="1"/>
      <c r="Z2113" s="1"/>
      <c r="AA2113" s="1"/>
      <c r="AB2113" s="1"/>
      <c r="AC2113" s="1"/>
      <c r="AD2113" s="1"/>
      <c r="AE2113" s="1"/>
      <c r="AF2113" s="1"/>
      <c r="AG2113" s="1"/>
      <c r="AH2113" s="1"/>
    </row>
    <row r="2114" spans="1:34" ht="30" x14ac:dyDescent="0.25">
      <c r="A2114" s="3" t="s">
        <v>7932</v>
      </c>
      <c r="B2114" s="83" t="s">
        <v>5113</v>
      </c>
      <c r="C2114" s="15" t="s">
        <v>5098</v>
      </c>
      <c r="D2114" s="5" t="s">
        <v>5099</v>
      </c>
      <c r="E2114" s="14" t="str">
        <f t="shared" si="33"/>
        <v>029370</v>
      </c>
      <c r="F2114" s="5" t="s">
        <v>5109</v>
      </c>
      <c r="G2114" s="3" t="s">
        <v>940</v>
      </c>
      <c r="H2114" s="3" t="s">
        <v>7</v>
      </c>
      <c r="I2114" s="3" t="str">
        <f>IFERROR(VLOOKUP(E2114,[2]Sheet1!$C:$D,2,0),"TIPO III - Não classificada")</f>
        <v>TIPO III</v>
      </c>
      <c r="J2114" s="5">
        <v>47144</v>
      </c>
      <c r="K2114" s="86"/>
      <c r="L2114" s="117" t="str">
        <f>IF(SUMIFS('MUSD26-30'!B:B,'MUSD26-30'!A:A,ListaUsinas!E2114)=0,"",SUMIFS('MUSD26-30'!B:B,'MUSD26-30'!A:A,ListaUsinas!E2114))</f>
        <v/>
      </c>
      <c r="M2114" s="117" t="str">
        <f>IF(SUMIFS(MUSD!C:C,MUSD!A:A,ListaUsinas!E2114)=0,"",SUMIFS(MUSD!C:C,MUSD!A:A,ListaUsinas!E2114))</f>
        <v/>
      </c>
      <c r="N2114" s="81" t="s">
        <v>5181</v>
      </c>
      <c r="O2114" s="50"/>
      <c r="P2114" s="79"/>
      <c r="Q2114" s="79"/>
      <c r="R2114" s="79"/>
      <c r="S2114" s="79"/>
      <c r="T2114" s="79"/>
      <c r="U2114" s="79"/>
      <c r="V2114" s="79"/>
      <c r="W2114" s="78"/>
      <c r="Y2114" s="1"/>
      <c r="Z2114" s="1"/>
      <c r="AA2114" s="1"/>
      <c r="AB2114" s="1"/>
      <c r="AC2114" s="1"/>
      <c r="AD2114" s="1"/>
      <c r="AE2114" s="1"/>
      <c r="AF2114" s="1"/>
      <c r="AG2114" s="1"/>
      <c r="AH2114" s="1"/>
    </row>
    <row r="2115" spans="1:34" x14ac:dyDescent="0.25">
      <c r="A2115" s="3" t="s">
        <v>7932</v>
      </c>
      <c r="B2115" s="83" t="s">
        <v>5112</v>
      </c>
      <c r="C2115" s="15" t="s">
        <v>5431</v>
      </c>
      <c r="D2115" s="5" t="s">
        <v>5355</v>
      </c>
      <c r="E2115" s="14" t="str">
        <f t="shared" si="33"/>
        <v>067994</v>
      </c>
      <c r="F2115" s="5" t="s">
        <v>4678</v>
      </c>
      <c r="G2115" s="3" t="s">
        <v>940</v>
      </c>
      <c r="H2115" s="3" t="s">
        <v>7</v>
      </c>
      <c r="I2115" s="3" t="str">
        <f>IFERROR(VLOOKUP(E2115,[2]Sheet1!$C:$D,2,0),"TIPO III - Não classificada")</f>
        <v>TIPO III</v>
      </c>
      <c r="J2115" s="5">
        <v>47201</v>
      </c>
      <c r="K2115" s="86"/>
      <c r="L2115" s="117" t="str">
        <f>IF(SUMIFS('MUSD26-30'!B:B,'MUSD26-30'!A:A,ListaUsinas!E2115)=0,"",SUMIFS('MUSD26-30'!B:B,'MUSD26-30'!A:A,ListaUsinas!E2115))</f>
        <v/>
      </c>
      <c r="M2115" s="117" t="str">
        <f>IF(SUMIFS(MUSD!C:C,MUSD!A:A,ListaUsinas!E2115)=0,"",SUMIFS(MUSD!C:C,MUSD!A:A,ListaUsinas!E2115))</f>
        <v/>
      </c>
      <c r="N2115" s="81"/>
      <c r="O2115" s="50"/>
      <c r="P2115" s="79"/>
      <c r="Q2115" s="79"/>
      <c r="R2115" s="79"/>
      <c r="S2115" s="79"/>
      <c r="T2115" s="79"/>
      <c r="U2115" s="79"/>
      <c r="V2115" s="79"/>
      <c r="W2115" s="78"/>
      <c r="Y2115" s="1"/>
      <c r="Z2115" s="1"/>
      <c r="AA2115" s="1"/>
      <c r="AB2115" s="1"/>
      <c r="AC2115" s="1"/>
      <c r="AD2115" s="1"/>
      <c r="AE2115" s="1"/>
      <c r="AF2115" s="1"/>
      <c r="AG2115" s="1"/>
      <c r="AH2115" s="1"/>
    </row>
    <row r="2116" spans="1:34" ht="30" x14ac:dyDescent="0.25">
      <c r="A2116" s="3" t="s">
        <v>7932</v>
      </c>
      <c r="B2116" s="83" t="s">
        <v>3929</v>
      </c>
      <c r="C2116" s="24" t="s">
        <v>852</v>
      </c>
      <c r="D2116" s="25" t="s">
        <v>853</v>
      </c>
      <c r="E2116" s="14" t="str">
        <f t="shared" si="33"/>
        <v>044739</v>
      </c>
      <c r="F2116" s="5" t="s">
        <v>3933</v>
      </c>
      <c r="G2116" s="3" t="s">
        <v>940</v>
      </c>
      <c r="H2116" s="3" t="s">
        <v>7</v>
      </c>
      <c r="I2116" s="3" t="str">
        <f>IFERROR(VLOOKUP(E2116,[2]Sheet1!$C:$D,2,0),"TIPO III - Não classificada")</f>
        <v>TIPO III</v>
      </c>
      <c r="J2116" s="5" t="s">
        <v>5</v>
      </c>
      <c r="K2116" s="86"/>
      <c r="L2116" s="117" t="str">
        <f>IF(SUMIFS('MUSD26-30'!B:B,'MUSD26-30'!A:A,ListaUsinas!E2116)=0,"",SUMIFS('MUSD26-30'!B:B,'MUSD26-30'!A:A,ListaUsinas!E2116))</f>
        <v/>
      </c>
      <c r="M2116" s="117" t="str">
        <f>IF(SUMIFS(MUSD!C:C,MUSD!A:A,ListaUsinas!E2116)=0,"",SUMIFS(MUSD!C:C,MUSD!A:A,ListaUsinas!E2116))</f>
        <v/>
      </c>
      <c r="N2116" s="57" t="s">
        <v>5478</v>
      </c>
      <c r="O2116" s="50"/>
      <c r="P2116" s="79"/>
      <c r="Q2116" s="79"/>
      <c r="R2116" s="79"/>
      <c r="S2116" s="79"/>
      <c r="T2116" s="79"/>
      <c r="U2116" s="79"/>
      <c r="V2116" s="79"/>
      <c r="W2116" s="78"/>
      <c r="Y2116" s="1"/>
      <c r="Z2116" s="1"/>
      <c r="AA2116" s="1"/>
      <c r="AB2116" s="1"/>
      <c r="AC2116" s="1"/>
      <c r="AD2116" s="1"/>
      <c r="AE2116" s="1"/>
      <c r="AF2116" s="1"/>
      <c r="AG2116" s="1"/>
      <c r="AH2116" s="1"/>
    </row>
    <row r="2117" spans="1:34" ht="30" x14ac:dyDescent="0.25">
      <c r="A2117" s="3" t="s">
        <v>7932</v>
      </c>
      <c r="B2117" s="83" t="s">
        <v>3929</v>
      </c>
      <c r="C2117" s="15" t="s">
        <v>1526</v>
      </c>
      <c r="D2117" s="5" t="s">
        <v>1527</v>
      </c>
      <c r="E2117" s="14" t="str">
        <f t="shared" si="33"/>
        <v>031903</v>
      </c>
      <c r="F2117" s="5" t="s">
        <v>3938</v>
      </c>
      <c r="G2117" s="3" t="s">
        <v>940</v>
      </c>
      <c r="H2117" s="3" t="s">
        <v>7</v>
      </c>
      <c r="I2117" s="3" t="str">
        <f>IFERROR(VLOOKUP(E2117,[2]Sheet1!$C:$D,2,0),"TIPO III - Não classificada")</f>
        <v>TIPO III</v>
      </c>
      <c r="J2117" s="5" t="s">
        <v>5</v>
      </c>
      <c r="K2117" s="86"/>
      <c r="L2117" s="117" t="str">
        <f>IF(SUMIFS('MUSD26-30'!B:B,'MUSD26-30'!A:A,ListaUsinas!E2117)=0,"",SUMIFS('MUSD26-30'!B:B,'MUSD26-30'!A:A,ListaUsinas!E2117))</f>
        <v/>
      </c>
      <c r="M2117" s="117" t="str">
        <f>IF(SUMIFS(MUSD!C:C,MUSD!A:A,ListaUsinas!E2117)=0,"",SUMIFS(MUSD!C:C,MUSD!A:A,ListaUsinas!E2117))</f>
        <v/>
      </c>
      <c r="N2117" s="81" t="s">
        <v>5446</v>
      </c>
      <c r="O2117" s="50"/>
      <c r="P2117" s="79"/>
      <c r="Q2117" s="79"/>
      <c r="R2117" s="79"/>
      <c r="S2117" s="79"/>
      <c r="T2117" s="79"/>
      <c r="U2117" s="79"/>
      <c r="V2117" s="79"/>
      <c r="W2117" s="78"/>
      <c r="Y2117" s="1"/>
      <c r="Z2117" s="1"/>
      <c r="AA2117" s="1"/>
      <c r="AB2117" s="1"/>
      <c r="AC2117" s="1"/>
      <c r="AD2117" s="1"/>
      <c r="AE2117" s="1"/>
      <c r="AF2117" s="1"/>
      <c r="AG2117" s="1"/>
      <c r="AH2117" s="1"/>
    </row>
    <row r="2118" spans="1:34" x14ac:dyDescent="0.25">
      <c r="A2118" s="3" t="s">
        <v>7932</v>
      </c>
      <c r="B2118" s="83" t="s">
        <v>5113</v>
      </c>
      <c r="C2118" s="15" t="s">
        <v>5189</v>
      </c>
      <c r="D2118" s="5" t="s">
        <v>5002</v>
      </c>
      <c r="E2118" s="14" t="str">
        <f t="shared" si="33"/>
        <v>059772</v>
      </c>
      <c r="F2118" s="5" t="s">
        <v>5006</v>
      </c>
      <c r="G2118" s="3" t="s">
        <v>940</v>
      </c>
      <c r="H2118" s="3" t="s">
        <v>7</v>
      </c>
      <c r="I2118" s="3" t="str">
        <f>IFERROR(VLOOKUP(E2118,[2]Sheet1!$C:$D,2,0),"TIPO III - Não classificada")</f>
        <v>TIPO III</v>
      </c>
      <c r="J2118" s="5"/>
      <c r="K2118" s="86"/>
      <c r="L2118" s="117" t="str">
        <f>IF(SUMIFS('MUSD26-30'!B:B,'MUSD26-30'!A:A,ListaUsinas!E2118)=0,"",SUMIFS('MUSD26-30'!B:B,'MUSD26-30'!A:A,ListaUsinas!E2118))</f>
        <v/>
      </c>
      <c r="M2118" s="117" t="str">
        <f>IF(SUMIFS(MUSD!C:C,MUSD!A:A,ListaUsinas!E2118)=0,"",SUMIFS(MUSD!C:C,MUSD!A:A,ListaUsinas!E2118))</f>
        <v/>
      </c>
      <c r="N2118" s="81" t="s">
        <v>5542</v>
      </c>
      <c r="O2118" s="50"/>
      <c r="P2118" s="79"/>
      <c r="Q2118" s="79"/>
      <c r="R2118" s="79"/>
      <c r="S2118" s="79"/>
      <c r="T2118" s="79"/>
      <c r="U2118" s="79"/>
      <c r="V2118" s="79"/>
      <c r="W2118" s="78"/>
      <c r="Y2118" s="1"/>
      <c r="Z2118" s="1"/>
      <c r="AA2118" s="1"/>
      <c r="AB2118" s="1"/>
      <c r="AC2118" s="1"/>
      <c r="AD2118" s="1"/>
      <c r="AE2118" s="1"/>
      <c r="AF2118" s="1"/>
      <c r="AG2118" s="1"/>
      <c r="AH2118" s="1"/>
    </row>
    <row r="2119" spans="1:34" ht="30" x14ac:dyDescent="0.25">
      <c r="A2119" s="3" t="s">
        <v>6601</v>
      </c>
      <c r="B2119" s="83" t="s">
        <v>3929</v>
      </c>
      <c r="C2119" s="21" t="s">
        <v>1456</v>
      </c>
      <c r="D2119" s="5" t="s">
        <v>1457</v>
      </c>
      <c r="E2119" s="14" t="str">
        <f t="shared" si="33"/>
        <v>032921</v>
      </c>
      <c r="F2119" s="5" t="s">
        <v>3938</v>
      </c>
      <c r="G2119" s="3" t="s">
        <v>6600</v>
      </c>
      <c r="H2119" s="3" t="s">
        <v>7</v>
      </c>
      <c r="I2119" s="3" t="str">
        <f>IFERROR(VLOOKUP(E2119,[2]Sheet1!$C:$D,2,0),"TIPO III - Não classificada")</f>
        <v>TIPO III - Não classificada</v>
      </c>
      <c r="J2119" s="5">
        <v>4521</v>
      </c>
      <c r="K2119" s="87">
        <v>45292</v>
      </c>
      <c r="L2119" s="117" t="str">
        <f>IF(SUMIFS('MUSD26-30'!B:B,'MUSD26-30'!A:A,ListaUsinas!E2119)=0,"",SUMIFS('MUSD26-30'!B:B,'MUSD26-30'!A:A,ListaUsinas!E2119))</f>
        <v/>
      </c>
      <c r="M2119" s="117" t="str">
        <f>IF(SUMIFS(MUSD!C:C,MUSD!A:A,ListaUsinas!E2119)=0,"",SUMIFS(MUSD!C:C,MUSD!A:A,ListaUsinas!E2119))</f>
        <v/>
      </c>
      <c r="N2119" s="81" t="s">
        <v>5447</v>
      </c>
      <c r="O2119" s="50"/>
      <c r="P2119" s="79"/>
      <c r="Q2119" s="79"/>
      <c r="R2119" s="79"/>
      <c r="S2119" s="79"/>
      <c r="T2119" s="79"/>
      <c r="U2119" s="79"/>
      <c r="V2119" s="79"/>
      <c r="W2119" s="78"/>
      <c r="Y2119" s="1"/>
      <c r="Z2119" s="1"/>
      <c r="AA2119" s="1"/>
      <c r="AB2119" s="1"/>
      <c r="AC2119" s="1"/>
      <c r="AD2119" s="1"/>
      <c r="AE2119" s="1"/>
      <c r="AF2119" s="1"/>
      <c r="AG2119" s="1"/>
      <c r="AH2119" s="1"/>
    </row>
    <row r="2120" spans="1:34" x14ac:dyDescent="0.25">
      <c r="A2120" s="3" t="s">
        <v>7932</v>
      </c>
      <c r="B2120" s="83" t="s">
        <v>5112</v>
      </c>
      <c r="C2120" s="15" t="s">
        <v>5435</v>
      </c>
      <c r="D2120" s="5" t="s">
        <v>5339</v>
      </c>
      <c r="E2120" s="14" t="str">
        <f t="shared" si="33"/>
        <v>066942</v>
      </c>
      <c r="F2120" s="5" t="s">
        <v>4276</v>
      </c>
      <c r="G2120" s="3" t="s">
        <v>940</v>
      </c>
      <c r="H2120" s="3" t="s">
        <v>7</v>
      </c>
      <c r="I2120" s="3" t="str">
        <f>IFERROR(VLOOKUP(E2120,[2]Sheet1!$C:$D,2,0),"TIPO III - Não classificada")</f>
        <v>TIPO III</v>
      </c>
      <c r="J2120" s="5">
        <v>2737</v>
      </c>
      <c r="K2120" s="86"/>
      <c r="L2120" s="117" t="str">
        <f>IF(SUMIFS('MUSD26-30'!B:B,'MUSD26-30'!A:A,ListaUsinas!E2120)=0,"",SUMIFS('MUSD26-30'!B:B,'MUSD26-30'!A:A,ListaUsinas!E2120))</f>
        <v/>
      </c>
      <c r="M2120" s="117" t="str">
        <f>IF(SUMIFS(MUSD!C:C,MUSD!A:A,ListaUsinas!E2120)=0,"",SUMIFS(MUSD!C:C,MUSD!A:A,ListaUsinas!E2120))</f>
        <v/>
      </c>
      <c r="N2120" s="81" t="s">
        <v>5481</v>
      </c>
      <c r="O2120" s="50"/>
      <c r="P2120" s="79"/>
      <c r="Q2120" s="79"/>
      <c r="R2120" s="79"/>
      <c r="S2120" s="79"/>
      <c r="T2120" s="79"/>
      <c r="U2120" s="79"/>
      <c r="V2120" s="79"/>
      <c r="W2120" s="78"/>
      <c r="Y2120" s="1"/>
      <c r="Z2120" s="1"/>
      <c r="AA2120" s="1"/>
      <c r="AB2120" s="1"/>
      <c r="AC2120" s="1"/>
      <c r="AD2120" s="1"/>
      <c r="AE2120" s="1"/>
      <c r="AF2120" s="1"/>
      <c r="AG2120" s="1"/>
      <c r="AH2120" s="1"/>
    </row>
    <row r="2121" spans="1:34" x14ac:dyDescent="0.25">
      <c r="A2121" s="3" t="s">
        <v>7932</v>
      </c>
      <c r="B2121" s="83" t="s">
        <v>5112</v>
      </c>
      <c r="C2121" s="15" t="s">
        <v>4139</v>
      </c>
      <c r="D2121" s="71" t="s">
        <v>4140</v>
      </c>
      <c r="E2121" s="14" t="str">
        <f t="shared" si="33"/>
        <v>071333</v>
      </c>
      <c r="F2121" s="5" t="s">
        <v>4276</v>
      </c>
      <c r="G2121" s="3" t="s">
        <v>940</v>
      </c>
      <c r="H2121" s="3" t="s">
        <v>7</v>
      </c>
      <c r="I2121" s="3" t="str">
        <f>IFERROR(VLOOKUP(E2121,[2]Sheet1!$C:$D,2,0),"TIPO III - Não classificada")</f>
        <v>TIPO III</v>
      </c>
      <c r="J2121" s="5">
        <v>46874</v>
      </c>
      <c r="K2121" s="86"/>
      <c r="L2121" s="117" t="str">
        <f>IF(SUMIFS('MUSD26-30'!B:B,'MUSD26-30'!A:A,ListaUsinas!E2121)=0,"",SUMIFS('MUSD26-30'!B:B,'MUSD26-30'!A:A,ListaUsinas!E2121))</f>
        <v/>
      </c>
      <c r="M2121" s="117" t="str">
        <f>IF(SUMIFS(MUSD!C:C,MUSD!A:A,ListaUsinas!E2121)=0,"",SUMIFS(MUSD!C:C,MUSD!A:A,ListaUsinas!E2121))</f>
        <v/>
      </c>
      <c r="N2121" s="81" t="s">
        <v>5434</v>
      </c>
      <c r="O2121" s="50"/>
      <c r="P2121" s="79"/>
      <c r="Q2121" s="79"/>
      <c r="R2121" s="79"/>
      <c r="S2121" s="79"/>
      <c r="T2121" s="79"/>
      <c r="U2121" s="79"/>
      <c r="V2121" s="79"/>
      <c r="W2121" s="78"/>
      <c r="Y2121" s="1"/>
      <c r="Z2121" s="1"/>
      <c r="AA2121" s="1"/>
      <c r="AB2121" s="1"/>
      <c r="AC2121" s="1"/>
      <c r="AD2121" s="1"/>
      <c r="AE2121" s="1"/>
      <c r="AF2121" s="1"/>
      <c r="AG2121" s="1"/>
      <c r="AH2121" s="1"/>
    </row>
    <row r="2122" spans="1:34" ht="30" x14ac:dyDescent="0.25">
      <c r="A2122" s="3" t="s">
        <v>7932</v>
      </c>
      <c r="B2122" s="83" t="s">
        <v>3929</v>
      </c>
      <c r="C2122" s="24" t="s">
        <v>838</v>
      </c>
      <c r="D2122" s="14" t="s">
        <v>839</v>
      </c>
      <c r="E2122" s="14" t="str">
        <f t="shared" si="33"/>
        <v>027476</v>
      </c>
      <c r="F2122" s="5" t="s">
        <v>3933</v>
      </c>
      <c r="G2122" s="3" t="s">
        <v>940</v>
      </c>
      <c r="H2122" s="3" t="s">
        <v>7</v>
      </c>
      <c r="I2122" s="3" t="str">
        <f>IFERROR(VLOOKUP(E2122,[2]Sheet1!$C:$D,2,0),"TIPO III - Não classificada")</f>
        <v>TIPO III</v>
      </c>
      <c r="J2122" s="5">
        <v>47292</v>
      </c>
      <c r="K2122" s="86"/>
      <c r="L2122" s="117">
        <f>IF(SUMIFS('MUSD26-30'!B:B,'MUSD26-30'!A:A,ListaUsinas!E2122)=0,"",SUMIFS('MUSD26-30'!B:B,'MUSD26-30'!A:A,ListaUsinas!E2122))</f>
        <v>1.075</v>
      </c>
      <c r="M2122" s="117" t="str">
        <f>IF(SUMIFS(MUSD!C:C,MUSD!A:A,ListaUsinas!E2122)=0,"",SUMIFS(MUSD!C:C,MUSD!A:A,ListaUsinas!E2122))</f>
        <v/>
      </c>
      <c r="N2122" s="81" t="s">
        <v>5976</v>
      </c>
      <c r="O2122" s="50"/>
      <c r="P2122" s="79"/>
      <c r="Q2122" s="79"/>
      <c r="R2122" s="79"/>
      <c r="S2122" s="79"/>
      <c r="T2122" s="79"/>
      <c r="U2122" s="79"/>
      <c r="V2122" s="79"/>
      <c r="W2122" s="78"/>
      <c r="Y2122" s="1"/>
      <c r="Z2122" s="1"/>
      <c r="AA2122" s="1"/>
      <c r="AB2122" s="1"/>
      <c r="AC2122" s="1"/>
      <c r="AD2122" s="1"/>
      <c r="AE2122" s="1"/>
      <c r="AF2122" s="1"/>
      <c r="AG2122" s="1"/>
      <c r="AH2122" s="1"/>
    </row>
    <row r="2123" spans="1:34" x14ac:dyDescent="0.25">
      <c r="A2123" s="3" t="s">
        <v>8698</v>
      </c>
      <c r="B2123" s="83" t="s">
        <v>3929</v>
      </c>
      <c r="C2123" s="24" t="s">
        <v>1770</v>
      </c>
      <c r="D2123" s="18" t="s">
        <v>1771</v>
      </c>
      <c r="E2123" s="14" t="str">
        <f t="shared" si="33"/>
        <v>033721</v>
      </c>
      <c r="F2123" s="5" t="s">
        <v>1770</v>
      </c>
      <c r="G2123" s="3" t="s">
        <v>6633</v>
      </c>
      <c r="H2123" s="3" t="s">
        <v>7</v>
      </c>
      <c r="I2123" s="3" t="str">
        <f>IFERROR(VLOOKUP(E2123,[2]Sheet1!$C:$D,2,0),"TIPO III - Não classificada")</f>
        <v>TIPO III</v>
      </c>
      <c r="J2123" s="5">
        <v>9607</v>
      </c>
      <c r="K2123" s="87">
        <v>45566</v>
      </c>
      <c r="L2123" s="117" t="str">
        <f>IF(SUMIFS('MUSD26-30'!B:B,'MUSD26-30'!A:A,ListaUsinas!E2123)=0,"",SUMIFS('MUSD26-30'!B:B,'MUSD26-30'!A:A,ListaUsinas!E2123))</f>
        <v/>
      </c>
      <c r="M2123" s="117" t="str">
        <f>IF(SUMIFS(MUSD!C:C,MUSD!A:A,ListaUsinas!E2123)=0,"",SUMIFS(MUSD!C:C,MUSD!A:A,ListaUsinas!E2123))</f>
        <v/>
      </c>
      <c r="N2123" s="81" t="s">
        <v>1772</v>
      </c>
      <c r="O2123" s="50"/>
      <c r="P2123" s="79"/>
      <c r="Q2123" s="79"/>
      <c r="R2123" s="79"/>
      <c r="S2123" s="79"/>
      <c r="T2123" s="79"/>
      <c r="U2123" s="79"/>
      <c r="V2123" s="79"/>
      <c r="W2123" s="78"/>
      <c r="Y2123" s="1"/>
      <c r="Z2123" s="1"/>
      <c r="AA2123" s="1"/>
      <c r="AB2123" s="1"/>
      <c r="AC2123" s="1"/>
      <c r="AD2123" s="1"/>
      <c r="AE2123" s="1"/>
      <c r="AF2123" s="1"/>
      <c r="AG2123" s="1"/>
      <c r="AH2123" s="1"/>
    </row>
    <row r="2124" spans="1:34" x14ac:dyDescent="0.25">
      <c r="A2124" s="3" t="s">
        <v>7932</v>
      </c>
      <c r="B2124" s="83" t="s">
        <v>5983</v>
      </c>
      <c r="C2124" s="15" t="s">
        <v>5981</v>
      </c>
      <c r="D2124" s="5" t="s">
        <v>5982</v>
      </c>
      <c r="E2124" s="14" t="str">
        <f t="shared" si="33"/>
        <v>029591</v>
      </c>
      <c r="F2124" s="5" t="s">
        <v>8718</v>
      </c>
      <c r="G2124" s="3" t="s">
        <v>940</v>
      </c>
      <c r="H2124" s="3" t="s">
        <v>7</v>
      </c>
      <c r="I2124" s="3" t="str">
        <f>IFERROR(VLOOKUP(E2124,[2]Sheet1!$C:$D,2,0),"TIPO III - Não classificada")</f>
        <v>TIPO III - Não classificada</v>
      </c>
      <c r="J2124" s="5"/>
      <c r="K2124" s="86"/>
      <c r="L2124" s="117" t="str">
        <f>IF(SUMIFS('MUSD26-30'!B:B,'MUSD26-30'!A:A,ListaUsinas!E2124)=0,"",SUMIFS('MUSD26-30'!B:B,'MUSD26-30'!A:A,ListaUsinas!E2124))</f>
        <v/>
      </c>
      <c r="M2124" s="117" t="str">
        <f>IF(SUMIFS(MUSD!C:C,MUSD!A:A,ListaUsinas!E2124)=0,"",SUMIFS(MUSD!C:C,MUSD!A:A,ListaUsinas!E2124))</f>
        <v/>
      </c>
      <c r="N2124" s="81" t="s">
        <v>1772</v>
      </c>
      <c r="O2124" s="50"/>
      <c r="P2124" s="79"/>
      <c r="Q2124" s="79"/>
      <c r="R2124" s="79"/>
      <c r="S2124" s="79"/>
      <c r="T2124" s="79"/>
      <c r="U2124" s="79"/>
      <c r="V2124" s="79"/>
      <c r="W2124" s="78"/>
      <c r="Y2124" s="1"/>
      <c r="Z2124" s="1"/>
      <c r="AA2124" s="1"/>
      <c r="AB2124" s="1"/>
      <c r="AC2124" s="1"/>
      <c r="AD2124" s="1"/>
      <c r="AE2124" s="1"/>
      <c r="AF2124" s="1"/>
      <c r="AG2124" s="1"/>
      <c r="AH2124" s="1"/>
    </row>
    <row r="2125" spans="1:34" x14ac:dyDescent="0.25">
      <c r="A2125" s="3" t="s">
        <v>7932</v>
      </c>
      <c r="B2125" s="83" t="s">
        <v>3929</v>
      </c>
      <c r="C2125" s="15" t="s">
        <v>34</v>
      </c>
      <c r="D2125" s="14" t="s">
        <v>5321</v>
      </c>
      <c r="E2125" s="14" t="str">
        <f t="shared" si="33"/>
        <v>028213</v>
      </c>
      <c r="F2125" s="5" t="s">
        <v>1776</v>
      </c>
      <c r="G2125" s="3" t="s">
        <v>940</v>
      </c>
      <c r="H2125" s="3" t="s">
        <v>7</v>
      </c>
      <c r="I2125" s="3" t="str">
        <f>IFERROR(VLOOKUP(E2125,[2]Sheet1!$C:$D,2,0),"TIPO III - Não classificada")</f>
        <v>TIPO III</v>
      </c>
      <c r="J2125" s="5"/>
      <c r="K2125" s="86"/>
      <c r="L2125" s="117" t="str">
        <f>IF(SUMIFS('MUSD26-30'!B:B,'MUSD26-30'!A:A,ListaUsinas!E2125)=0,"",SUMIFS('MUSD26-30'!B:B,'MUSD26-30'!A:A,ListaUsinas!E2125))</f>
        <v/>
      </c>
      <c r="M2125" s="117" t="str">
        <f>IF(SUMIFS(MUSD!C:C,MUSD!A:A,ListaUsinas!E2125)=0,"",SUMIFS(MUSD!C:C,MUSD!A:A,ListaUsinas!E2125))</f>
        <v/>
      </c>
      <c r="N2125" s="81" t="s">
        <v>6044</v>
      </c>
      <c r="O2125" s="50"/>
      <c r="P2125" s="79"/>
      <c r="Q2125" s="79"/>
      <c r="R2125" s="79"/>
      <c r="S2125" s="79"/>
      <c r="T2125" s="79"/>
      <c r="U2125" s="79"/>
      <c r="V2125" s="79"/>
      <c r="W2125" s="78"/>
      <c r="Y2125" s="1"/>
      <c r="Z2125" s="1"/>
      <c r="AA2125" s="1"/>
      <c r="AB2125" s="1"/>
      <c r="AC2125" s="1"/>
      <c r="AD2125" s="1"/>
      <c r="AE2125" s="1"/>
      <c r="AF2125" s="1"/>
      <c r="AG2125" s="1"/>
      <c r="AH2125" s="1"/>
    </row>
    <row r="2126" spans="1:34" x14ac:dyDescent="0.25">
      <c r="A2126" s="3" t="s">
        <v>7932</v>
      </c>
      <c r="B2126" s="83" t="s">
        <v>3929</v>
      </c>
      <c r="C2126" s="15" t="s">
        <v>6097</v>
      </c>
      <c r="D2126" s="14" t="s">
        <v>5561</v>
      </c>
      <c r="E2126" s="14" t="str">
        <f t="shared" si="33"/>
        <v>072058</v>
      </c>
      <c r="F2126" s="14" t="s">
        <v>1776</v>
      </c>
      <c r="G2126" s="3" t="s">
        <v>940</v>
      </c>
      <c r="H2126" s="3" t="s">
        <v>7</v>
      </c>
      <c r="I2126" s="3" t="str">
        <f>IFERROR(VLOOKUP(E2126,[2]Sheet1!$C:$D,2,0),"TIPO III - Não classificada")</f>
        <v>TIPO III</v>
      </c>
      <c r="J2126" s="5"/>
      <c r="K2126" s="86"/>
      <c r="L2126" s="117" t="str">
        <f>IF(SUMIFS('MUSD26-30'!B:B,'MUSD26-30'!A:A,ListaUsinas!E2126)=0,"",SUMIFS('MUSD26-30'!B:B,'MUSD26-30'!A:A,ListaUsinas!E2126))</f>
        <v/>
      </c>
      <c r="M2126" s="117" t="str">
        <f>IF(SUMIFS(MUSD!C:C,MUSD!A:A,ListaUsinas!E2126)=0,"",SUMIFS(MUSD!C:C,MUSD!A:A,ListaUsinas!E2126))</f>
        <v/>
      </c>
      <c r="N2126" s="81" t="s">
        <v>6044</v>
      </c>
      <c r="O2126" s="50"/>
      <c r="P2126" s="79"/>
      <c r="Q2126" s="79"/>
      <c r="R2126" s="79"/>
      <c r="S2126" s="79"/>
      <c r="T2126" s="79"/>
      <c r="U2126" s="79"/>
      <c r="V2126" s="79"/>
      <c r="W2126" s="78"/>
      <c r="Y2126" s="1"/>
      <c r="Z2126" s="1"/>
      <c r="AA2126" s="1"/>
      <c r="AB2126" s="1"/>
      <c r="AC2126" s="1"/>
      <c r="AD2126" s="1"/>
      <c r="AE2126" s="1"/>
      <c r="AF2126" s="1"/>
      <c r="AG2126" s="1"/>
      <c r="AH2126" s="1"/>
    </row>
    <row r="2127" spans="1:34" x14ac:dyDescent="0.25">
      <c r="A2127" s="3" t="s">
        <v>7932</v>
      </c>
      <c r="B2127" s="83" t="s">
        <v>3929</v>
      </c>
      <c r="C2127" s="15" t="s">
        <v>6098</v>
      </c>
      <c r="D2127" s="14" t="s">
        <v>5567</v>
      </c>
      <c r="E2127" s="14" t="str">
        <f t="shared" si="33"/>
        <v>071754</v>
      </c>
      <c r="F2127" s="14" t="s">
        <v>1776</v>
      </c>
      <c r="G2127" s="3" t="s">
        <v>940</v>
      </c>
      <c r="H2127" s="3" t="s">
        <v>7</v>
      </c>
      <c r="I2127" s="3" t="str">
        <f>IFERROR(VLOOKUP(E2127,[2]Sheet1!$C:$D,2,0),"TIPO III - Não classificada")</f>
        <v>TIPO III</v>
      </c>
      <c r="J2127" s="5"/>
      <c r="K2127" s="86"/>
      <c r="L2127" s="117" t="str">
        <f>IF(SUMIFS('MUSD26-30'!B:B,'MUSD26-30'!A:A,ListaUsinas!E2127)=0,"",SUMIFS('MUSD26-30'!B:B,'MUSD26-30'!A:A,ListaUsinas!E2127))</f>
        <v/>
      </c>
      <c r="M2127" s="117" t="str">
        <f>IF(SUMIFS(MUSD!C:C,MUSD!A:A,ListaUsinas!E2127)=0,"",SUMIFS(MUSD!C:C,MUSD!A:A,ListaUsinas!E2127))</f>
        <v/>
      </c>
      <c r="N2127" s="81" t="s">
        <v>6044</v>
      </c>
      <c r="O2127" s="50"/>
      <c r="P2127" s="79"/>
      <c r="Q2127" s="79"/>
      <c r="R2127" s="79"/>
      <c r="S2127" s="79"/>
      <c r="T2127" s="79"/>
      <c r="U2127" s="79"/>
      <c r="V2127" s="79"/>
      <c r="W2127" s="78"/>
      <c r="Y2127" s="1"/>
      <c r="Z2127" s="1"/>
      <c r="AA2127" s="1"/>
      <c r="AB2127" s="1"/>
      <c r="AC2127" s="1"/>
      <c r="AD2127" s="1"/>
      <c r="AE2127" s="1"/>
      <c r="AF2127" s="1"/>
      <c r="AG2127" s="1"/>
      <c r="AH2127" s="1"/>
    </row>
    <row r="2128" spans="1:34" x14ac:dyDescent="0.25">
      <c r="A2128" s="3" t="s">
        <v>7932</v>
      </c>
      <c r="B2128" s="83" t="s">
        <v>3929</v>
      </c>
      <c r="C2128" s="15" t="s">
        <v>6099</v>
      </c>
      <c r="D2128" s="14" t="s">
        <v>5593</v>
      </c>
      <c r="E2128" s="14" t="str">
        <f t="shared" si="33"/>
        <v>073484</v>
      </c>
      <c r="F2128" s="14" t="s">
        <v>1776</v>
      </c>
      <c r="G2128" s="3" t="s">
        <v>940</v>
      </c>
      <c r="H2128" s="3" t="s">
        <v>7</v>
      </c>
      <c r="I2128" s="3" t="str">
        <f>IFERROR(VLOOKUP(E2128,[2]Sheet1!$C:$D,2,0),"TIPO III - Não classificada")</f>
        <v>TIPO III</v>
      </c>
      <c r="J2128" s="5"/>
      <c r="K2128" s="86"/>
      <c r="L2128" s="117" t="str">
        <f>IF(SUMIFS('MUSD26-30'!B:B,'MUSD26-30'!A:A,ListaUsinas!E2128)=0,"",SUMIFS('MUSD26-30'!B:B,'MUSD26-30'!A:A,ListaUsinas!E2128))</f>
        <v/>
      </c>
      <c r="M2128" s="117" t="str">
        <f>IF(SUMIFS(MUSD!C:C,MUSD!A:A,ListaUsinas!E2128)=0,"",SUMIFS(MUSD!C:C,MUSD!A:A,ListaUsinas!E2128))</f>
        <v/>
      </c>
      <c r="N2128" s="81" t="s">
        <v>6044</v>
      </c>
      <c r="O2128" s="50"/>
      <c r="P2128" s="79"/>
      <c r="Q2128" s="79"/>
      <c r="R2128" s="79"/>
      <c r="S2128" s="79"/>
      <c r="T2128" s="79"/>
      <c r="U2128" s="79"/>
      <c r="V2128" s="79"/>
      <c r="W2128" s="78"/>
      <c r="Y2128" s="1"/>
      <c r="Z2128" s="1"/>
      <c r="AA2128" s="1"/>
      <c r="AB2128" s="1"/>
      <c r="AC2128" s="1"/>
      <c r="AD2128" s="1"/>
      <c r="AE2128" s="1"/>
      <c r="AF2128" s="1"/>
      <c r="AG2128" s="1"/>
      <c r="AH2128" s="1"/>
    </row>
    <row r="2129" spans="1:34" x14ac:dyDescent="0.25">
      <c r="A2129" s="3" t="s">
        <v>7932</v>
      </c>
      <c r="B2129" s="83" t="s">
        <v>3929</v>
      </c>
      <c r="C2129" s="15" t="s">
        <v>6100</v>
      </c>
      <c r="D2129" s="14" t="s">
        <v>5594</v>
      </c>
      <c r="E2129" s="14" t="str">
        <f t="shared" si="33"/>
        <v>074677</v>
      </c>
      <c r="F2129" s="14" t="s">
        <v>1776</v>
      </c>
      <c r="G2129" s="3" t="s">
        <v>940</v>
      </c>
      <c r="H2129" s="3" t="s">
        <v>7</v>
      </c>
      <c r="I2129" s="3" t="str">
        <f>IFERROR(VLOOKUP(E2129,[2]Sheet1!$C:$D,2,0),"TIPO III - Não classificada")</f>
        <v>TIPO III</v>
      </c>
      <c r="J2129" s="5"/>
      <c r="K2129" s="86"/>
      <c r="L2129" s="117" t="str">
        <f>IF(SUMIFS('MUSD26-30'!B:B,'MUSD26-30'!A:A,ListaUsinas!E2129)=0,"",SUMIFS('MUSD26-30'!B:B,'MUSD26-30'!A:A,ListaUsinas!E2129))</f>
        <v/>
      </c>
      <c r="M2129" s="117" t="str">
        <f>IF(SUMIFS(MUSD!C:C,MUSD!A:A,ListaUsinas!E2129)=0,"",SUMIFS(MUSD!C:C,MUSD!A:A,ListaUsinas!E2129))</f>
        <v/>
      </c>
      <c r="N2129" s="81" t="s">
        <v>6044</v>
      </c>
      <c r="O2129" s="50"/>
      <c r="P2129" s="79"/>
      <c r="Q2129" s="79"/>
      <c r="R2129" s="79"/>
      <c r="S2129" s="79"/>
      <c r="T2129" s="79"/>
      <c r="U2129" s="79"/>
      <c r="V2129" s="79"/>
      <c r="W2129" s="78"/>
      <c r="Y2129" s="1"/>
      <c r="Z2129" s="1"/>
      <c r="AA2129" s="1"/>
      <c r="AB2129" s="1"/>
      <c r="AC2129" s="1"/>
      <c r="AD2129" s="1"/>
      <c r="AE2129" s="1"/>
      <c r="AF2129" s="1"/>
      <c r="AG2129" s="1"/>
      <c r="AH2129" s="1"/>
    </row>
    <row r="2130" spans="1:34" x14ac:dyDescent="0.25">
      <c r="A2130" s="3" t="s">
        <v>7932</v>
      </c>
      <c r="B2130" s="83" t="s">
        <v>3929</v>
      </c>
      <c r="C2130" s="15" t="s">
        <v>5413</v>
      </c>
      <c r="D2130" s="14" t="s">
        <v>5351</v>
      </c>
      <c r="E2130" s="14" t="str">
        <f t="shared" si="33"/>
        <v>071332</v>
      </c>
      <c r="F2130" s="5" t="s">
        <v>1861</v>
      </c>
      <c r="G2130" s="3" t="s">
        <v>940</v>
      </c>
      <c r="H2130" s="3" t="s">
        <v>7</v>
      </c>
      <c r="I2130" s="3" t="str">
        <f>IFERROR(VLOOKUP(E2130,[2]Sheet1!$C:$D,2,0),"TIPO III - Não classificada")</f>
        <v>TIPO III</v>
      </c>
      <c r="J2130" s="5"/>
      <c r="K2130" s="86"/>
      <c r="L2130" s="117" t="str">
        <f>IF(SUMIFS('MUSD26-30'!B:B,'MUSD26-30'!A:A,ListaUsinas!E2130)=0,"",SUMIFS('MUSD26-30'!B:B,'MUSD26-30'!A:A,ListaUsinas!E2130))</f>
        <v/>
      </c>
      <c r="M2130" s="117" t="str">
        <f>IF(SUMIFS(MUSD!C:C,MUSD!A:A,ListaUsinas!E2130)=0,"",SUMIFS(MUSD!C:C,MUSD!A:A,ListaUsinas!E2130))</f>
        <v/>
      </c>
      <c r="N2130" s="81" t="s">
        <v>6039</v>
      </c>
      <c r="O2130" s="50"/>
      <c r="P2130" s="79"/>
      <c r="Q2130" s="79"/>
      <c r="R2130" s="79"/>
      <c r="S2130" s="79"/>
      <c r="T2130" s="79"/>
      <c r="U2130" s="79"/>
      <c r="V2130" s="79"/>
      <c r="W2130" s="78"/>
      <c r="Y2130" s="1"/>
      <c r="Z2130" s="1"/>
      <c r="AA2130" s="1"/>
      <c r="AB2130" s="1"/>
      <c r="AC2130" s="1"/>
      <c r="AD2130" s="1"/>
      <c r="AE2130" s="1"/>
      <c r="AF2130" s="1"/>
      <c r="AG2130" s="1"/>
      <c r="AH2130" s="1"/>
    </row>
    <row r="2131" spans="1:34" ht="30" x14ac:dyDescent="0.25">
      <c r="A2131" s="3" t="s">
        <v>6634</v>
      </c>
      <c r="B2131" s="83" t="s">
        <v>3929</v>
      </c>
      <c r="C2131" s="15" t="s">
        <v>1464</v>
      </c>
      <c r="D2131" s="14" t="s">
        <v>1465</v>
      </c>
      <c r="E2131" s="14" t="str">
        <f t="shared" si="33"/>
        <v>035325</v>
      </c>
      <c r="F2131" s="5" t="s">
        <v>3938</v>
      </c>
      <c r="G2131" s="3" t="s">
        <v>6633</v>
      </c>
      <c r="H2131" s="3" t="s">
        <v>6</v>
      </c>
      <c r="I2131" s="3" t="str">
        <f>IFERROR(VLOOKUP(E2131,[2]Sheet1!$C:$D,2,0),"TIPO III - Não classificada")</f>
        <v>TIPO III - Não classificada</v>
      </c>
      <c r="J2131" s="3">
        <v>48007</v>
      </c>
      <c r="K2131" s="87">
        <v>46478</v>
      </c>
      <c r="L2131" s="117" t="str">
        <f>IF(SUMIFS('MUSD26-30'!B:B,'MUSD26-30'!A:A,ListaUsinas!E2131)=0,"",SUMIFS('MUSD26-30'!B:B,'MUSD26-30'!A:A,ListaUsinas!E2131))</f>
        <v/>
      </c>
      <c r="M2131" s="117">
        <f>IF(SUMIFS(MUSD!C:C,MUSD!A:A,ListaUsinas!E2131)=0,"",SUMIFS(MUSD!C:C,MUSD!A:A,ListaUsinas!E2131))</f>
        <v>20</v>
      </c>
      <c r="N2131" s="46" t="s">
        <v>8661</v>
      </c>
      <c r="O2131" s="50"/>
      <c r="P2131" s="79"/>
      <c r="Q2131" s="79"/>
      <c r="R2131" s="79"/>
      <c r="S2131" s="79"/>
      <c r="T2131" s="79"/>
      <c r="U2131" s="79"/>
      <c r="V2131" s="79"/>
      <c r="W2131" s="78"/>
      <c r="Y2131" s="1"/>
      <c r="Z2131" s="1"/>
      <c r="AA2131" s="1"/>
      <c r="AB2131" s="1"/>
      <c r="AC2131" s="1"/>
      <c r="AD2131" s="1"/>
      <c r="AE2131" s="1"/>
      <c r="AF2131" s="1"/>
      <c r="AG2131" s="1"/>
      <c r="AH2131" s="1"/>
    </row>
    <row r="2132" spans="1:34" ht="30" x14ac:dyDescent="0.25">
      <c r="A2132" s="3" t="s">
        <v>8698</v>
      </c>
      <c r="B2132" s="83" t="s">
        <v>3929</v>
      </c>
      <c r="C2132" s="24" t="s">
        <v>1589</v>
      </c>
      <c r="D2132" s="14" t="s">
        <v>1590</v>
      </c>
      <c r="E2132" s="14" t="str">
        <f t="shared" si="33"/>
        <v>028194</v>
      </c>
      <c r="F2132" s="5" t="s">
        <v>3939</v>
      </c>
      <c r="G2132" s="3" t="s">
        <v>6633</v>
      </c>
      <c r="H2132" s="3" t="s">
        <v>7</v>
      </c>
      <c r="I2132" s="3" t="str">
        <f>IFERROR(VLOOKUP(E2132,[2]Sheet1!$C:$D,2,0),"TIPO III - Não classificada")</f>
        <v>TIPO III</v>
      </c>
      <c r="J2132" s="5"/>
      <c r="K2132" s="87">
        <v>45931</v>
      </c>
      <c r="L2132" s="117" t="str">
        <f>IF(SUMIFS('MUSD26-30'!B:B,'MUSD26-30'!A:A,ListaUsinas!E2132)=0,"",SUMIFS('MUSD26-30'!B:B,'MUSD26-30'!A:A,ListaUsinas!E2132))</f>
        <v/>
      </c>
      <c r="M2132" s="117" t="str">
        <f>IF(SUMIFS(MUSD!C:C,MUSD!A:A,ListaUsinas!E2132)=0,"",SUMIFS(MUSD!C:C,MUSD!A:A,ListaUsinas!E2132))</f>
        <v/>
      </c>
      <c r="N2132" s="81" t="s">
        <v>6058</v>
      </c>
      <c r="O2132" s="50"/>
      <c r="P2132" s="79"/>
      <c r="Q2132" s="79"/>
      <c r="R2132" s="79"/>
      <c r="S2132" s="79"/>
      <c r="T2132" s="79"/>
      <c r="U2132" s="79"/>
      <c r="V2132" s="79"/>
      <c r="W2132" s="78"/>
      <c r="Y2132" s="1"/>
      <c r="Z2132" s="1"/>
      <c r="AA2132" s="1"/>
      <c r="AB2132" s="1"/>
      <c r="AC2132" s="1"/>
      <c r="AD2132" s="1"/>
      <c r="AE2132" s="1"/>
      <c r="AF2132" s="1"/>
      <c r="AG2132" s="1"/>
      <c r="AH2132" s="1"/>
    </row>
    <row r="2133" spans="1:34" ht="30" x14ac:dyDescent="0.25">
      <c r="A2133" s="3" t="s">
        <v>8698</v>
      </c>
      <c r="B2133" s="83" t="s">
        <v>3929</v>
      </c>
      <c r="C2133" s="24" t="s">
        <v>1593</v>
      </c>
      <c r="D2133" s="14" t="s">
        <v>1594</v>
      </c>
      <c r="E2133" s="14" t="str">
        <f t="shared" si="33"/>
        <v>001358</v>
      </c>
      <c r="F2133" s="5" t="s">
        <v>3939</v>
      </c>
      <c r="G2133" s="3" t="s">
        <v>6633</v>
      </c>
      <c r="H2133" s="3" t="s">
        <v>7</v>
      </c>
      <c r="I2133" s="3" t="str">
        <f>IFERROR(VLOOKUP(E2133,[2]Sheet1!$C:$D,2,0),"TIPO III - Não classificada")</f>
        <v>TIPO III</v>
      </c>
      <c r="J2133" s="5"/>
      <c r="K2133" s="87">
        <v>45931</v>
      </c>
      <c r="L2133" s="117" t="str">
        <f>IF(SUMIFS('MUSD26-30'!B:B,'MUSD26-30'!A:A,ListaUsinas!E2133)=0,"",SUMIFS('MUSD26-30'!B:B,'MUSD26-30'!A:A,ListaUsinas!E2133))</f>
        <v/>
      </c>
      <c r="M2133" s="117" t="str">
        <f>IF(SUMIFS(MUSD!C:C,MUSD!A:A,ListaUsinas!E2133)=0,"",SUMIFS(MUSD!C:C,MUSD!A:A,ListaUsinas!E2133))</f>
        <v/>
      </c>
      <c r="N2133" s="81" t="s">
        <v>6058</v>
      </c>
      <c r="O2133" s="50"/>
      <c r="P2133" s="79"/>
      <c r="Q2133" s="79"/>
      <c r="R2133" s="79"/>
      <c r="S2133" s="79"/>
      <c r="T2133" s="79"/>
      <c r="U2133" s="79"/>
      <c r="V2133" s="79"/>
      <c r="W2133" s="78"/>
      <c r="Y2133" s="1"/>
      <c r="Z2133" s="1"/>
      <c r="AA2133" s="1"/>
      <c r="AB2133" s="1"/>
      <c r="AC2133" s="1"/>
      <c r="AD2133" s="1"/>
      <c r="AE2133" s="1"/>
      <c r="AF2133" s="1"/>
      <c r="AG2133" s="1"/>
      <c r="AH2133" s="1"/>
    </row>
    <row r="2134" spans="1:34" x14ac:dyDescent="0.25">
      <c r="A2134" s="3" t="s">
        <v>8698</v>
      </c>
      <c r="B2134" s="83" t="s">
        <v>5113</v>
      </c>
      <c r="C2134" s="15" t="s">
        <v>4846</v>
      </c>
      <c r="D2134" s="14" t="s">
        <v>4847</v>
      </c>
      <c r="E2134" s="14" t="str">
        <f t="shared" si="33"/>
        <v>034436</v>
      </c>
      <c r="F2134" s="5" t="s">
        <v>4857</v>
      </c>
      <c r="G2134" s="3" t="s">
        <v>6633</v>
      </c>
      <c r="H2134" s="3" t="s">
        <v>7</v>
      </c>
      <c r="I2134" s="3" t="str">
        <f>IFERROR(VLOOKUP(E2134,[2]Sheet1!$C:$D,2,0),"TIPO III - Não classificada")</f>
        <v>TIPO III (EM DIT)</v>
      </c>
      <c r="J2134" s="5"/>
      <c r="K2134" s="87">
        <v>46296</v>
      </c>
      <c r="L2134" s="117">
        <f>IF(SUMIFS('MUSD26-30'!B:B,'MUSD26-30'!A:A,ListaUsinas!E2134)=0,"",SUMIFS('MUSD26-30'!B:B,'MUSD26-30'!A:A,ListaUsinas!E2134))</f>
        <v>29.5</v>
      </c>
      <c r="M2134" s="117" t="str">
        <f>IF(SUMIFS(MUSD!C:C,MUSD!A:A,ListaUsinas!E2134)=0,"",SUMIFS(MUSD!C:C,MUSD!A:A,ListaUsinas!E2134))</f>
        <v/>
      </c>
      <c r="N2134" s="81" t="s">
        <v>6008</v>
      </c>
      <c r="O2134" s="50"/>
      <c r="P2134" s="79"/>
      <c r="Q2134" s="79"/>
      <c r="R2134" s="79"/>
      <c r="S2134" s="79"/>
      <c r="T2134" s="79"/>
      <c r="U2134" s="79"/>
      <c r="V2134" s="79"/>
      <c r="W2134" s="78"/>
      <c r="Y2134" s="1"/>
      <c r="Z2134" s="1"/>
      <c r="AA2134" s="1"/>
      <c r="AB2134" s="1"/>
      <c r="AC2134" s="1"/>
      <c r="AD2134" s="1"/>
      <c r="AE2134" s="1"/>
      <c r="AF2134" s="1"/>
      <c r="AG2134" s="1"/>
      <c r="AH2134" s="1"/>
    </row>
    <row r="2135" spans="1:34" x14ac:dyDescent="0.25">
      <c r="A2135" s="3" t="s">
        <v>8698</v>
      </c>
      <c r="B2135" s="83" t="s">
        <v>5112</v>
      </c>
      <c r="C2135" s="15" t="s">
        <v>5206</v>
      </c>
      <c r="D2135" s="14" t="s">
        <v>5205</v>
      </c>
      <c r="E2135" s="14" t="str">
        <f t="shared" si="33"/>
        <v>035610</v>
      </c>
      <c r="F2135" s="5" t="s">
        <v>4512</v>
      </c>
      <c r="G2135" s="3" t="s">
        <v>6633</v>
      </c>
      <c r="H2135" s="3" t="s">
        <v>7</v>
      </c>
      <c r="I2135" s="3" t="str">
        <f>IFERROR(VLOOKUP(E2135,[2]Sheet1!$C:$D,2,0),"TIPO III - Não classificada")</f>
        <v>TIPO III - Não classificada</v>
      </c>
      <c r="J2135" s="5"/>
      <c r="K2135" s="87">
        <v>47331</v>
      </c>
      <c r="L2135" s="117" t="str">
        <f>IF(SUMIFS('MUSD26-30'!B:B,'MUSD26-30'!A:A,ListaUsinas!E2135)=0,"",SUMIFS('MUSD26-30'!B:B,'MUSD26-30'!A:A,ListaUsinas!E2135))</f>
        <v/>
      </c>
      <c r="M2135" s="117" t="str">
        <f>IF(SUMIFS(MUSD!C:C,MUSD!A:A,ListaUsinas!E2135)=0,"",SUMIFS(MUSD!C:C,MUSD!A:A,ListaUsinas!E2135))</f>
        <v/>
      </c>
      <c r="N2135" s="81" t="s">
        <v>6000</v>
      </c>
      <c r="O2135" s="50"/>
      <c r="P2135" s="79"/>
      <c r="Q2135" s="79"/>
      <c r="R2135" s="79"/>
      <c r="S2135" s="79"/>
      <c r="T2135" s="79"/>
      <c r="U2135" s="79"/>
      <c r="V2135" s="79"/>
      <c r="W2135" s="78"/>
      <c r="Y2135" s="1"/>
      <c r="Z2135" s="1"/>
      <c r="AA2135" s="1"/>
      <c r="AB2135" s="1"/>
      <c r="AC2135" s="1"/>
      <c r="AD2135" s="1"/>
      <c r="AE2135" s="1"/>
      <c r="AF2135" s="1"/>
      <c r="AG2135" s="1"/>
      <c r="AH2135" s="1"/>
    </row>
    <row r="2136" spans="1:34" ht="45" x14ac:dyDescent="0.25">
      <c r="A2136" s="3" t="s">
        <v>6601</v>
      </c>
      <c r="B2136" s="83" t="s">
        <v>3929</v>
      </c>
      <c r="C2136" s="15" t="s">
        <v>5208</v>
      </c>
      <c r="D2136" s="14" t="s">
        <v>5207</v>
      </c>
      <c r="E2136" s="14" t="str">
        <f t="shared" si="33"/>
        <v>037268</v>
      </c>
      <c r="F2136" s="5" t="s">
        <v>3938</v>
      </c>
      <c r="G2136" s="3" t="s">
        <v>6633</v>
      </c>
      <c r="H2136" s="3" t="s">
        <v>7</v>
      </c>
      <c r="I2136" s="3" t="str">
        <f>IFERROR(VLOOKUP(E2136,[2]Sheet1!$C:$D,2,0),"TIPO III - Não classificada")</f>
        <v>TIPO III - Não classificada</v>
      </c>
      <c r="J2136" s="5"/>
      <c r="K2136" s="87">
        <v>45566</v>
      </c>
      <c r="L2136" s="117">
        <f>IF(SUMIFS('MUSD26-30'!B:B,'MUSD26-30'!A:A,ListaUsinas!E2136)=0,"",SUMIFS('MUSD26-30'!B:B,'MUSD26-30'!A:A,ListaUsinas!E2136))</f>
        <v>43</v>
      </c>
      <c r="M2136" s="117" t="str">
        <f>IF(SUMIFS(MUSD!C:C,MUSD!A:A,ListaUsinas!E2136)=0,"",SUMIFS(MUSD!C:C,MUSD!A:A,ListaUsinas!E2136))</f>
        <v/>
      </c>
      <c r="N2136" s="81" t="s">
        <v>6060</v>
      </c>
      <c r="O2136" s="50"/>
      <c r="P2136" s="79"/>
      <c r="Q2136" s="79"/>
      <c r="R2136" s="79"/>
      <c r="S2136" s="79"/>
      <c r="T2136" s="79"/>
      <c r="U2136" s="79"/>
      <c r="V2136" s="79"/>
      <c r="W2136" s="78"/>
      <c r="Y2136" s="1"/>
      <c r="Z2136" s="1"/>
      <c r="AA2136" s="1"/>
      <c r="AB2136" s="1"/>
      <c r="AC2136" s="1"/>
      <c r="AD2136" s="1"/>
      <c r="AE2136" s="1"/>
      <c r="AF2136" s="1"/>
      <c r="AG2136" s="1"/>
      <c r="AH2136" s="1"/>
    </row>
    <row r="2137" spans="1:34" x14ac:dyDescent="0.25">
      <c r="A2137" s="3" t="s">
        <v>8698</v>
      </c>
      <c r="B2137" s="83" t="s">
        <v>3929</v>
      </c>
      <c r="C2137" s="15" t="s">
        <v>5387</v>
      </c>
      <c r="D2137" s="14" t="s">
        <v>5376</v>
      </c>
      <c r="E2137" s="14" t="str">
        <f t="shared" si="33"/>
        <v>029515</v>
      </c>
      <c r="F2137" s="5" t="s">
        <v>3941</v>
      </c>
      <c r="G2137" s="3" t="s">
        <v>6633</v>
      </c>
      <c r="H2137" s="3" t="s">
        <v>7</v>
      </c>
      <c r="I2137" s="3" t="str">
        <f>IFERROR(VLOOKUP(E2137,[2]Sheet1!$C:$D,2,0),"TIPO III - Não classificada")</f>
        <v>TIPO III</v>
      </c>
      <c r="J2137" s="5"/>
      <c r="K2137" s="86"/>
      <c r="L2137" s="117">
        <f>IF(SUMIFS('MUSD26-30'!B:B,'MUSD26-30'!A:A,ListaUsinas!E2137)=0,"",SUMIFS('MUSD26-30'!B:B,'MUSD26-30'!A:A,ListaUsinas!E2137))</f>
        <v>9.6</v>
      </c>
      <c r="M2137" s="117" t="str">
        <f>IF(SUMIFS(MUSD!C:C,MUSD!A:A,ListaUsinas!E2137)=0,"",SUMIFS(MUSD!C:C,MUSD!A:A,ListaUsinas!E2137))</f>
        <v/>
      </c>
      <c r="N2137" s="81" t="s">
        <v>6061</v>
      </c>
      <c r="O2137" s="50"/>
      <c r="P2137" s="79"/>
      <c r="Q2137" s="79"/>
      <c r="R2137" s="79"/>
      <c r="S2137" s="79"/>
      <c r="T2137" s="79"/>
      <c r="U2137" s="79"/>
      <c r="V2137" s="79"/>
      <c r="W2137" s="78"/>
      <c r="Y2137" s="1"/>
      <c r="Z2137" s="1"/>
      <c r="AA2137" s="1"/>
      <c r="AB2137" s="1"/>
      <c r="AC2137" s="1"/>
      <c r="AD2137" s="1"/>
      <c r="AE2137" s="1"/>
      <c r="AF2137" s="1"/>
      <c r="AG2137" s="1"/>
      <c r="AH2137" s="1"/>
    </row>
    <row r="2138" spans="1:34" x14ac:dyDescent="0.25">
      <c r="A2138" s="3" t="s">
        <v>7932</v>
      </c>
      <c r="B2138" s="83" t="s">
        <v>5112</v>
      </c>
      <c r="C2138" s="15" t="s">
        <v>6074</v>
      </c>
      <c r="D2138" s="14" t="s">
        <v>5559</v>
      </c>
      <c r="E2138" s="14" t="str">
        <f t="shared" si="33"/>
        <v>072293</v>
      </c>
      <c r="F2138" s="14" t="s">
        <v>4276</v>
      </c>
      <c r="G2138" s="3" t="s">
        <v>940</v>
      </c>
      <c r="H2138" s="3" t="s">
        <v>7</v>
      </c>
      <c r="I2138" s="3" t="str">
        <f>IFERROR(VLOOKUP(E2138,[2]Sheet1!$C:$D,2,0),"TIPO III - Não classificada")</f>
        <v>TIPO III</v>
      </c>
      <c r="J2138" s="5"/>
      <c r="K2138" s="86">
        <v>46101</v>
      </c>
      <c r="L2138" s="117">
        <f>IF(SUMIFS('MUSD26-30'!B:B,'MUSD26-30'!A:A,ListaUsinas!E2138)=0,"",SUMIFS('MUSD26-30'!B:B,'MUSD26-30'!A:A,ListaUsinas!E2138))</f>
        <v>0.129</v>
      </c>
      <c r="M2138" s="117" t="str">
        <f>IF(SUMIFS(MUSD!C:C,MUSD!A:A,ListaUsinas!E2138)=0,"",SUMIFS(MUSD!C:C,MUSD!A:A,ListaUsinas!E2138))</f>
        <v/>
      </c>
      <c r="N2138" s="81" t="s">
        <v>5997</v>
      </c>
      <c r="O2138" s="50"/>
      <c r="P2138" s="79"/>
      <c r="Q2138" s="79"/>
      <c r="R2138" s="79"/>
      <c r="S2138" s="79"/>
      <c r="T2138" s="79"/>
      <c r="U2138" s="79"/>
      <c r="V2138" s="79"/>
      <c r="W2138" s="78"/>
      <c r="Y2138" s="1"/>
      <c r="Z2138" s="1"/>
      <c r="AA2138" s="1"/>
      <c r="AB2138" s="1"/>
      <c r="AC2138" s="1"/>
      <c r="AD2138" s="1"/>
      <c r="AE2138" s="1"/>
      <c r="AF2138" s="1"/>
      <c r="AG2138" s="1"/>
      <c r="AH2138" s="1"/>
    </row>
    <row r="2139" spans="1:34" x14ac:dyDescent="0.25">
      <c r="A2139" s="3" t="s">
        <v>8698</v>
      </c>
      <c r="B2139" s="83" t="s">
        <v>3929</v>
      </c>
      <c r="C2139" s="15" t="s">
        <v>5939</v>
      </c>
      <c r="D2139" s="14" t="s">
        <v>6090</v>
      </c>
      <c r="E2139" s="14" t="str">
        <f t="shared" si="33"/>
        <v>051751</v>
      </c>
      <c r="F2139" s="14" t="s">
        <v>489</v>
      </c>
      <c r="G2139" s="3" t="s">
        <v>6633</v>
      </c>
      <c r="H2139" s="3" t="s">
        <v>7</v>
      </c>
      <c r="I2139" s="3" t="str">
        <f>IFERROR(VLOOKUP(E2139,[2]Sheet1!$C:$D,2,0),"TIPO III - Não classificada")</f>
        <v>TIPO III - Não classificada</v>
      </c>
      <c r="J2139" s="5"/>
      <c r="K2139" s="87">
        <v>47362</v>
      </c>
      <c r="L2139" s="117">
        <f>IF(SUMIFS('MUSD26-30'!B:B,'MUSD26-30'!A:A,ListaUsinas!E2139)=0,"",SUMIFS('MUSD26-30'!B:B,'MUSD26-30'!A:A,ListaUsinas!E2139))</f>
        <v>34.369999999999997</v>
      </c>
      <c r="M2139" s="117" t="str">
        <f>IF(SUMIFS(MUSD!C:C,MUSD!A:A,ListaUsinas!E2139)=0,"",SUMIFS(MUSD!C:C,MUSD!A:A,ListaUsinas!E2139))</f>
        <v/>
      </c>
      <c r="N2139" s="81" t="s">
        <v>6063</v>
      </c>
      <c r="O2139" s="50"/>
      <c r="P2139" s="79"/>
      <c r="Q2139" s="79"/>
      <c r="R2139" s="79"/>
      <c r="S2139" s="79"/>
      <c r="T2139" s="79"/>
      <c r="U2139" s="79"/>
      <c r="V2139" s="79"/>
      <c r="W2139" s="78"/>
      <c r="Y2139" s="1"/>
      <c r="Z2139" s="1"/>
      <c r="AA2139" s="1"/>
      <c r="AB2139" s="1"/>
      <c r="AC2139" s="1"/>
      <c r="AD2139" s="1"/>
      <c r="AE2139" s="1"/>
      <c r="AF2139" s="1"/>
      <c r="AG2139" s="1"/>
      <c r="AH2139" s="1"/>
    </row>
    <row r="2140" spans="1:34" x14ac:dyDescent="0.25">
      <c r="A2140" s="3" t="s">
        <v>7932</v>
      </c>
      <c r="B2140" s="83" t="s">
        <v>5113</v>
      </c>
      <c r="C2140" s="15" t="s">
        <v>5061</v>
      </c>
      <c r="D2140" s="14" t="s">
        <v>5062</v>
      </c>
      <c r="E2140" s="14" t="str">
        <f t="shared" si="33"/>
        <v>033607</v>
      </c>
      <c r="F2140" s="5" t="s">
        <v>5070</v>
      </c>
      <c r="G2140" s="3" t="s">
        <v>940</v>
      </c>
      <c r="H2140" s="3" t="s">
        <v>7</v>
      </c>
      <c r="I2140" s="3" t="str">
        <f>IFERROR(VLOOKUP(E2140,[2]Sheet1!$C:$D,2,0),"TIPO III - Não classificada")</f>
        <v>TIPO III</v>
      </c>
      <c r="J2140" s="5"/>
      <c r="K2140" s="86"/>
      <c r="L2140" s="117" t="str">
        <f>IF(SUMIFS('MUSD26-30'!B:B,'MUSD26-30'!A:A,ListaUsinas!E2140)=0,"",SUMIFS('MUSD26-30'!B:B,'MUSD26-30'!A:A,ListaUsinas!E2140))</f>
        <v/>
      </c>
      <c r="M2140" s="117" t="str">
        <f>IF(SUMIFS(MUSD!C:C,MUSD!A:A,ListaUsinas!E2140)=0,"",SUMIFS(MUSD!C:C,MUSD!A:A,ListaUsinas!E2140))</f>
        <v/>
      </c>
      <c r="N2140" s="81" t="s">
        <v>6064</v>
      </c>
      <c r="O2140" s="50"/>
      <c r="P2140" s="79"/>
      <c r="Q2140" s="79"/>
      <c r="R2140" s="79"/>
      <c r="S2140" s="79"/>
      <c r="T2140" s="79"/>
      <c r="U2140" s="79"/>
      <c r="V2140" s="79"/>
      <c r="W2140" s="78"/>
      <c r="Y2140" s="1"/>
      <c r="Z2140" s="1"/>
      <c r="AA2140" s="1"/>
      <c r="AB2140" s="1"/>
      <c r="AC2140" s="1"/>
      <c r="AD2140" s="1"/>
      <c r="AE2140" s="1"/>
      <c r="AF2140" s="1"/>
      <c r="AG2140" s="1"/>
      <c r="AH2140" s="1"/>
    </row>
    <row r="2141" spans="1:34" x14ac:dyDescent="0.25">
      <c r="A2141" s="3" t="s">
        <v>7932</v>
      </c>
      <c r="B2141" s="83" t="s">
        <v>5113</v>
      </c>
      <c r="C2141" s="15" t="s">
        <v>5063</v>
      </c>
      <c r="D2141" s="14" t="s">
        <v>5064</v>
      </c>
      <c r="E2141" s="14" t="str">
        <f t="shared" si="33"/>
        <v>033609</v>
      </c>
      <c r="F2141" s="5" t="s">
        <v>5070</v>
      </c>
      <c r="G2141" s="3" t="s">
        <v>940</v>
      </c>
      <c r="H2141" s="3" t="s">
        <v>7</v>
      </c>
      <c r="I2141" s="3" t="str">
        <f>IFERROR(VLOOKUP(E2141,[2]Sheet1!$C:$D,2,0),"TIPO III - Não classificada")</f>
        <v>TIPO III</v>
      </c>
      <c r="J2141" s="5"/>
      <c r="K2141" s="86"/>
      <c r="L2141" s="117" t="str">
        <f>IF(SUMIFS('MUSD26-30'!B:B,'MUSD26-30'!A:A,ListaUsinas!E2141)=0,"",SUMIFS('MUSD26-30'!B:B,'MUSD26-30'!A:A,ListaUsinas!E2141))</f>
        <v/>
      </c>
      <c r="M2141" s="117" t="str">
        <f>IF(SUMIFS(MUSD!C:C,MUSD!A:A,ListaUsinas!E2141)=0,"",SUMIFS(MUSD!C:C,MUSD!A:A,ListaUsinas!E2141))</f>
        <v/>
      </c>
      <c r="N2141" s="81" t="s">
        <v>6064</v>
      </c>
      <c r="O2141" s="50"/>
      <c r="P2141" s="79"/>
      <c r="Q2141" s="79"/>
      <c r="R2141" s="79"/>
      <c r="S2141" s="79"/>
      <c r="T2141" s="79"/>
      <c r="U2141" s="79"/>
      <c r="V2141" s="79"/>
      <c r="W2141" s="78"/>
      <c r="Y2141" s="1"/>
      <c r="Z2141" s="1"/>
      <c r="AA2141" s="1"/>
      <c r="AB2141" s="1"/>
      <c r="AC2141" s="1"/>
      <c r="AD2141" s="1"/>
      <c r="AE2141" s="1"/>
      <c r="AF2141" s="1"/>
      <c r="AG2141" s="1"/>
      <c r="AH2141" s="1"/>
    </row>
    <row r="2142" spans="1:34" x14ac:dyDescent="0.25">
      <c r="A2142" s="3" t="s">
        <v>7932</v>
      </c>
      <c r="B2142" s="83" t="s">
        <v>5113</v>
      </c>
      <c r="C2142" s="15" t="s">
        <v>5065</v>
      </c>
      <c r="D2142" s="14" t="s">
        <v>5066</v>
      </c>
      <c r="E2142" s="14" t="str">
        <f t="shared" si="33"/>
        <v>033610</v>
      </c>
      <c r="F2142" s="5" t="s">
        <v>5070</v>
      </c>
      <c r="G2142" s="3" t="s">
        <v>940</v>
      </c>
      <c r="H2142" s="3" t="s">
        <v>7</v>
      </c>
      <c r="I2142" s="3" t="str">
        <f>IFERROR(VLOOKUP(E2142,[2]Sheet1!$C:$D,2,0),"TIPO III - Não classificada")</f>
        <v>TIPO III</v>
      </c>
      <c r="J2142" s="5"/>
      <c r="K2142" s="86"/>
      <c r="L2142" s="117" t="str">
        <f>IF(SUMIFS('MUSD26-30'!B:B,'MUSD26-30'!A:A,ListaUsinas!E2142)=0,"",SUMIFS('MUSD26-30'!B:B,'MUSD26-30'!A:A,ListaUsinas!E2142))</f>
        <v/>
      </c>
      <c r="M2142" s="117" t="str">
        <f>IF(SUMIFS(MUSD!C:C,MUSD!A:A,ListaUsinas!E2142)=0,"",SUMIFS(MUSD!C:C,MUSD!A:A,ListaUsinas!E2142))</f>
        <v/>
      </c>
      <c r="N2142" s="81" t="s">
        <v>6064</v>
      </c>
      <c r="O2142" s="50"/>
      <c r="P2142" s="79"/>
      <c r="Q2142" s="79"/>
      <c r="R2142" s="79"/>
      <c r="S2142" s="79"/>
      <c r="T2142" s="79"/>
      <c r="U2142" s="79"/>
      <c r="V2142" s="79"/>
      <c r="W2142" s="78"/>
      <c r="Y2142" s="1"/>
      <c r="Z2142" s="1"/>
      <c r="AA2142" s="1"/>
      <c r="AB2142" s="1"/>
      <c r="AC2142" s="1"/>
      <c r="AD2142" s="1"/>
      <c r="AE2142" s="1"/>
      <c r="AF2142" s="1"/>
      <c r="AG2142" s="1"/>
      <c r="AH2142" s="1"/>
    </row>
    <row r="2143" spans="1:34" x14ac:dyDescent="0.25">
      <c r="A2143" s="3" t="s">
        <v>7932</v>
      </c>
      <c r="B2143" s="83" t="s">
        <v>5113</v>
      </c>
      <c r="C2143" s="15" t="s">
        <v>5067</v>
      </c>
      <c r="D2143" s="14" t="s">
        <v>5068</v>
      </c>
      <c r="E2143" s="14" t="str">
        <f t="shared" si="33"/>
        <v>033611</v>
      </c>
      <c r="F2143" s="5" t="s">
        <v>5070</v>
      </c>
      <c r="G2143" s="3" t="s">
        <v>940</v>
      </c>
      <c r="H2143" s="3" t="s">
        <v>7</v>
      </c>
      <c r="I2143" s="3" t="str">
        <f>IFERROR(VLOOKUP(E2143,[2]Sheet1!$C:$D,2,0),"TIPO III - Não classificada")</f>
        <v>TIPO III</v>
      </c>
      <c r="J2143" s="5"/>
      <c r="K2143" s="86"/>
      <c r="L2143" s="117" t="str">
        <f>IF(SUMIFS('MUSD26-30'!B:B,'MUSD26-30'!A:A,ListaUsinas!E2143)=0,"",SUMIFS('MUSD26-30'!B:B,'MUSD26-30'!A:A,ListaUsinas!E2143))</f>
        <v/>
      </c>
      <c r="M2143" s="117" t="str">
        <f>IF(SUMIFS(MUSD!C:C,MUSD!A:A,ListaUsinas!E2143)=0,"",SUMIFS(MUSD!C:C,MUSD!A:A,ListaUsinas!E2143))</f>
        <v/>
      </c>
      <c r="N2143" s="81" t="s">
        <v>6064</v>
      </c>
      <c r="O2143" s="50"/>
      <c r="P2143" s="79"/>
      <c r="Q2143" s="79"/>
      <c r="R2143" s="79"/>
      <c r="S2143" s="79"/>
      <c r="T2143" s="79"/>
      <c r="U2143" s="79"/>
      <c r="V2143" s="79"/>
      <c r="W2143" s="78"/>
      <c r="Y2143" s="1"/>
      <c r="Z2143" s="1"/>
      <c r="AA2143" s="1"/>
      <c r="AB2143" s="1"/>
      <c r="AC2143" s="1"/>
      <c r="AD2143" s="1"/>
      <c r="AE2143" s="1"/>
      <c r="AF2143" s="1"/>
      <c r="AG2143" s="1"/>
      <c r="AH2143" s="1"/>
    </row>
    <row r="2144" spans="1:34" x14ac:dyDescent="0.25">
      <c r="A2144" s="3" t="s">
        <v>7932</v>
      </c>
      <c r="B2144" s="83" t="s">
        <v>3929</v>
      </c>
      <c r="C2144" s="15" t="s">
        <v>6102</v>
      </c>
      <c r="D2144" s="14" t="s">
        <v>5563</v>
      </c>
      <c r="E2144" s="14" t="str">
        <f t="shared" si="33"/>
        <v>072839</v>
      </c>
      <c r="F2144" s="5" t="s">
        <v>4728</v>
      </c>
      <c r="G2144" s="3" t="s">
        <v>940</v>
      </c>
      <c r="H2144" s="3" t="s">
        <v>7</v>
      </c>
      <c r="I2144" s="3" t="str">
        <f>IFERROR(VLOOKUP(E2144,[2]Sheet1!$C:$D,2,0),"TIPO III - Não classificada")</f>
        <v>TIPO III</v>
      </c>
      <c r="J2144" s="5"/>
      <c r="K2144" s="86"/>
      <c r="L2144" s="117">
        <f>IF(SUMIFS('MUSD26-30'!B:B,'MUSD26-30'!A:A,ListaUsinas!E2144)=0,"",SUMIFS('MUSD26-30'!B:B,'MUSD26-30'!A:A,ListaUsinas!E2144))</f>
        <v>0.55000000000000004</v>
      </c>
      <c r="M2144" s="117" t="str">
        <f>IF(SUMIFS(MUSD!C:C,MUSD!A:A,ListaUsinas!E2144)=0,"",SUMIFS(MUSD!C:C,MUSD!A:A,ListaUsinas!E2144))</f>
        <v/>
      </c>
      <c r="N2144" s="57" t="s">
        <v>6624</v>
      </c>
      <c r="O2144" s="50"/>
      <c r="P2144" s="79"/>
      <c r="Q2144" s="79"/>
      <c r="R2144" s="79"/>
      <c r="S2144" s="79"/>
      <c r="T2144" s="79"/>
      <c r="U2144" s="79"/>
      <c r="V2144" s="79"/>
      <c r="W2144" s="78"/>
      <c r="Y2144" s="1"/>
      <c r="Z2144" s="1"/>
      <c r="AA2144" s="1"/>
      <c r="AB2144" s="1"/>
      <c r="AC2144" s="1"/>
      <c r="AD2144" s="1"/>
      <c r="AE2144" s="1"/>
      <c r="AF2144" s="1"/>
      <c r="AG2144" s="1"/>
      <c r="AH2144" s="1"/>
    </row>
    <row r="2145" spans="1:34" ht="30" x14ac:dyDescent="0.25">
      <c r="A2145" s="3" t="s">
        <v>7932</v>
      </c>
      <c r="B2145" s="83" t="s">
        <v>5112</v>
      </c>
      <c r="C2145" s="15" t="s">
        <v>6103</v>
      </c>
      <c r="D2145" s="14" t="s">
        <v>5566</v>
      </c>
      <c r="E2145" s="14" t="str">
        <f t="shared" si="33"/>
        <v>073976</v>
      </c>
      <c r="F2145" s="14" t="s">
        <v>4275</v>
      </c>
      <c r="G2145" s="3" t="s">
        <v>940</v>
      </c>
      <c r="H2145" s="3" t="s">
        <v>7</v>
      </c>
      <c r="I2145" s="3" t="str">
        <f>IFERROR(VLOOKUP(E2145,[2]Sheet1!$C:$D,2,0),"TIPO III - Não classificada")</f>
        <v>TIPO III</v>
      </c>
      <c r="J2145" s="5"/>
      <c r="K2145" s="86"/>
      <c r="L2145" s="117" t="str">
        <f>IF(SUMIFS('MUSD26-30'!B:B,'MUSD26-30'!A:A,ListaUsinas!E2145)=0,"",SUMIFS('MUSD26-30'!B:B,'MUSD26-30'!A:A,ListaUsinas!E2145))</f>
        <v/>
      </c>
      <c r="M2145" s="117" t="str">
        <f>IF(SUMIFS(MUSD!C:C,MUSD!A:A,ListaUsinas!E2145)=0,"",SUMIFS(MUSD!C:C,MUSD!A:A,ListaUsinas!E2145))</f>
        <v/>
      </c>
      <c r="N2145" s="81" t="s">
        <v>5986</v>
      </c>
      <c r="O2145" s="50"/>
      <c r="P2145" s="79"/>
      <c r="Q2145" s="79"/>
      <c r="R2145" s="79"/>
      <c r="S2145" s="79"/>
      <c r="T2145" s="79"/>
      <c r="U2145" s="79"/>
      <c r="V2145" s="79"/>
      <c r="W2145" s="78"/>
      <c r="Y2145" s="1"/>
      <c r="Z2145" s="1"/>
      <c r="AA2145" s="1"/>
      <c r="AB2145" s="1"/>
      <c r="AC2145" s="1"/>
      <c r="AD2145" s="1"/>
      <c r="AE2145" s="1"/>
      <c r="AF2145" s="1"/>
      <c r="AG2145" s="1"/>
      <c r="AH2145" s="1"/>
    </row>
    <row r="2146" spans="1:34" x14ac:dyDescent="0.25">
      <c r="A2146" s="3" t="s">
        <v>7932</v>
      </c>
      <c r="B2146" s="83" t="s">
        <v>3929</v>
      </c>
      <c r="C2146" s="15" t="s">
        <v>6106</v>
      </c>
      <c r="D2146" s="14" t="s">
        <v>5602</v>
      </c>
      <c r="E2146" s="14" t="str">
        <f t="shared" si="33"/>
        <v>072263</v>
      </c>
      <c r="F2146" s="14" t="s">
        <v>4564</v>
      </c>
      <c r="G2146" s="3" t="s">
        <v>940</v>
      </c>
      <c r="H2146" s="3" t="s">
        <v>7</v>
      </c>
      <c r="I2146" s="3" t="str">
        <f>IFERROR(VLOOKUP(E2146,[2]Sheet1!$C:$D,2,0),"TIPO III - Não classificada")</f>
        <v>TIPO III</v>
      </c>
      <c r="J2146" s="5"/>
      <c r="K2146" s="86"/>
      <c r="L2146" s="117" t="str">
        <f>IF(SUMIFS('MUSD26-30'!B:B,'MUSD26-30'!A:A,ListaUsinas!E2146)=0,"",SUMIFS('MUSD26-30'!B:B,'MUSD26-30'!A:A,ListaUsinas!E2146))</f>
        <v/>
      </c>
      <c r="M2146" s="117" t="str">
        <f>IF(SUMIFS(MUSD!C:C,MUSD!A:A,ListaUsinas!E2146)=0,"",SUMIFS(MUSD!C:C,MUSD!A:A,ListaUsinas!E2146))</f>
        <v/>
      </c>
      <c r="N2146" s="81" t="s">
        <v>6065</v>
      </c>
      <c r="O2146" s="50"/>
      <c r="P2146" s="79"/>
      <c r="Q2146" s="79"/>
      <c r="R2146" s="79"/>
      <c r="S2146" s="79"/>
      <c r="T2146" s="79"/>
      <c r="U2146" s="79"/>
      <c r="V2146" s="79"/>
      <c r="W2146" s="78"/>
      <c r="Y2146" s="1"/>
      <c r="Z2146" s="1"/>
      <c r="AA2146" s="1"/>
      <c r="AB2146" s="1"/>
      <c r="AC2146" s="1"/>
      <c r="AD2146" s="1"/>
      <c r="AE2146" s="1"/>
      <c r="AF2146" s="1"/>
      <c r="AG2146" s="1"/>
      <c r="AH2146" s="1"/>
    </row>
    <row r="2147" spans="1:34" ht="30" x14ac:dyDescent="0.25">
      <c r="A2147" s="3" t="s">
        <v>7932</v>
      </c>
      <c r="B2147" s="83" t="s">
        <v>5113</v>
      </c>
      <c r="C2147" s="15" t="s">
        <v>5531</v>
      </c>
      <c r="D2147" s="14" t="s">
        <v>5343</v>
      </c>
      <c r="E2147" s="14" t="str">
        <f t="shared" si="33"/>
        <v>071735</v>
      </c>
      <c r="F2147" s="5" t="s">
        <v>4857</v>
      </c>
      <c r="G2147" s="3" t="s">
        <v>940</v>
      </c>
      <c r="H2147" s="3" t="s">
        <v>7</v>
      </c>
      <c r="I2147" s="3" t="str">
        <f>IFERROR(VLOOKUP(E2147,[2]Sheet1!$C:$D,2,0),"TIPO III - Não classificada")</f>
        <v>TIPO III</v>
      </c>
      <c r="J2147" s="5"/>
      <c r="K2147" s="86"/>
      <c r="L2147" s="117">
        <f>IF(SUMIFS('MUSD26-30'!B:B,'MUSD26-30'!A:A,ListaUsinas!E2147)=0,"",SUMIFS('MUSD26-30'!B:B,'MUSD26-30'!A:A,ListaUsinas!E2147))</f>
        <v>0.10100000000000001</v>
      </c>
      <c r="M2147" s="117" t="str">
        <f>IF(SUMIFS(MUSD!C:C,MUSD!A:A,ListaUsinas!E2147)=0,"",SUMIFS(MUSD!C:C,MUSD!A:A,ListaUsinas!E2147))</f>
        <v/>
      </c>
      <c r="N2147" s="81" t="s">
        <v>6655</v>
      </c>
      <c r="O2147" s="50"/>
      <c r="P2147" s="79"/>
      <c r="Q2147" s="79"/>
      <c r="R2147" s="79"/>
      <c r="S2147" s="79"/>
      <c r="T2147" s="79"/>
      <c r="U2147" s="79"/>
      <c r="V2147" s="79"/>
      <c r="W2147" s="78"/>
      <c r="Y2147" s="1"/>
      <c r="Z2147" s="1"/>
      <c r="AA2147" s="1"/>
      <c r="AB2147" s="1"/>
      <c r="AC2147" s="1"/>
      <c r="AD2147" s="1"/>
      <c r="AE2147" s="1"/>
      <c r="AF2147" s="1"/>
      <c r="AG2147" s="1"/>
      <c r="AH2147" s="1"/>
    </row>
    <row r="2148" spans="1:34" x14ac:dyDescent="0.25">
      <c r="A2148" s="3" t="s">
        <v>7932</v>
      </c>
      <c r="B2148" s="83" t="s">
        <v>5113</v>
      </c>
      <c r="C2148" s="15" t="s">
        <v>4733</v>
      </c>
      <c r="D2148" s="14" t="s">
        <v>4734</v>
      </c>
      <c r="E2148" s="14" t="str">
        <f t="shared" si="33"/>
        <v>055254</v>
      </c>
      <c r="F2148" s="5" t="s">
        <v>4763</v>
      </c>
      <c r="G2148" s="3" t="s">
        <v>940</v>
      </c>
      <c r="H2148" s="3" t="s">
        <v>7</v>
      </c>
      <c r="I2148" s="3" t="str">
        <f>IFERROR(VLOOKUP(E2148,[2]Sheet1!$C:$D,2,0),"TIPO III - Não classificada")</f>
        <v>TIPO III - Não classificada</v>
      </c>
      <c r="J2148" s="5"/>
      <c r="K2148" s="86"/>
      <c r="L2148" s="117" t="str">
        <f>IF(SUMIFS('MUSD26-30'!B:B,'MUSD26-30'!A:A,ListaUsinas!E2148)=0,"",SUMIFS('MUSD26-30'!B:B,'MUSD26-30'!A:A,ListaUsinas!E2148))</f>
        <v/>
      </c>
      <c r="M2148" s="117" t="str">
        <f>IF(SUMIFS(MUSD!C:C,MUSD!A:A,ListaUsinas!E2148)=0,"",SUMIFS(MUSD!C:C,MUSD!A:A,ListaUsinas!E2148))</f>
        <v/>
      </c>
      <c r="N2148" s="81" t="s">
        <v>5985</v>
      </c>
      <c r="O2148" s="50"/>
      <c r="P2148" s="79"/>
      <c r="Q2148" s="79"/>
      <c r="R2148" s="79"/>
      <c r="S2148" s="79"/>
      <c r="T2148" s="79"/>
      <c r="U2148" s="79"/>
      <c r="V2148" s="79"/>
      <c r="W2148" s="78"/>
      <c r="Y2148" s="1"/>
      <c r="Z2148" s="1"/>
      <c r="AA2148" s="1"/>
      <c r="AB2148" s="1"/>
      <c r="AC2148" s="1"/>
      <c r="AD2148" s="1"/>
      <c r="AE2148" s="1"/>
      <c r="AF2148" s="1"/>
      <c r="AG2148" s="1"/>
      <c r="AH2148" s="1"/>
    </row>
    <row r="2149" spans="1:34" x14ac:dyDescent="0.25">
      <c r="A2149" s="3" t="s">
        <v>7932</v>
      </c>
      <c r="B2149" s="83" t="s">
        <v>5113</v>
      </c>
      <c r="C2149" s="15" t="s">
        <v>5420</v>
      </c>
      <c r="D2149" s="14" t="s">
        <v>5329</v>
      </c>
      <c r="E2149" s="14" t="str">
        <f t="shared" si="33"/>
        <v>030414</v>
      </c>
      <c r="F2149" s="5" t="s">
        <v>4763</v>
      </c>
      <c r="G2149" s="3" t="s">
        <v>940</v>
      </c>
      <c r="H2149" s="3" t="s">
        <v>7</v>
      </c>
      <c r="I2149" s="3" t="str">
        <f>IFERROR(VLOOKUP(E2149,[2]Sheet1!$C:$D,2,0),"TIPO III - Não classificada")</f>
        <v>TIPO III</v>
      </c>
      <c r="J2149" s="5"/>
      <c r="K2149" s="86"/>
      <c r="L2149" s="117" t="str">
        <f>IF(SUMIFS('MUSD26-30'!B:B,'MUSD26-30'!A:A,ListaUsinas!E2149)=0,"",SUMIFS('MUSD26-30'!B:B,'MUSD26-30'!A:A,ListaUsinas!E2149))</f>
        <v/>
      </c>
      <c r="M2149" s="117" t="str">
        <f>IF(SUMIFS(MUSD!C:C,MUSD!A:A,ListaUsinas!E2149)=0,"",SUMIFS(MUSD!C:C,MUSD!A:A,ListaUsinas!E2149))</f>
        <v/>
      </c>
      <c r="N2149" s="81" t="s">
        <v>5985</v>
      </c>
      <c r="O2149" s="50"/>
      <c r="P2149" s="79"/>
      <c r="Q2149" s="79"/>
      <c r="R2149" s="79"/>
      <c r="S2149" s="79"/>
      <c r="T2149" s="79"/>
      <c r="U2149" s="79"/>
      <c r="V2149" s="79"/>
      <c r="W2149" s="78"/>
      <c r="Y2149" s="1"/>
      <c r="Z2149" s="1"/>
      <c r="AA2149" s="1"/>
      <c r="AB2149" s="1"/>
      <c r="AC2149" s="1"/>
      <c r="AD2149" s="1"/>
      <c r="AE2149" s="1"/>
      <c r="AF2149" s="1"/>
      <c r="AG2149" s="1"/>
      <c r="AH2149" s="1"/>
    </row>
    <row r="2150" spans="1:34" x14ac:dyDescent="0.25">
      <c r="A2150" s="3" t="s">
        <v>7932</v>
      </c>
      <c r="B2150" s="83" t="s">
        <v>5112</v>
      </c>
      <c r="C2150" s="15" t="s">
        <v>6104</v>
      </c>
      <c r="D2150" s="14" t="s">
        <v>5575</v>
      </c>
      <c r="E2150" s="14" t="str">
        <f t="shared" si="33"/>
        <v>073869</v>
      </c>
      <c r="F2150" s="14" t="s">
        <v>4564</v>
      </c>
      <c r="G2150" s="3" t="s">
        <v>940</v>
      </c>
      <c r="H2150" s="3" t="s">
        <v>7</v>
      </c>
      <c r="I2150" s="3" t="str">
        <f>IFERROR(VLOOKUP(E2150,[2]Sheet1!$C:$D,2,0),"TIPO III - Não classificada")</f>
        <v>TIPO III</v>
      </c>
      <c r="J2150" s="5"/>
      <c r="K2150" s="86"/>
      <c r="L2150" s="117" t="str">
        <f>IF(SUMIFS('MUSD26-30'!B:B,'MUSD26-30'!A:A,ListaUsinas!E2150)=0,"",SUMIFS('MUSD26-30'!B:B,'MUSD26-30'!A:A,ListaUsinas!E2150))</f>
        <v/>
      </c>
      <c r="M2150" s="117" t="str">
        <f>IF(SUMIFS(MUSD!C:C,MUSD!A:A,ListaUsinas!E2150)=0,"",SUMIFS(MUSD!C:C,MUSD!A:A,ListaUsinas!E2150))</f>
        <v/>
      </c>
      <c r="N2150" s="81" t="s">
        <v>6059</v>
      </c>
      <c r="O2150" s="50"/>
      <c r="P2150" s="79"/>
      <c r="Q2150" s="79"/>
      <c r="R2150" s="79"/>
      <c r="S2150" s="79"/>
      <c r="T2150" s="79"/>
      <c r="U2150" s="79"/>
      <c r="V2150" s="79"/>
      <c r="W2150" s="78"/>
      <c r="Y2150" s="1"/>
      <c r="Z2150" s="1"/>
      <c r="AA2150" s="1"/>
      <c r="AB2150" s="1"/>
      <c r="AC2150" s="1"/>
      <c r="AD2150" s="1"/>
      <c r="AE2150" s="1"/>
      <c r="AF2150" s="1"/>
      <c r="AG2150" s="1"/>
      <c r="AH2150" s="1"/>
    </row>
    <row r="2151" spans="1:34" x14ac:dyDescent="0.25">
      <c r="A2151" s="3" t="s">
        <v>7932</v>
      </c>
      <c r="B2151" s="83" t="s">
        <v>5112</v>
      </c>
      <c r="C2151" s="15" t="s">
        <v>6105</v>
      </c>
      <c r="D2151" s="14" t="s">
        <v>5576</v>
      </c>
      <c r="E2151" s="14" t="str">
        <f t="shared" si="33"/>
        <v>073871</v>
      </c>
      <c r="F2151" s="14" t="s">
        <v>4564</v>
      </c>
      <c r="G2151" s="3" t="s">
        <v>940</v>
      </c>
      <c r="H2151" s="3" t="s">
        <v>7</v>
      </c>
      <c r="I2151" s="3" t="str">
        <f>IFERROR(VLOOKUP(E2151,[2]Sheet1!$C:$D,2,0),"TIPO III - Não classificada")</f>
        <v>TIPO III</v>
      </c>
      <c r="J2151" s="5"/>
      <c r="K2151" s="86"/>
      <c r="L2151" s="117" t="str">
        <f>IF(SUMIFS('MUSD26-30'!B:B,'MUSD26-30'!A:A,ListaUsinas!E2151)=0,"",SUMIFS('MUSD26-30'!B:B,'MUSD26-30'!A:A,ListaUsinas!E2151))</f>
        <v/>
      </c>
      <c r="M2151" s="117" t="str">
        <f>IF(SUMIFS(MUSD!C:C,MUSD!A:A,ListaUsinas!E2151)=0,"",SUMIFS(MUSD!C:C,MUSD!A:A,ListaUsinas!E2151))</f>
        <v/>
      </c>
      <c r="N2151" s="81" t="s">
        <v>6059</v>
      </c>
      <c r="O2151" s="50"/>
      <c r="P2151" s="79"/>
      <c r="Q2151" s="79"/>
      <c r="R2151" s="79"/>
      <c r="S2151" s="79"/>
      <c r="T2151" s="79"/>
      <c r="U2151" s="79"/>
      <c r="V2151" s="79"/>
      <c r="W2151" s="78"/>
      <c r="Y2151" s="1"/>
      <c r="Z2151" s="1"/>
      <c r="AA2151" s="1"/>
      <c r="AB2151" s="1"/>
      <c r="AC2151" s="1"/>
      <c r="AD2151" s="1"/>
      <c r="AE2151" s="1"/>
      <c r="AF2151" s="1"/>
      <c r="AG2151" s="1"/>
      <c r="AH2151" s="1"/>
    </row>
    <row r="2152" spans="1:34" x14ac:dyDescent="0.25">
      <c r="A2152" s="3" t="s">
        <v>7932</v>
      </c>
      <c r="B2152" s="83" t="s">
        <v>3929</v>
      </c>
      <c r="C2152" s="15" t="s">
        <v>1494</v>
      </c>
      <c r="D2152" s="5" t="s">
        <v>1495</v>
      </c>
      <c r="E2152" s="14" t="str">
        <f t="shared" si="33"/>
        <v>035769</v>
      </c>
      <c r="F2152" s="5" t="s">
        <v>3938</v>
      </c>
      <c r="G2152" s="3" t="s">
        <v>940</v>
      </c>
      <c r="H2152" s="3" t="s">
        <v>7</v>
      </c>
      <c r="I2152" s="3" t="str">
        <f>IFERROR(VLOOKUP(E2152,[2]Sheet1!$C:$D,2,0),"TIPO III - Não classificada")</f>
        <v>TIPO III</v>
      </c>
      <c r="J2152" s="55">
        <v>7695</v>
      </c>
      <c r="K2152" s="86"/>
      <c r="L2152" s="117" t="str">
        <f>IF(SUMIFS('MUSD26-30'!B:B,'MUSD26-30'!A:A,ListaUsinas!E2152)=0,"",SUMIFS('MUSD26-30'!B:B,'MUSD26-30'!A:A,ListaUsinas!E2152))</f>
        <v/>
      </c>
      <c r="M2152" s="117" t="str">
        <f>IF(SUMIFS(MUSD!C:C,MUSD!A:A,ListaUsinas!E2152)=0,"",SUMIFS(MUSD!C:C,MUSD!A:A,ListaUsinas!E2152))</f>
        <v/>
      </c>
      <c r="N2152" s="81" t="s">
        <v>6625</v>
      </c>
      <c r="O2152" s="50"/>
      <c r="P2152" s="79"/>
      <c r="Q2152" s="79"/>
      <c r="R2152" s="79"/>
      <c r="S2152" s="79"/>
      <c r="T2152" s="79"/>
      <c r="U2152" s="79"/>
      <c r="V2152" s="79"/>
      <c r="W2152" s="78"/>
      <c r="Y2152" s="1"/>
      <c r="Z2152" s="1"/>
      <c r="AA2152" s="1"/>
      <c r="AB2152" s="1"/>
      <c r="AC2152" s="1"/>
      <c r="AD2152" s="1"/>
      <c r="AE2152" s="1"/>
      <c r="AF2152" s="1"/>
      <c r="AG2152" s="1"/>
      <c r="AH2152" s="1"/>
    </row>
    <row r="2153" spans="1:34" x14ac:dyDescent="0.25">
      <c r="A2153" s="3" t="s">
        <v>7932</v>
      </c>
      <c r="B2153" s="83" t="s">
        <v>3929</v>
      </c>
      <c r="C2153" s="21" t="s">
        <v>1208</v>
      </c>
      <c r="D2153" s="66" t="s">
        <v>1496</v>
      </c>
      <c r="E2153" s="14" t="str">
        <f t="shared" si="33"/>
        <v>031142</v>
      </c>
      <c r="F2153" s="5" t="s">
        <v>3938</v>
      </c>
      <c r="G2153" s="3" t="s">
        <v>940</v>
      </c>
      <c r="H2153" s="3" t="s">
        <v>7</v>
      </c>
      <c r="I2153" s="3" t="str">
        <f>IFERROR(VLOOKUP(E2153,[2]Sheet1!$C:$D,2,0),"TIPO III - Não classificada")</f>
        <v>TIPO III</v>
      </c>
      <c r="J2153" s="55">
        <v>48003</v>
      </c>
      <c r="K2153" s="86"/>
      <c r="L2153" s="117" t="str">
        <f>IF(SUMIFS('MUSD26-30'!B:B,'MUSD26-30'!A:A,ListaUsinas!E2153)=0,"",SUMIFS('MUSD26-30'!B:B,'MUSD26-30'!A:A,ListaUsinas!E2153))</f>
        <v/>
      </c>
      <c r="M2153" s="117" t="str">
        <f>IF(SUMIFS(MUSD!C:C,MUSD!A:A,ListaUsinas!E2153)=0,"",SUMIFS(MUSD!C:C,MUSD!A:A,ListaUsinas!E2153))</f>
        <v/>
      </c>
      <c r="N2153" s="29" t="s">
        <v>6626</v>
      </c>
      <c r="O2153" s="50"/>
      <c r="P2153" s="79"/>
      <c r="Q2153" s="79"/>
      <c r="R2153" s="79"/>
      <c r="S2153" s="79"/>
      <c r="T2153" s="79"/>
      <c r="U2153" s="79"/>
      <c r="V2153" s="79"/>
      <c r="W2153" s="78"/>
      <c r="Y2153" s="1"/>
      <c r="Z2153" s="1"/>
      <c r="AA2153" s="1"/>
      <c r="AB2153" s="1"/>
      <c r="AC2153" s="1"/>
      <c r="AD2153" s="1"/>
      <c r="AE2153" s="1"/>
      <c r="AF2153" s="1"/>
      <c r="AG2153" s="1"/>
      <c r="AH2153" s="1"/>
    </row>
    <row r="2154" spans="1:34" ht="30" x14ac:dyDescent="0.25">
      <c r="A2154" s="3" t="s">
        <v>7932</v>
      </c>
      <c r="B2154" s="83" t="s">
        <v>3929</v>
      </c>
      <c r="C2154" s="24" t="s">
        <v>1721</v>
      </c>
      <c r="D2154" s="5" t="s">
        <v>1722</v>
      </c>
      <c r="E2154" s="14" t="str">
        <f t="shared" si="33"/>
        <v>031970</v>
      </c>
      <c r="F2154" s="5" t="s">
        <v>3941</v>
      </c>
      <c r="G2154" s="3" t="s">
        <v>940</v>
      </c>
      <c r="H2154" s="3" t="s">
        <v>7</v>
      </c>
      <c r="I2154" s="3" t="str">
        <f>IFERROR(VLOOKUP(E2154,[2]Sheet1!$C:$D,2,0),"TIPO III - Não classificada")</f>
        <v>TIPO III</v>
      </c>
      <c r="J2154" s="5">
        <v>1654</v>
      </c>
      <c r="K2154" s="86"/>
      <c r="L2154" s="117" t="str">
        <f>IF(SUMIFS('MUSD26-30'!B:B,'MUSD26-30'!A:A,ListaUsinas!E2154)=0,"",SUMIFS('MUSD26-30'!B:B,'MUSD26-30'!A:A,ListaUsinas!E2154))</f>
        <v/>
      </c>
      <c r="M2154" s="117" t="str">
        <f>IF(SUMIFS(MUSD!C:C,MUSD!A:A,ListaUsinas!E2154)=0,"",SUMIFS(MUSD!C:C,MUSD!A:A,ListaUsinas!E2154))</f>
        <v/>
      </c>
      <c r="N2154" s="26" t="s">
        <v>6627</v>
      </c>
      <c r="O2154" s="50"/>
      <c r="P2154" s="79"/>
      <c r="Q2154" s="79"/>
      <c r="R2154" s="79"/>
      <c r="S2154" s="79"/>
      <c r="T2154" s="79"/>
      <c r="U2154" s="79"/>
      <c r="V2154" s="79"/>
      <c r="W2154" s="78"/>
      <c r="Y2154" s="1"/>
      <c r="Z2154" s="1"/>
      <c r="AA2154" s="1"/>
      <c r="AB2154" s="1"/>
      <c r="AC2154" s="1"/>
      <c r="AD2154" s="1"/>
      <c r="AE2154" s="1"/>
      <c r="AF2154" s="1"/>
      <c r="AG2154" s="1"/>
      <c r="AH2154" s="1"/>
    </row>
    <row r="2155" spans="1:34" x14ac:dyDescent="0.25">
      <c r="A2155" s="3" t="s">
        <v>7932</v>
      </c>
      <c r="B2155" s="83" t="s">
        <v>3929</v>
      </c>
      <c r="C2155" s="21" t="s">
        <v>681</v>
      </c>
      <c r="D2155" s="18" t="s">
        <v>682</v>
      </c>
      <c r="E2155" s="14" t="str">
        <f t="shared" si="33"/>
        <v>027956</v>
      </c>
      <c r="F2155" s="5" t="s">
        <v>1776</v>
      </c>
      <c r="G2155" s="3" t="s">
        <v>940</v>
      </c>
      <c r="H2155" s="3" t="s">
        <v>7</v>
      </c>
      <c r="I2155" s="3" t="str">
        <f>IFERROR(VLOOKUP(E2155,[2]Sheet1!$C:$D,2,0),"TIPO III - Não classificada")</f>
        <v>TIPO III</v>
      </c>
      <c r="J2155" s="5">
        <v>2231</v>
      </c>
      <c r="K2155" s="86"/>
      <c r="L2155" s="117" t="str">
        <f>IF(SUMIFS('MUSD26-30'!B:B,'MUSD26-30'!A:A,ListaUsinas!E2155)=0,"",SUMIFS('MUSD26-30'!B:B,'MUSD26-30'!A:A,ListaUsinas!E2155))</f>
        <v/>
      </c>
      <c r="M2155" s="117" t="str">
        <f>IF(SUMIFS(MUSD!C:C,MUSD!A:A,ListaUsinas!E2155)=0,"",SUMIFS(MUSD!C:C,MUSD!A:A,ListaUsinas!E2155))</f>
        <v/>
      </c>
      <c r="N2155" s="23" t="s">
        <v>5120</v>
      </c>
      <c r="O2155" s="50"/>
      <c r="P2155" s="79"/>
      <c r="Q2155" s="79"/>
      <c r="R2155" s="79"/>
      <c r="S2155" s="79"/>
      <c r="T2155" s="79"/>
      <c r="U2155" s="79"/>
      <c r="V2155" s="79"/>
      <c r="W2155" s="78"/>
      <c r="Y2155" s="1"/>
      <c r="Z2155" s="1"/>
      <c r="AA2155" s="1"/>
      <c r="AB2155" s="1"/>
      <c r="AC2155" s="1"/>
      <c r="AD2155" s="1"/>
      <c r="AE2155" s="1"/>
      <c r="AF2155" s="1"/>
      <c r="AG2155" s="1"/>
      <c r="AH2155" s="1"/>
    </row>
    <row r="2156" spans="1:34" ht="30" x14ac:dyDescent="0.25">
      <c r="A2156" s="3" t="s">
        <v>7932</v>
      </c>
      <c r="B2156" s="83" t="s">
        <v>5112</v>
      </c>
      <c r="C2156" s="15" t="s">
        <v>4299</v>
      </c>
      <c r="D2156" s="5" t="s">
        <v>2429</v>
      </c>
      <c r="E2156" s="14" t="str">
        <f t="shared" si="33"/>
        <v>048608</v>
      </c>
      <c r="F2156" s="5" t="s">
        <v>4295</v>
      </c>
      <c r="G2156" s="3" t="s">
        <v>940</v>
      </c>
      <c r="H2156" s="3" t="s">
        <v>7</v>
      </c>
      <c r="I2156" s="3" t="str">
        <f>IFERROR(VLOOKUP(E2156,[2]Sheet1!$C:$D,2,0),"TIPO III - Não classificada")</f>
        <v>TIPO III</v>
      </c>
      <c r="J2156" s="5">
        <v>46946</v>
      </c>
      <c r="K2156" s="86"/>
      <c r="L2156" s="117">
        <f>IF(SUMIFS('MUSD26-30'!B:B,'MUSD26-30'!A:A,ListaUsinas!E2156)=0,"",SUMIFS('MUSD26-30'!B:B,'MUSD26-30'!A:A,ListaUsinas!E2156))</f>
        <v>4.2549999999999999</v>
      </c>
      <c r="M2156" s="117" t="str">
        <f>IF(SUMIFS(MUSD!C:C,MUSD!A:A,ListaUsinas!E2156)=0,"",SUMIFS(MUSD!C:C,MUSD!A:A,ListaUsinas!E2156))</f>
        <v/>
      </c>
      <c r="N2156" s="81" t="s">
        <v>5978</v>
      </c>
      <c r="O2156" s="50"/>
      <c r="P2156" s="79"/>
      <c r="Q2156" s="79"/>
      <c r="R2156" s="79"/>
      <c r="S2156" s="79"/>
      <c r="T2156" s="79"/>
      <c r="U2156" s="79"/>
      <c r="V2156" s="79"/>
      <c r="W2156" s="78"/>
      <c r="Y2156" s="1"/>
      <c r="Z2156" s="1"/>
      <c r="AA2156" s="1"/>
      <c r="AB2156" s="1"/>
      <c r="AC2156" s="1"/>
      <c r="AD2156" s="1"/>
      <c r="AE2156" s="1"/>
      <c r="AF2156" s="1"/>
      <c r="AG2156" s="1"/>
      <c r="AH2156" s="1"/>
    </row>
    <row r="2157" spans="1:34" x14ac:dyDescent="0.25">
      <c r="A2157" s="3" t="s">
        <v>7932</v>
      </c>
      <c r="B2157" s="83" t="s">
        <v>5112</v>
      </c>
      <c r="C2157" s="15" t="s">
        <v>5315</v>
      </c>
      <c r="D2157" s="5" t="s">
        <v>5307</v>
      </c>
      <c r="E2157" s="14" t="str">
        <f t="shared" si="33"/>
        <v>071714</v>
      </c>
      <c r="F2157" s="5" t="s">
        <v>4276</v>
      </c>
      <c r="G2157" s="3" t="s">
        <v>940</v>
      </c>
      <c r="H2157" s="3" t="s">
        <v>7</v>
      </c>
      <c r="I2157" s="3" t="str">
        <f>IFERROR(VLOOKUP(E2157,[2]Sheet1!$C:$D,2,0),"TIPO III - Não classificada")</f>
        <v>TIPO III</v>
      </c>
      <c r="J2157" s="5">
        <v>46874</v>
      </c>
      <c r="K2157" s="86"/>
      <c r="L2157" s="117" t="str">
        <f>IF(SUMIFS('MUSD26-30'!B:B,'MUSD26-30'!A:A,ListaUsinas!E2157)=0,"",SUMIFS('MUSD26-30'!B:B,'MUSD26-30'!A:A,ListaUsinas!E2157))</f>
        <v/>
      </c>
      <c r="M2157" s="117" t="str">
        <f>IF(SUMIFS(MUSD!C:C,MUSD!A:A,ListaUsinas!E2157)=0,"",SUMIFS(MUSD!C:C,MUSD!A:A,ListaUsinas!E2157))</f>
        <v/>
      </c>
      <c r="N2157" s="81" t="s">
        <v>5434</v>
      </c>
      <c r="O2157" s="50"/>
      <c r="P2157" s="79"/>
      <c r="Q2157" s="79"/>
      <c r="R2157" s="79"/>
      <c r="S2157" s="79"/>
      <c r="T2157" s="79"/>
      <c r="U2157" s="79"/>
      <c r="V2157" s="79"/>
      <c r="W2157" s="78"/>
      <c r="Y2157" s="1"/>
      <c r="Z2157" s="1"/>
      <c r="AA2157" s="1"/>
      <c r="AB2157" s="1"/>
      <c r="AC2157" s="1"/>
      <c r="AD2157" s="1"/>
      <c r="AE2157" s="1"/>
      <c r="AF2157" s="1"/>
      <c r="AG2157" s="1"/>
      <c r="AH2157" s="1"/>
    </row>
    <row r="2158" spans="1:34" ht="45" x14ac:dyDescent="0.25">
      <c r="A2158" s="3" t="s">
        <v>7932</v>
      </c>
      <c r="B2158" s="83" t="s">
        <v>5112</v>
      </c>
      <c r="C2158" s="15" t="s">
        <v>4714</v>
      </c>
      <c r="D2158" s="5" t="s">
        <v>3586</v>
      </c>
      <c r="E2158" s="14" t="str">
        <f t="shared" si="33"/>
        <v>030044</v>
      </c>
      <c r="F2158" s="5" t="s">
        <v>4715</v>
      </c>
      <c r="G2158" s="3" t="s">
        <v>940</v>
      </c>
      <c r="H2158" s="3" t="s">
        <v>7</v>
      </c>
      <c r="I2158" s="3" t="str">
        <f>IFERROR(VLOOKUP(E2158,[2]Sheet1!$C:$D,2,0),"TIPO III - Não classificada")</f>
        <v>TIPO III - Não classificada</v>
      </c>
      <c r="J2158" s="5">
        <v>1875</v>
      </c>
      <c r="K2158" s="86"/>
      <c r="L2158" s="117" t="str">
        <f>IF(SUMIFS('MUSD26-30'!B:B,'MUSD26-30'!A:A,ListaUsinas!E2158)=0,"",SUMIFS('MUSD26-30'!B:B,'MUSD26-30'!A:A,ListaUsinas!E2158))</f>
        <v/>
      </c>
      <c r="M2158" s="117" t="str">
        <f>IF(SUMIFS(MUSD!C:C,MUSD!A:A,ListaUsinas!E2158)=0,"",SUMIFS(MUSD!C:C,MUSD!A:A,ListaUsinas!E2158))</f>
        <v/>
      </c>
      <c r="N2158" s="81" t="s">
        <v>5175</v>
      </c>
      <c r="O2158" s="50"/>
      <c r="P2158" s="79"/>
      <c r="Q2158" s="79"/>
      <c r="R2158" s="79"/>
      <c r="S2158" s="79"/>
      <c r="T2158" s="79"/>
      <c r="U2158" s="79"/>
      <c r="V2158" s="79"/>
      <c r="W2158" s="78"/>
      <c r="Y2158" s="1"/>
      <c r="Z2158" s="1"/>
      <c r="AA2158" s="1"/>
      <c r="AB2158" s="1"/>
      <c r="AC2158" s="1"/>
      <c r="AD2158" s="1"/>
      <c r="AE2158" s="1"/>
      <c r="AF2158" s="1"/>
      <c r="AG2158" s="1"/>
      <c r="AH2158" s="1"/>
    </row>
    <row r="2159" spans="1:34" ht="60" x14ac:dyDescent="0.25">
      <c r="A2159" s="3" t="s">
        <v>7932</v>
      </c>
      <c r="B2159" s="83" t="s">
        <v>3929</v>
      </c>
      <c r="C2159" s="15" t="s">
        <v>850</v>
      </c>
      <c r="D2159" s="5" t="s">
        <v>851</v>
      </c>
      <c r="E2159" s="14" t="str">
        <f t="shared" si="33"/>
        <v>002904</v>
      </c>
      <c r="F2159" s="5" t="s">
        <v>3933</v>
      </c>
      <c r="G2159" s="3" t="s">
        <v>940</v>
      </c>
      <c r="H2159" s="3" t="s">
        <v>7</v>
      </c>
      <c r="I2159" s="3" t="str">
        <f>IFERROR(VLOOKUP(E2159,[2]Sheet1!$C:$D,2,0),"TIPO III - Não classificada")</f>
        <v>TIPO III</v>
      </c>
      <c r="J2159" s="5">
        <v>47291</v>
      </c>
      <c r="K2159" s="86"/>
      <c r="L2159" s="117">
        <f>IF(SUMIFS('MUSD26-30'!B:B,'MUSD26-30'!A:A,ListaUsinas!E2159)=0,"",SUMIFS('MUSD26-30'!B:B,'MUSD26-30'!A:A,ListaUsinas!E2159))</f>
        <v>35</v>
      </c>
      <c r="M2159" s="117" t="str">
        <f>IF(SUMIFS(MUSD!C:C,MUSD!A:A,ListaUsinas!E2159)=0,"",SUMIFS(MUSD!C:C,MUSD!A:A,ListaUsinas!E2159))</f>
        <v/>
      </c>
      <c r="N2159" s="81" t="s">
        <v>5977</v>
      </c>
      <c r="O2159" s="50"/>
      <c r="P2159" s="79"/>
      <c r="Q2159" s="79"/>
      <c r="R2159" s="79"/>
      <c r="S2159" s="79"/>
      <c r="T2159" s="79"/>
      <c r="U2159" s="79"/>
      <c r="V2159" s="79"/>
      <c r="W2159" s="78"/>
      <c r="Y2159" s="1"/>
      <c r="Z2159" s="1"/>
      <c r="AA2159" s="1"/>
      <c r="AB2159" s="1"/>
      <c r="AC2159" s="1"/>
      <c r="AD2159" s="1"/>
      <c r="AE2159" s="1"/>
      <c r="AF2159" s="1"/>
      <c r="AG2159" s="1"/>
      <c r="AH2159" s="1"/>
    </row>
    <row r="2160" spans="1:34" x14ac:dyDescent="0.25">
      <c r="A2160" s="3" t="s">
        <v>7932</v>
      </c>
      <c r="B2160" s="83" t="s">
        <v>5112</v>
      </c>
      <c r="C2160" s="15" t="s">
        <v>4274</v>
      </c>
      <c r="D2160" s="5" t="s">
        <v>2315</v>
      </c>
      <c r="E2160" s="14" t="str">
        <f t="shared" si="33"/>
        <v>060665</v>
      </c>
      <c r="F2160" s="5" t="s">
        <v>4276</v>
      </c>
      <c r="G2160" s="3" t="s">
        <v>940</v>
      </c>
      <c r="H2160" s="3" t="s">
        <v>7</v>
      </c>
      <c r="I2160" s="3" t="str">
        <f>IFERROR(VLOOKUP(E2160,[2]Sheet1!$C:$D,2,0),"TIPO III - Não classificada")</f>
        <v>TIPO III</v>
      </c>
      <c r="J2160" s="5">
        <v>1970</v>
      </c>
      <c r="K2160" s="86"/>
      <c r="L2160" s="117" t="str">
        <f>IF(SUMIFS('MUSD26-30'!B:B,'MUSD26-30'!A:A,ListaUsinas!E2160)=0,"",SUMIFS('MUSD26-30'!B:B,'MUSD26-30'!A:A,ListaUsinas!E2160))</f>
        <v/>
      </c>
      <c r="M2160" s="117" t="str">
        <f>IF(SUMIFS(MUSD!C:C,MUSD!A:A,ListaUsinas!E2160)=0,"",SUMIFS(MUSD!C:C,MUSD!A:A,ListaUsinas!E2160))</f>
        <v/>
      </c>
      <c r="N2160" s="81" t="s">
        <v>6628</v>
      </c>
      <c r="O2160" s="50"/>
      <c r="P2160" s="79"/>
      <c r="Q2160" s="79"/>
      <c r="R2160" s="79"/>
      <c r="S2160" s="79"/>
      <c r="T2160" s="79"/>
      <c r="U2160" s="79"/>
      <c r="V2160" s="79"/>
      <c r="W2160" s="78"/>
      <c r="Y2160" s="1"/>
      <c r="Z2160" s="1"/>
      <c r="AA2160" s="1"/>
      <c r="AB2160" s="1"/>
      <c r="AC2160" s="1"/>
      <c r="AD2160" s="1"/>
      <c r="AE2160" s="1"/>
      <c r="AF2160" s="1"/>
      <c r="AG2160" s="1"/>
      <c r="AH2160" s="1"/>
    </row>
    <row r="2161" spans="1:35" x14ac:dyDescent="0.25">
      <c r="A2161" s="3" t="s">
        <v>7932</v>
      </c>
      <c r="B2161" s="83" t="s">
        <v>5113</v>
      </c>
      <c r="C2161" s="15" t="s">
        <v>5965</v>
      </c>
      <c r="D2161" s="14" t="s">
        <v>5966</v>
      </c>
      <c r="E2161" s="14" t="str">
        <f t="shared" si="33"/>
        <v>074297</v>
      </c>
      <c r="F2161" s="14"/>
      <c r="G2161" s="3" t="s">
        <v>940</v>
      </c>
      <c r="H2161" s="3" t="s">
        <v>7</v>
      </c>
      <c r="I2161" s="3" t="str">
        <f>IFERROR(VLOOKUP(E2161,[2]Sheet1!$C:$D,2,0),"TIPO III - Não classificada")</f>
        <v>TIPO II-B</v>
      </c>
      <c r="J2161" s="5"/>
      <c r="K2161" s="86"/>
      <c r="L2161" s="117" t="str">
        <f>IF(SUMIFS('MUSD26-30'!B:B,'MUSD26-30'!A:A,ListaUsinas!E2161)=0,"",SUMIFS('MUSD26-30'!B:B,'MUSD26-30'!A:A,ListaUsinas!E2161))</f>
        <v/>
      </c>
      <c r="M2161" s="117" t="str">
        <f>IF(SUMIFS(MUSD!C:C,MUSD!A:A,ListaUsinas!E2161)=0,"",SUMIFS(MUSD!C:C,MUSD!A:A,ListaUsinas!E2161))</f>
        <v/>
      </c>
      <c r="N2161" s="16" t="s">
        <v>5964</v>
      </c>
      <c r="O2161" s="50"/>
      <c r="P2161" s="79"/>
      <c r="Q2161" s="79"/>
      <c r="R2161" s="79"/>
      <c r="S2161" s="79"/>
      <c r="T2161" s="79"/>
      <c r="U2161" s="79"/>
      <c r="V2161" s="79"/>
      <c r="W2161" s="78"/>
      <c r="Y2161" s="1"/>
      <c r="Z2161" s="1"/>
      <c r="AA2161" s="1"/>
      <c r="AB2161" s="1"/>
      <c r="AC2161" s="1"/>
      <c r="AD2161" s="1"/>
      <c r="AE2161" s="1"/>
      <c r="AF2161" s="1"/>
      <c r="AG2161" s="1"/>
      <c r="AH2161" s="1"/>
    </row>
    <row r="2162" spans="1:35" x14ac:dyDescent="0.25">
      <c r="A2162" s="3" t="s">
        <v>7932</v>
      </c>
      <c r="B2162" s="83" t="s">
        <v>5112</v>
      </c>
      <c r="C2162" s="15" t="s">
        <v>6003</v>
      </c>
      <c r="D2162" s="14" t="s">
        <v>5585</v>
      </c>
      <c r="E2162" s="14" t="str">
        <f t="shared" si="33"/>
        <v>073609</v>
      </c>
      <c r="F2162" s="14" t="s">
        <v>4512</v>
      </c>
      <c r="G2162" s="3" t="s">
        <v>940</v>
      </c>
      <c r="H2162" s="3" t="s">
        <v>7</v>
      </c>
      <c r="I2162" s="3" t="str">
        <f>IFERROR(VLOOKUP(E2162,[2]Sheet1!$C:$D,2,0),"TIPO III - Não classificada")</f>
        <v>TIPO III</v>
      </c>
      <c r="J2162" s="5"/>
      <c r="K2162" s="86"/>
      <c r="L2162" s="117" t="str">
        <f>IF(SUMIFS('MUSD26-30'!B:B,'MUSD26-30'!A:A,ListaUsinas!E2162)=0,"",SUMIFS('MUSD26-30'!B:B,'MUSD26-30'!A:A,ListaUsinas!E2162))</f>
        <v/>
      </c>
      <c r="M2162" s="117" t="str">
        <f>IF(SUMIFS(MUSD!C:C,MUSD!A:A,ListaUsinas!E2162)=0,"",SUMIFS(MUSD!C:C,MUSD!A:A,ListaUsinas!E2162))</f>
        <v/>
      </c>
      <c r="N2162" s="81" t="s">
        <v>5999</v>
      </c>
      <c r="O2162" s="50"/>
      <c r="P2162" s="79"/>
      <c r="Q2162" s="79"/>
      <c r="R2162" s="79"/>
      <c r="S2162" s="79"/>
      <c r="T2162" s="79"/>
      <c r="U2162" s="79"/>
      <c r="V2162" s="79"/>
      <c r="W2162" s="78"/>
      <c r="Y2162" s="1"/>
      <c r="Z2162" s="1"/>
      <c r="AA2162" s="1"/>
      <c r="AB2162" s="1"/>
      <c r="AC2162" s="1"/>
      <c r="AD2162" s="1"/>
      <c r="AE2162" s="1"/>
      <c r="AF2162" s="1"/>
      <c r="AG2162" s="1"/>
      <c r="AH2162" s="1"/>
    </row>
    <row r="2163" spans="1:35" x14ac:dyDescent="0.25">
      <c r="A2163" s="3" t="s">
        <v>7932</v>
      </c>
      <c r="B2163" s="83" t="s">
        <v>5112</v>
      </c>
      <c r="C2163" s="15" t="s">
        <v>6004</v>
      </c>
      <c r="D2163" s="14" t="s">
        <v>5595</v>
      </c>
      <c r="E2163" s="14" t="str">
        <f t="shared" si="33"/>
        <v>073208</v>
      </c>
      <c r="F2163" s="14" t="s">
        <v>4512</v>
      </c>
      <c r="G2163" s="3" t="s">
        <v>940</v>
      </c>
      <c r="H2163" s="3" t="s">
        <v>7</v>
      </c>
      <c r="I2163" s="3" t="str">
        <f>IFERROR(VLOOKUP(E2163,[2]Sheet1!$C:$D,2,0),"TIPO III - Não classificada")</f>
        <v>TIPO III</v>
      </c>
      <c r="J2163" s="5"/>
      <c r="K2163" s="86"/>
      <c r="L2163" s="117" t="str">
        <f>IF(SUMIFS('MUSD26-30'!B:B,'MUSD26-30'!A:A,ListaUsinas!E2163)=0,"",SUMIFS('MUSD26-30'!B:B,'MUSD26-30'!A:A,ListaUsinas!E2163))</f>
        <v/>
      </c>
      <c r="M2163" s="117" t="str">
        <f>IF(SUMIFS(MUSD!C:C,MUSD!A:A,ListaUsinas!E2163)=0,"",SUMIFS(MUSD!C:C,MUSD!A:A,ListaUsinas!E2163))</f>
        <v/>
      </c>
      <c r="N2163" s="81" t="s">
        <v>5999</v>
      </c>
      <c r="O2163" s="50"/>
      <c r="P2163" s="79"/>
      <c r="Q2163" s="79"/>
      <c r="R2163" s="79"/>
      <c r="S2163" s="79"/>
      <c r="T2163" s="79"/>
      <c r="U2163" s="79"/>
      <c r="V2163" s="79"/>
      <c r="W2163" s="78"/>
      <c r="Y2163" s="1"/>
      <c r="Z2163" s="1"/>
      <c r="AA2163" s="1"/>
      <c r="AB2163" s="1"/>
      <c r="AC2163" s="1"/>
      <c r="AD2163" s="1"/>
      <c r="AE2163" s="1"/>
      <c r="AF2163" s="1"/>
      <c r="AG2163" s="1"/>
      <c r="AH2163" s="1"/>
    </row>
    <row r="2164" spans="1:35" x14ac:dyDescent="0.25">
      <c r="A2164" s="3" t="s">
        <v>7932</v>
      </c>
      <c r="B2164" s="83" t="s">
        <v>5112</v>
      </c>
      <c r="C2164" s="15" t="s">
        <v>6073</v>
      </c>
      <c r="D2164" s="14" t="s">
        <v>5598</v>
      </c>
      <c r="E2164" s="14" t="str">
        <f t="shared" si="33"/>
        <v>074224</v>
      </c>
      <c r="F2164" s="14" t="s">
        <v>4276</v>
      </c>
      <c r="G2164" s="3" t="s">
        <v>940</v>
      </c>
      <c r="H2164" s="3" t="s">
        <v>7</v>
      </c>
      <c r="I2164" s="3" t="str">
        <f>IFERROR(VLOOKUP(E2164,[2]Sheet1!$C:$D,2,0),"TIPO III - Não classificada")</f>
        <v>TIPO III</v>
      </c>
      <c r="J2164" s="5"/>
      <c r="K2164" s="86"/>
      <c r="L2164" s="117" t="str">
        <f>IF(SUMIFS('MUSD26-30'!B:B,'MUSD26-30'!A:A,ListaUsinas!E2164)=0,"",SUMIFS('MUSD26-30'!B:B,'MUSD26-30'!A:A,ListaUsinas!E2164))</f>
        <v/>
      </c>
      <c r="M2164" s="117" t="str">
        <f>IF(SUMIFS(MUSD!C:C,MUSD!A:A,ListaUsinas!E2164)=0,"",SUMIFS(MUSD!C:C,MUSD!A:A,ListaUsinas!E2164))</f>
        <v/>
      </c>
      <c r="N2164" s="81" t="s">
        <v>5997</v>
      </c>
      <c r="O2164" s="50"/>
      <c r="P2164" s="79"/>
      <c r="Q2164" s="79"/>
      <c r="R2164" s="79"/>
      <c r="S2164" s="79"/>
      <c r="T2164" s="79"/>
      <c r="U2164" s="79"/>
      <c r="V2164" s="79"/>
      <c r="W2164" s="78"/>
      <c r="Y2164" s="1"/>
      <c r="Z2164" s="1"/>
      <c r="AA2164" s="1"/>
      <c r="AB2164" s="1"/>
      <c r="AC2164" s="1"/>
      <c r="AD2164" s="1"/>
      <c r="AE2164" s="1"/>
      <c r="AF2164" s="1"/>
      <c r="AG2164" s="1"/>
      <c r="AH2164" s="1"/>
    </row>
    <row r="2165" spans="1:35" x14ac:dyDescent="0.25">
      <c r="A2165" s="3" t="s">
        <v>8698</v>
      </c>
      <c r="B2165" s="83" t="s">
        <v>5113</v>
      </c>
      <c r="C2165" s="15" t="s">
        <v>6128</v>
      </c>
      <c r="D2165" s="14" t="s">
        <v>6129</v>
      </c>
      <c r="E2165" s="14" t="str">
        <f t="shared" si="33"/>
        <v>056709</v>
      </c>
      <c r="F2165" s="5" t="s">
        <v>4923</v>
      </c>
      <c r="G2165" s="3" t="s">
        <v>6599</v>
      </c>
      <c r="H2165" s="3" t="s">
        <v>7</v>
      </c>
      <c r="I2165" s="3" t="str">
        <f>IFERROR(VLOOKUP(E2165,[2]Sheet1!$C:$D,2,0),"TIPO III - Não classificada")</f>
        <v>TIPO II-B</v>
      </c>
      <c r="J2165" s="5"/>
      <c r="K2165" s="86">
        <v>46296</v>
      </c>
      <c r="L2165" s="117" t="str">
        <f>IF(SUMIFS('MUSD26-30'!B:B,'MUSD26-30'!A:A,ListaUsinas!E2165)=0,"",SUMIFS('MUSD26-30'!B:B,'MUSD26-30'!A:A,ListaUsinas!E2165))</f>
        <v/>
      </c>
      <c r="M2165" s="117" t="str">
        <f>IF(SUMIFS(MUSD!C:C,MUSD!A:A,ListaUsinas!E2165)=0,"",SUMIFS(MUSD!C:C,MUSD!A:A,ListaUsinas!E2165))</f>
        <v/>
      </c>
      <c r="N2165" s="81" t="s">
        <v>6152</v>
      </c>
      <c r="O2165" s="50"/>
      <c r="P2165" s="79"/>
      <c r="Q2165" s="79"/>
      <c r="R2165" s="79"/>
      <c r="S2165" s="79"/>
      <c r="T2165" s="79"/>
      <c r="U2165" s="79"/>
      <c r="V2165" s="79"/>
      <c r="W2165" s="78"/>
      <c r="Y2165" s="1"/>
      <c r="Z2165" s="1"/>
      <c r="AA2165" s="1"/>
      <c r="AB2165" s="1"/>
      <c r="AC2165" s="1"/>
      <c r="AD2165" s="1"/>
      <c r="AE2165" s="1"/>
      <c r="AF2165" s="1"/>
      <c r="AG2165" s="1"/>
      <c r="AH2165" s="1"/>
    </row>
    <row r="2166" spans="1:35" x14ac:dyDescent="0.25">
      <c r="A2166" s="3" t="s">
        <v>7932</v>
      </c>
      <c r="B2166" s="83" t="s">
        <v>3929</v>
      </c>
      <c r="C2166" s="81" t="s">
        <v>6547</v>
      </c>
      <c r="D2166" s="14" t="s">
        <v>6548</v>
      </c>
      <c r="E2166" s="14" t="str">
        <f t="shared" si="33"/>
        <v>075274</v>
      </c>
      <c r="F2166" s="5" t="s">
        <v>6549</v>
      </c>
      <c r="G2166" s="3" t="s">
        <v>940</v>
      </c>
      <c r="H2166" s="3" t="s">
        <v>7</v>
      </c>
      <c r="I2166" s="3" t="str">
        <f>IFERROR(VLOOKUP(E2166,[2]Sheet1!$C:$D,2,0),"TIPO III - Não classificada")</f>
        <v>TIPO III</v>
      </c>
      <c r="J2166" s="5"/>
      <c r="K2166" s="86"/>
      <c r="L2166" s="117" t="str">
        <f>IF(SUMIFS('MUSD26-30'!B:B,'MUSD26-30'!A:A,ListaUsinas!E2166)=0,"",SUMIFS('MUSD26-30'!B:B,'MUSD26-30'!A:A,ListaUsinas!E2166))</f>
        <v/>
      </c>
      <c r="M2166" s="117" t="str">
        <f>IF(SUMIFS(MUSD!C:C,MUSD!A:A,ListaUsinas!E2166)=0,"",SUMIFS(MUSD!C:C,MUSD!A:A,ListaUsinas!E2166))</f>
        <v/>
      </c>
      <c r="N2166" s="81" t="s">
        <v>5107</v>
      </c>
      <c r="O2166" s="50"/>
      <c r="P2166" s="79"/>
      <c r="Q2166" s="79"/>
      <c r="R2166" s="79"/>
      <c r="S2166" s="79"/>
      <c r="T2166" s="79"/>
      <c r="U2166" s="79"/>
      <c r="V2166" s="79"/>
      <c r="W2166" s="78"/>
      <c r="Y2166" s="1"/>
      <c r="Z2166" s="1"/>
      <c r="AA2166" s="1"/>
      <c r="AB2166" s="1"/>
      <c r="AC2166" s="1"/>
      <c r="AD2166" s="1"/>
      <c r="AE2166" s="1"/>
      <c r="AF2166" s="1"/>
      <c r="AG2166" s="1"/>
      <c r="AH2166" s="1"/>
    </row>
    <row r="2167" spans="1:35" ht="30" x14ac:dyDescent="0.25">
      <c r="A2167" s="3" t="s">
        <v>7932</v>
      </c>
      <c r="B2167" s="83" t="s">
        <v>5113</v>
      </c>
      <c r="C2167" s="15" t="s">
        <v>5075</v>
      </c>
      <c r="D2167" s="5" t="s">
        <v>5076</v>
      </c>
      <c r="E2167" s="14" t="str">
        <f t="shared" si="33"/>
        <v>062906</v>
      </c>
      <c r="F2167" s="5" t="s">
        <v>5109</v>
      </c>
      <c r="G2167" s="3" t="s">
        <v>940</v>
      </c>
      <c r="H2167" s="3" t="s">
        <v>7</v>
      </c>
      <c r="I2167" s="3" t="str">
        <f>IFERROR(VLOOKUP(E2167,[2]Sheet1!$C:$D,2,0),"TIPO III - Não classificada")</f>
        <v>TIPO III</v>
      </c>
      <c r="J2167" s="5">
        <v>47691</v>
      </c>
      <c r="K2167" s="86"/>
      <c r="L2167" s="117" t="str">
        <f>IF(SUMIFS('MUSD26-30'!B:B,'MUSD26-30'!A:A,ListaUsinas!E2167)=0,"",SUMIFS('MUSD26-30'!B:B,'MUSD26-30'!A:A,ListaUsinas!E2167))</f>
        <v/>
      </c>
      <c r="M2167" s="117" t="str">
        <f>IF(SUMIFS(MUSD!C:C,MUSD!A:A,ListaUsinas!E2167)=0,"",SUMIFS(MUSD!C:C,MUSD!A:A,ListaUsinas!E2167))</f>
        <v/>
      </c>
      <c r="N2167" s="81" t="s">
        <v>6041</v>
      </c>
      <c r="O2167" s="50"/>
      <c r="P2167" s="79"/>
      <c r="Q2167" s="79"/>
      <c r="R2167" s="79"/>
      <c r="S2167" s="79"/>
      <c r="T2167" s="79"/>
      <c r="U2167" s="79"/>
      <c r="V2167" s="79"/>
      <c r="W2167" s="78"/>
      <c r="Y2167" s="1"/>
      <c r="Z2167" s="1"/>
      <c r="AA2167" s="1"/>
      <c r="AB2167" s="1"/>
      <c r="AC2167" s="1"/>
      <c r="AD2167" s="1"/>
      <c r="AE2167" s="1"/>
      <c r="AF2167" s="1"/>
      <c r="AG2167" s="1"/>
      <c r="AH2167" s="1"/>
    </row>
    <row r="2168" spans="1:35" x14ac:dyDescent="0.25">
      <c r="A2168" s="3" t="s">
        <v>7932</v>
      </c>
      <c r="B2168" s="48" t="s">
        <v>3929</v>
      </c>
      <c r="C2168" s="21" t="s">
        <v>730</v>
      </c>
      <c r="D2168" s="14" t="s">
        <v>731</v>
      </c>
      <c r="E2168" s="14" t="str">
        <f t="shared" si="33"/>
        <v>002693</v>
      </c>
      <c r="F2168" s="3" t="s">
        <v>1867</v>
      </c>
      <c r="G2168" s="3" t="s">
        <v>4905</v>
      </c>
      <c r="H2168" s="3" t="s">
        <v>7</v>
      </c>
      <c r="I2168" s="3" t="str">
        <f>IFERROR(VLOOKUP(E2168,[2]Sheet1!$C:$D,2,0),"TIPO III - Não classificada")</f>
        <v>TIPO III</v>
      </c>
      <c r="J2168" s="3"/>
      <c r="K2168" s="86"/>
      <c r="L2168" s="117" t="str">
        <f>IF(SUMIFS('MUSD26-30'!B:B,'MUSD26-30'!A:A,ListaUsinas!E2168)=0,"",SUMIFS('MUSD26-30'!B:B,'MUSD26-30'!A:A,ListaUsinas!E2168))</f>
        <v/>
      </c>
      <c r="M2168" s="117" t="str">
        <f>IF(SUMIFS(MUSD!C:C,MUSD!A:A,ListaUsinas!E2168)=0,"",SUMIFS(MUSD!C:C,MUSD!A:A,ListaUsinas!E2168))</f>
        <v/>
      </c>
      <c r="N2168" s="46" t="s">
        <v>8530</v>
      </c>
      <c r="O2168" s="50"/>
      <c r="P2168" s="79"/>
      <c r="Q2168" s="79"/>
      <c r="R2168" s="79"/>
      <c r="S2168" s="79"/>
      <c r="T2168" s="79"/>
      <c r="U2168" s="79"/>
      <c r="V2168" s="79"/>
      <c r="W2168" s="78"/>
      <c r="Y2168" s="1"/>
      <c r="Z2168" s="1"/>
      <c r="AA2168" s="1"/>
      <c r="AB2168" s="1"/>
      <c r="AC2168" s="1"/>
      <c r="AD2168" s="1"/>
      <c r="AE2168" s="1"/>
      <c r="AF2168" s="1"/>
      <c r="AG2168" s="1"/>
      <c r="AH2168" s="1"/>
    </row>
    <row r="2169" spans="1:35" x14ac:dyDescent="0.25">
      <c r="A2169" s="3" t="s">
        <v>7932</v>
      </c>
      <c r="B2169" s="48" t="s">
        <v>3929</v>
      </c>
      <c r="C2169" s="21" t="s">
        <v>740</v>
      </c>
      <c r="D2169" s="14" t="s">
        <v>741</v>
      </c>
      <c r="E2169" s="14" t="str">
        <f t="shared" si="33"/>
        <v>029628</v>
      </c>
      <c r="F2169" s="3" t="s">
        <v>1867</v>
      </c>
      <c r="G2169" s="3" t="s">
        <v>4905</v>
      </c>
      <c r="H2169" s="3" t="s">
        <v>7</v>
      </c>
      <c r="I2169" s="3" t="str">
        <f>IFERROR(VLOOKUP(E2169,[2]Sheet1!$C:$D,2,0),"TIPO III - Não classificada")</f>
        <v>TIPO III</v>
      </c>
      <c r="J2169" s="3"/>
      <c r="K2169" s="86"/>
      <c r="L2169" s="117" t="str">
        <f>IF(SUMIFS('MUSD26-30'!B:B,'MUSD26-30'!A:A,ListaUsinas!E2169)=0,"",SUMIFS('MUSD26-30'!B:B,'MUSD26-30'!A:A,ListaUsinas!E2169))</f>
        <v/>
      </c>
      <c r="M2169" s="117" t="str">
        <f>IF(SUMIFS(MUSD!C:C,MUSD!A:A,ListaUsinas!E2169)=0,"",SUMIFS(MUSD!C:C,MUSD!A:A,ListaUsinas!E2169))</f>
        <v/>
      </c>
      <c r="N2169" s="46" t="s">
        <v>8530</v>
      </c>
      <c r="O2169" s="50"/>
      <c r="P2169" s="79"/>
      <c r="Q2169" s="79"/>
      <c r="R2169" s="79"/>
      <c r="S2169" s="79"/>
      <c r="T2169" s="79"/>
      <c r="U2169" s="79"/>
      <c r="V2169" s="79"/>
      <c r="W2169" s="78"/>
      <c r="Y2169" s="1"/>
      <c r="Z2169" s="1"/>
      <c r="AA2169" s="1"/>
      <c r="AB2169" s="1"/>
      <c r="AC2169" s="1"/>
      <c r="AD2169" s="1"/>
      <c r="AE2169" s="1"/>
      <c r="AF2169" s="1"/>
      <c r="AG2169" s="1"/>
      <c r="AH2169" s="1"/>
    </row>
    <row r="2170" spans="1:35" x14ac:dyDescent="0.25">
      <c r="A2170" s="3" t="s">
        <v>7932</v>
      </c>
      <c r="B2170" s="48" t="s">
        <v>3929</v>
      </c>
      <c r="C2170" s="21" t="s">
        <v>1143</v>
      </c>
      <c r="D2170" s="14" t="s">
        <v>1144</v>
      </c>
      <c r="E2170" s="14" t="str">
        <f t="shared" si="33"/>
        <v>031732</v>
      </c>
      <c r="F2170" s="3" t="s">
        <v>1900</v>
      </c>
      <c r="G2170" s="3" t="s">
        <v>4905</v>
      </c>
      <c r="H2170" s="3" t="s">
        <v>7</v>
      </c>
      <c r="I2170" s="3" t="str">
        <f>IFERROR(VLOOKUP(E2170,[2]Sheet1!$C:$D,2,0),"TIPO III - Não classificada")</f>
        <v>TIPO III</v>
      </c>
      <c r="J2170" s="3">
        <v>47303</v>
      </c>
      <c r="K2170" s="86"/>
      <c r="L2170" s="117">
        <f>IF(SUMIFS('MUSD26-30'!B:B,'MUSD26-30'!A:A,ListaUsinas!E2170)=0,"",SUMIFS('MUSD26-30'!B:B,'MUSD26-30'!A:A,ListaUsinas!E2170))</f>
        <v>4.0780000000000003</v>
      </c>
      <c r="M2170" s="117">
        <f>IF(SUMIFS(MUSD!C:C,MUSD!A:A,ListaUsinas!E2170)=0,"",SUMIFS(MUSD!C:C,MUSD!A:A,ListaUsinas!E2170))</f>
        <v>4.0780000000000003</v>
      </c>
      <c r="N2170" s="46" t="s">
        <v>8662</v>
      </c>
      <c r="O2170" s="50"/>
      <c r="P2170" s="79"/>
      <c r="Q2170" s="79"/>
      <c r="R2170" s="79"/>
      <c r="S2170" s="79"/>
      <c r="T2170" s="79"/>
      <c r="U2170" s="79"/>
      <c r="V2170" s="79"/>
      <c r="W2170" s="78"/>
      <c r="Y2170" s="1"/>
      <c r="Z2170" s="1"/>
      <c r="AA2170" s="1"/>
      <c r="AB2170" s="1"/>
      <c r="AC2170" s="1"/>
      <c r="AD2170" s="1"/>
      <c r="AE2170" s="1"/>
      <c r="AF2170" s="1"/>
      <c r="AG2170" s="1"/>
      <c r="AH2170" s="1"/>
    </row>
    <row r="2171" spans="1:35" ht="30" x14ac:dyDescent="0.25">
      <c r="A2171" s="3" t="s">
        <v>7932</v>
      </c>
      <c r="B2171" s="48" t="s">
        <v>3929</v>
      </c>
      <c r="C2171" s="24" t="s">
        <v>1595</v>
      </c>
      <c r="D2171" s="14" t="s">
        <v>1596</v>
      </c>
      <c r="E2171" s="14" t="str">
        <f t="shared" ref="E2171:E2234" si="34">MID(D2171,11,6)</f>
        <v>029243</v>
      </c>
      <c r="F2171" s="3" t="s">
        <v>3939</v>
      </c>
      <c r="G2171" s="3" t="s">
        <v>4905</v>
      </c>
      <c r="H2171" s="3" t="s">
        <v>7</v>
      </c>
      <c r="I2171" s="3" t="str">
        <f>IFERROR(VLOOKUP(E2171,[2]Sheet1!$C:$D,2,0),"TIPO III - Não classificada")</f>
        <v>TIPO III - Não classificada</v>
      </c>
      <c r="J2171" s="3">
        <v>47130</v>
      </c>
      <c r="K2171" s="86"/>
      <c r="L2171" s="117" t="str">
        <f>IF(SUMIFS('MUSD26-30'!B:B,'MUSD26-30'!A:A,ListaUsinas!E2171)=0,"",SUMIFS('MUSD26-30'!B:B,'MUSD26-30'!A:A,ListaUsinas!E2171))</f>
        <v/>
      </c>
      <c r="M2171" s="117" t="str">
        <f>IF(SUMIFS(MUSD!C:C,MUSD!A:A,ListaUsinas!E2171)=0,"",SUMIFS(MUSD!C:C,MUSD!A:A,ListaUsinas!E2171))</f>
        <v/>
      </c>
      <c r="N2171" s="46" t="s">
        <v>8663</v>
      </c>
      <c r="O2171" s="50"/>
      <c r="P2171" s="79"/>
      <c r="Q2171" s="79"/>
      <c r="R2171" s="79"/>
      <c r="S2171" s="79"/>
      <c r="T2171" s="79"/>
      <c r="U2171" s="79"/>
      <c r="V2171" s="79"/>
      <c r="W2171" s="78"/>
      <c r="Y2171" s="1"/>
      <c r="Z2171" s="1"/>
      <c r="AA2171" s="1"/>
      <c r="AB2171" s="1"/>
      <c r="AC2171" s="1"/>
      <c r="AD2171" s="1"/>
      <c r="AE2171" s="1"/>
      <c r="AF2171" s="1"/>
      <c r="AG2171" s="1"/>
      <c r="AH2171" s="1"/>
    </row>
    <row r="2172" spans="1:35" x14ac:dyDescent="0.25">
      <c r="A2172" s="3" t="s">
        <v>7932</v>
      </c>
      <c r="B2172" s="48" t="s">
        <v>5112</v>
      </c>
      <c r="C2172" s="8" t="s">
        <v>4626</v>
      </c>
      <c r="D2172" s="14" t="s">
        <v>4627</v>
      </c>
      <c r="E2172" s="14" t="str">
        <f t="shared" si="34"/>
        <v>071626</v>
      </c>
      <c r="F2172" s="3" t="s">
        <v>4678</v>
      </c>
      <c r="G2172" s="3" t="s">
        <v>940</v>
      </c>
      <c r="H2172" s="3" t="s">
        <v>7</v>
      </c>
      <c r="I2172" s="3" t="str">
        <f>IFERROR(VLOOKUP(E2172,[2]Sheet1!$C:$D,2,0),"TIPO III - Não classificada")</f>
        <v>TIPO III</v>
      </c>
      <c r="J2172" s="3"/>
      <c r="K2172" s="86"/>
      <c r="L2172" s="117" t="str">
        <f>IF(SUMIFS('MUSD26-30'!B:B,'MUSD26-30'!A:A,ListaUsinas!E2172)=0,"",SUMIFS('MUSD26-30'!B:B,'MUSD26-30'!A:A,ListaUsinas!E2172))</f>
        <v/>
      </c>
      <c r="M2172" s="117" t="str">
        <f>IF(SUMIFS(MUSD!C:C,MUSD!A:A,ListaUsinas!E2172)=0,"",SUMIFS(MUSD!C:C,MUSD!A:A,ListaUsinas!E2172))</f>
        <v/>
      </c>
      <c r="N2172" s="46" t="s">
        <v>8664</v>
      </c>
      <c r="O2172" s="50"/>
      <c r="P2172" s="79"/>
      <c r="Q2172" s="79"/>
      <c r="R2172" s="79"/>
      <c r="S2172" s="79"/>
      <c r="T2172" s="79"/>
      <c r="U2172" s="79"/>
      <c r="V2172" s="79"/>
      <c r="W2172" s="78"/>
      <c r="Y2172" s="1"/>
      <c r="Z2172" s="1"/>
      <c r="AA2172" s="1"/>
      <c r="AB2172" s="1"/>
      <c r="AC2172" s="1"/>
      <c r="AD2172" s="1"/>
      <c r="AE2172" s="1"/>
      <c r="AF2172" s="1"/>
      <c r="AG2172" s="1"/>
      <c r="AH2172" s="1"/>
    </row>
    <row r="2173" spans="1:35" x14ac:dyDescent="0.25">
      <c r="A2173" s="3" t="s">
        <v>7932</v>
      </c>
      <c r="B2173" s="48" t="s">
        <v>5113</v>
      </c>
      <c r="C2173" s="15" t="s">
        <v>4859</v>
      </c>
      <c r="D2173" s="14" t="s">
        <v>4860</v>
      </c>
      <c r="E2173" s="14" t="str">
        <f t="shared" si="34"/>
        <v>029722</v>
      </c>
      <c r="F2173" s="3" t="s">
        <v>4869</v>
      </c>
      <c r="G2173" s="3" t="s">
        <v>940</v>
      </c>
      <c r="H2173" s="3" t="s">
        <v>7</v>
      </c>
      <c r="I2173" s="3" t="str">
        <f>IFERROR(VLOOKUP(E2173,[2]Sheet1!$C:$D,2,0),"TIPO III - Não classificada")</f>
        <v>TIPO III</v>
      </c>
      <c r="J2173" s="3">
        <v>47158</v>
      </c>
      <c r="K2173" s="86"/>
      <c r="L2173" s="117" t="str">
        <f>IF(SUMIFS('MUSD26-30'!B:B,'MUSD26-30'!A:A,ListaUsinas!E2173)=0,"",SUMIFS('MUSD26-30'!B:B,'MUSD26-30'!A:A,ListaUsinas!E2173))</f>
        <v/>
      </c>
      <c r="M2173" s="117" t="str">
        <f>IF(SUMIFS(MUSD!C:C,MUSD!A:A,ListaUsinas!E2173)=0,"",SUMIFS(MUSD!C:C,MUSD!A:A,ListaUsinas!E2173))</f>
        <v/>
      </c>
      <c r="N2173" s="81"/>
      <c r="O2173" s="50"/>
      <c r="P2173" s="79"/>
      <c r="Q2173" s="79"/>
      <c r="R2173" s="79"/>
      <c r="S2173" s="79"/>
      <c r="T2173" s="79"/>
      <c r="U2173" s="79"/>
      <c r="V2173" s="79"/>
      <c r="W2173" s="78"/>
      <c r="Y2173" s="1"/>
      <c r="Z2173" s="1"/>
      <c r="AA2173" s="1"/>
      <c r="AB2173" s="1"/>
      <c r="AC2173" s="1"/>
      <c r="AD2173" s="1"/>
      <c r="AE2173" s="1"/>
      <c r="AF2173" s="1"/>
      <c r="AG2173" s="1"/>
      <c r="AH2173" s="1"/>
    </row>
    <row r="2174" spans="1:35" x14ac:dyDescent="0.25">
      <c r="A2174" s="3" t="s">
        <v>7932</v>
      </c>
      <c r="B2174" s="48" t="s">
        <v>5113</v>
      </c>
      <c r="C2174" s="15" t="s">
        <v>4861</v>
      </c>
      <c r="D2174" s="14" t="s">
        <v>2007</v>
      </c>
      <c r="E2174" s="14" t="str">
        <f t="shared" si="34"/>
        <v>047317</v>
      </c>
      <c r="F2174" s="3" t="s">
        <v>4869</v>
      </c>
      <c r="G2174" s="3" t="s">
        <v>940</v>
      </c>
      <c r="H2174" s="3" t="s">
        <v>7</v>
      </c>
      <c r="I2174" s="3" t="str">
        <f>IFERROR(VLOOKUP(E2174,[2]Sheet1!$C:$D,2,0),"TIPO III - Não classificada")</f>
        <v>TIPO III</v>
      </c>
      <c r="J2174" s="3">
        <v>47715</v>
      </c>
      <c r="K2174" s="86"/>
      <c r="L2174" s="117" t="str">
        <f>IF(SUMIFS('MUSD26-30'!B:B,'MUSD26-30'!A:A,ListaUsinas!E2174)=0,"",SUMIFS('MUSD26-30'!B:B,'MUSD26-30'!A:A,ListaUsinas!E2174))</f>
        <v/>
      </c>
      <c r="M2174" s="117" t="str">
        <f>IF(SUMIFS(MUSD!C:C,MUSD!A:A,ListaUsinas!E2174)=0,"",SUMIFS(MUSD!C:C,MUSD!A:A,ListaUsinas!E2174))</f>
        <v/>
      </c>
      <c r="N2174" s="81"/>
      <c r="O2174" s="50"/>
      <c r="P2174" s="79"/>
      <c r="Q2174" s="79"/>
      <c r="R2174" s="79"/>
      <c r="S2174" s="79"/>
      <c r="T2174" s="79"/>
      <c r="U2174" s="79"/>
      <c r="V2174" s="79"/>
      <c r="W2174" s="78"/>
      <c r="Y2174" s="1"/>
      <c r="Z2174" s="1"/>
      <c r="AA2174" s="1"/>
      <c r="AB2174" s="1"/>
      <c r="AC2174" s="1"/>
      <c r="AD2174" s="1"/>
      <c r="AE2174" s="1"/>
      <c r="AF2174" s="1"/>
      <c r="AG2174" s="1"/>
      <c r="AH2174" s="1"/>
    </row>
    <row r="2175" spans="1:35" x14ac:dyDescent="0.25">
      <c r="A2175" s="3" t="s">
        <v>7932</v>
      </c>
      <c r="B2175" s="48" t="s">
        <v>5113</v>
      </c>
      <c r="C2175" s="8" t="s">
        <v>4940</v>
      </c>
      <c r="D2175" s="14" t="s">
        <v>3612</v>
      </c>
      <c r="E2175" s="14" t="str">
        <f t="shared" si="34"/>
        <v>029189</v>
      </c>
      <c r="F2175" s="3" t="s">
        <v>5006</v>
      </c>
      <c r="G2175" s="3" t="s">
        <v>4905</v>
      </c>
      <c r="H2175" s="3" t="s">
        <v>7</v>
      </c>
      <c r="I2175" s="3" t="str">
        <f>IFERROR(VLOOKUP(E2175,[2]Sheet1!$C:$D,2,0),"TIPO III - Não classificada")</f>
        <v>TIPO III</v>
      </c>
      <c r="J2175" s="3">
        <v>47172</v>
      </c>
      <c r="K2175" s="86"/>
      <c r="L2175" s="117" t="str">
        <f>IF(SUMIFS('MUSD26-30'!B:B,'MUSD26-30'!A:A,ListaUsinas!E2175)=0,"",SUMIFS('MUSD26-30'!B:B,'MUSD26-30'!A:A,ListaUsinas!E2175))</f>
        <v/>
      </c>
      <c r="M2175" s="117" t="str">
        <f>IF(SUMIFS(MUSD!C:C,MUSD!A:A,ListaUsinas!E2175)=0,"",SUMIFS(MUSD!C:C,MUSD!A:A,ListaUsinas!E2175))</f>
        <v/>
      </c>
      <c r="N2175" s="46" t="s">
        <v>8665</v>
      </c>
      <c r="O2175" s="50"/>
      <c r="P2175" s="79"/>
      <c r="Q2175" s="79"/>
      <c r="R2175" s="79"/>
      <c r="S2175" s="79"/>
      <c r="T2175" s="79"/>
      <c r="U2175" s="79"/>
      <c r="V2175" s="79"/>
      <c r="W2175" s="78"/>
      <c r="Y2175" s="1"/>
      <c r="Z2175" s="1"/>
      <c r="AA2175" s="1"/>
      <c r="AB2175" s="1"/>
      <c r="AC2175" s="1"/>
      <c r="AD2175" s="1"/>
      <c r="AE2175" s="1"/>
      <c r="AF2175" s="1"/>
      <c r="AG2175" s="1"/>
      <c r="AH2175" s="1"/>
    </row>
    <row r="2176" spans="1:35" x14ac:dyDescent="0.25">
      <c r="A2176" s="3" t="s">
        <v>7932</v>
      </c>
      <c r="B2176" s="48" t="s">
        <v>5113</v>
      </c>
      <c r="C2176" s="8" t="s">
        <v>4943</v>
      </c>
      <c r="D2176" s="14" t="s">
        <v>3785</v>
      </c>
      <c r="E2176" s="14" t="str">
        <f t="shared" si="34"/>
        <v>029715</v>
      </c>
      <c r="F2176" s="3" t="s">
        <v>5006</v>
      </c>
      <c r="G2176" s="3" t="s">
        <v>4905</v>
      </c>
      <c r="H2176" s="3" t="s">
        <v>7</v>
      </c>
      <c r="I2176" s="3" t="str">
        <f>IFERROR(VLOOKUP(E2176,[2]Sheet1!$C:$D,2,0),"TIPO III - Não classificada")</f>
        <v>TIPO III</v>
      </c>
      <c r="J2176" s="3">
        <v>47172</v>
      </c>
      <c r="K2176" s="86"/>
      <c r="L2176" s="117" t="str">
        <f>IF(SUMIFS('MUSD26-30'!B:B,'MUSD26-30'!A:A,ListaUsinas!E2176)=0,"",SUMIFS('MUSD26-30'!B:B,'MUSD26-30'!A:A,ListaUsinas!E2176))</f>
        <v/>
      </c>
      <c r="M2176" s="117" t="str">
        <f>IF(SUMIFS(MUSD!C:C,MUSD!A:A,ListaUsinas!E2176)=0,"",SUMIFS(MUSD!C:C,MUSD!A:A,ListaUsinas!E2176))</f>
        <v/>
      </c>
      <c r="N2176" s="46" t="s">
        <v>8665</v>
      </c>
      <c r="O2176" s="50"/>
      <c r="P2176" s="79"/>
      <c r="Q2176" s="79"/>
      <c r="R2176" s="79"/>
      <c r="S2176" s="79"/>
      <c r="T2176" s="79"/>
      <c r="U2176" s="79"/>
      <c r="V2176" s="79"/>
      <c r="W2176" s="78"/>
      <c r="Y2176" s="1"/>
      <c r="Z2176" s="1"/>
      <c r="AA2176" s="1"/>
      <c r="AB2176" s="1"/>
      <c r="AC2176" s="1"/>
      <c r="AD2176" s="1"/>
      <c r="AE2176" s="1"/>
      <c r="AF2176" s="1"/>
      <c r="AG2176" s="1"/>
      <c r="AH2176" s="1"/>
      <c r="AI2176" s="1" t="e">
        <f>VLOOKUP(AA2176,'[3]Separação TipoIIB-III-carga-UFV'!$A:$D,4,0)</f>
        <v>#N/A</v>
      </c>
    </row>
    <row r="2177" spans="1:34" x14ac:dyDescent="0.25">
      <c r="A2177" s="3" t="s">
        <v>7932</v>
      </c>
      <c r="B2177" s="48" t="s">
        <v>5113</v>
      </c>
      <c r="C2177" s="15" t="s">
        <v>4959</v>
      </c>
      <c r="D2177" s="14" t="s">
        <v>4960</v>
      </c>
      <c r="E2177" s="14" t="str">
        <f t="shared" si="34"/>
        <v>029218</v>
      </c>
      <c r="F2177" s="3" t="s">
        <v>5006</v>
      </c>
      <c r="G2177" s="3" t="s">
        <v>940</v>
      </c>
      <c r="H2177" s="3" t="s">
        <v>7</v>
      </c>
      <c r="I2177" s="3" t="str">
        <f>IFERROR(VLOOKUP(E2177,[2]Sheet1!$C:$D,2,0),"TIPO III - Não classificada")</f>
        <v>TIPO III</v>
      </c>
      <c r="J2177" s="3"/>
      <c r="K2177" s="86"/>
      <c r="L2177" s="117" t="str">
        <f>IF(SUMIFS('MUSD26-30'!B:B,'MUSD26-30'!A:A,ListaUsinas!E2177)=0,"",SUMIFS('MUSD26-30'!B:B,'MUSD26-30'!A:A,ListaUsinas!E2177))</f>
        <v/>
      </c>
      <c r="M2177" s="117" t="str">
        <f>IF(SUMIFS(MUSD!C:C,MUSD!A:A,ListaUsinas!E2177)=0,"",SUMIFS(MUSD!C:C,MUSD!A:A,ListaUsinas!E2177))</f>
        <v/>
      </c>
      <c r="N2177" s="46" t="s">
        <v>8650</v>
      </c>
      <c r="O2177" s="50"/>
      <c r="P2177" s="79"/>
      <c r="Q2177" s="79"/>
      <c r="R2177" s="79"/>
      <c r="S2177" s="79"/>
      <c r="T2177" s="79"/>
      <c r="U2177" s="79"/>
      <c r="V2177" s="79"/>
      <c r="W2177" s="78"/>
      <c r="Y2177" s="1"/>
      <c r="Z2177" s="1"/>
      <c r="AA2177" s="1"/>
      <c r="AB2177" s="1"/>
      <c r="AC2177" s="1"/>
      <c r="AD2177" s="1"/>
      <c r="AE2177" s="1"/>
      <c r="AF2177" s="1"/>
      <c r="AG2177" s="1"/>
      <c r="AH2177" s="1"/>
    </row>
    <row r="2178" spans="1:34" x14ac:dyDescent="0.25">
      <c r="A2178" s="3" t="s">
        <v>7932</v>
      </c>
      <c r="B2178" s="48" t="s">
        <v>5113</v>
      </c>
      <c r="C2178" s="8" t="s">
        <v>4965</v>
      </c>
      <c r="D2178" s="14" t="s">
        <v>3523</v>
      </c>
      <c r="E2178" s="14" t="str">
        <f t="shared" si="34"/>
        <v>028933</v>
      </c>
      <c r="F2178" s="3" t="s">
        <v>5006</v>
      </c>
      <c r="G2178" s="3" t="s">
        <v>4905</v>
      </c>
      <c r="H2178" s="3" t="s">
        <v>7</v>
      </c>
      <c r="I2178" s="3" t="str">
        <f>IFERROR(VLOOKUP(E2178,[2]Sheet1!$C:$D,2,0),"TIPO III - Não classificada")</f>
        <v>TIPO III</v>
      </c>
      <c r="J2178" s="3">
        <v>47179</v>
      </c>
      <c r="K2178" s="86"/>
      <c r="L2178" s="117" t="str">
        <f>IF(SUMIFS('MUSD26-30'!B:B,'MUSD26-30'!A:A,ListaUsinas!E2178)=0,"",SUMIFS('MUSD26-30'!B:B,'MUSD26-30'!A:A,ListaUsinas!E2178))</f>
        <v/>
      </c>
      <c r="M2178" s="117" t="str">
        <f>IF(SUMIFS(MUSD!C:C,MUSD!A:A,ListaUsinas!E2178)=0,"",SUMIFS(MUSD!C:C,MUSD!A:A,ListaUsinas!E2178))</f>
        <v/>
      </c>
      <c r="N2178" s="46" t="s">
        <v>8665</v>
      </c>
      <c r="O2178" s="50"/>
      <c r="P2178" s="79"/>
      <c r="Q2178" s="79"/>
      <c r="R2178" s="79"/>
      <c r="S2178" s="79"/>
      <c r="T2178" s="79"/>
      <c r="U2178" s="79"/>
      <c r="V2178" s="79"/>
      <c r="W2178" s="78"/>
      <c r="Y2178" s="1"/>
      <c r="Z2178" s="1"/>
      <c r="AA2178" s="1"/>
      <c r="AB2178" s="1"/>
      <c r="AC2178" s="1"/>
      <c r="AD2178" s="1"/>
      <c r="AE2178" s="1"/>
      <c r="AF2178" s="1"/>
      <c r="AG2178" s="1"/>
      <c r="AH2178" s="1"/>
    </row>
    <row r="2179" spans="1:34" x14ac:dyDescent="0.25">
      <c r="A2179" s="3" t="s">
        <v>7932</v>
      </c>
      <c r="B2179" s="48" t="s">
        <v>5113</v>
      </c>
      <c r="C2179" s="8" t="s">
        <v>4975</v>
      </c>
      <c r="D2179" s="14" t="s">
        <v>4976</v>
      </c>
      <c r="E2179" s="14" t="str">
        <f t="shared" si="34"/>
        <v>060203</v>
      </c>
      <c r="F2179" s="3" t="s">
        <v>5006</v>
      </c>
      <c r="G2179" s="3" t="s">
        <v>4905</v>
      </c>
      <c r="H2179" s="3" t="s">
        <v>7</v>
      </c>
      <c r="I2179" s="3" t="str">
        <f>IFERROR(VLOOKUP(E2179,[2]Sheet1!$C:$D,2,0),"TIPO III - Não classificada")</f>
        <v>TIPO III</v>
      </c>
      <c r="J2179" s="3"/>
      <c r="K2179" s="86"/>
      <c r="L2179" s="117" t="str">
        <f>IF(SUMIFS('MUSD26-30'!B:B,'MUSD26-30'!A:A,ListaUsinas!E2179)=0,"",SUMIFS('MUSD26-30'!B:B,'MUSD26-30'!A:A,ListaUsinas!E2179))</f>
        <v/>
      </c>
      <c r="M2179" s="117" t="str">
        <f>IF(SUMIFS(MUSD!C:C,MUSD!A:A,ListaUsinas!E2179)=0,"",SUMIFS(MUSD!C:C,MUSD!A:A,ListaUsinas!E2179))</f>
        <v/>
      </c>
      <c r="N2179" s="46" t="s">
        <v>8644</v>
      </c>
      <c r="O2179" s="50"/>
      <c r="P2179" s="79"/>
      <c r="Q2179" s="79"/>
      <c r="R2179" s="79"/>
      <c r="S2179" s="79"/>
      <c r="T2179" s="79"/>
      <c r="U2179" s="79"/>
      <c r="V2179" s="79"/>
      <c r="W2179" s="78"/>
      <c r="Y2179" s="1"/>
      <c r="Z2179" s="1"/>
      <c r="AA2179" s="1"/>
      <c r="AB2179" s="1"/>
      <c r="AC2179" s="1"/>
      <c r="AD2179" s="1"/>
      <c r="AE2179" s="1"/>
      <c r="AF2179" s="1"/>
      <c r="AG2179" s="1"/>
      <c r="AH2179" s="1"/>
    </row>
    <row r="2180" spans="1:34" x14ac:dyDescent="0.25">
      <c r="A2180" s="3" t="s">
        <v>7932</v>
      </c>
      <c r="B2180" s="48" t="s">
        <v>5113</v>
      </c>
      <c r="C2180" s="8" t="s">
        <v>5401</v>
      </c>
      <c r="D2180" s="14" t="s">
        <v>5363</v>
      </c>
      <c r="E2180" s="14" t="str">
        <f t="shared" si="34"/>
        <v>054877</v>
      </c>
      <c r="F2180" s="3" t="s">
        <v>5006</v>
      </c>
      <c r="G2180" s="3" t="s">
        <v>4905</v>
      </c>
      <c r="H2180" s="3" t="s">
        <v>7</v>
      </c>
      <c r="I2180" s="3" t="str">
        <f>IFERROR(VLOOKUP(E2180,[2]Sheet1!$C:$D,2,0),"TIPO III - Não classificada")</f>
        <v>TIPO III</v>
      </c>
      <c r="J2180" s="3">
        <v>47177</v>
      </c>
      <c r="K2180" s="86"/>
      <c r="L2180" s="117" t="str">
        <f>IF(SUMIFS('MUSD26-30'!B:B,'MUSD26-30'!A:A,ListaUsinas!E2180)=0,"",SUMIFS('MUSD26-30'!B:B,'MUSD26-30'!A:A,ListaUsinas!E2180))</f>
        <v/>
      </c>
      <c r="M2180" s="117" t="str">
        <f>IF(SUMIFS(MUSD!C:C,MUSD!A:A,ListaUsinas!E2180)=0,"",SUMIFS(MUSD!C:C,MUSD!A:A,ListaUsinas!E2180))</f>
        <v/>
      </c>
      <c r="N2180" s="46" t="s">
        <v>8665</v>
      </c>
      <c r="O2180" s="50"/>
      <c r="P2180" s="79"/>
      <c r="Q2180" s="79"/>
      <c r="R2180" s="79"/>
      <c r="S2180" s="79"/>
      <c r="T2180" s="79"/>
      <c r="U2180" s="79"/>
      <c r="V2180" s="79"/>
      <c r="W2180" s="78"/>
      <c r="Y2180" s="1"/>
      <c r="Z2180" s="1"/>
      <c r="AA2180" s="1"/>
      <c r="AB2180" s="1"/>
      <c r="AC2180" s="1"/>
      <c r="AD2180" s="1"/>
      <c r="AE2180" s="1"/>
      <c r="AF2180" s="1"/>
      <c r="AG2180" s="1"/>
      <c r="AH2180" s="1"/>
    </row>
    <row r="2181" spans="1:34" x14ac:dyDescent="0.25">
      <c r="A2181" s="3" t="s">
        <v>7932</v>
      </c>
      <c r="B2181" s="48" t="s">
        <v>5112</v>
      </c>
      <c r="C2181" s="8" t="s">
        <v>5532</v>
      </c>
      <c r="D2181" s="14" t="s">
        <v>5341</v>
      </c>
      <c r="E2181" s="14" t="str">
        <f t="shared" si="34"/>
        <v>060455</v>
      </c>
      <c r="F2181" s="3" t="s">
        <v>4678</v>
      </c>
      <c r="G2181" s="3" t="s">
        <v>940</v>
      </c>
      <c r="H2181" s="3" t="s">
        <v>7</v>
      </c>
      <c r="I2181" s="3" t="str">
        <f>IFERROR(VLOOKUP(E2181,[2]Sheet1!$C:$D,2,0),"TIPO III - Não classificada")</f>
        <v>TIPO III</v>
      </c>
      <c r="J2181" s="3"/>
      <c r="K2181" s="86"/>
      <c r="L2181" s="117">
        <f>IF(SUMIFS('MUSD26-30'!B:B,'MUSD26-30'!A:A,ListaUsinas!E2181)=0,"",SUMIFS('MUSD26-30'!B:B,'MUSD26-30'!A:A,ListaUsinas!E2181))</f>
        <v>0.05</v>
      </c>
      <c r="M2181" s="117" t="str">
        <f>IF(SUMIFS(MUSD!C:C,MUSD!A:A,ListaUsinas!E2181)=0,"",SUMIFS(MUSD!C:C,MUSD!A:A,ListaUsinas!E2181))</f>
        <v/>
      </c>
      <c r="N2181" s="46" t="s">
        <v>8606</v>
      </c>
      <c r="O2181" s="50"/>
      <c r="P2181" s="79"/>
      <c r="Q2181" s="79"/>
      <c r="R2181" s="79"/>
      <c r="S2181" s="79"/>
      <c r="T2181" s="79"/>
      <c r="U2181" s="79"/>
      <c r="V2181" s="79"/>
      <c r="W2181" s="78"/>
      <c r="Y2181" s="1"/>
      <c r="Z2181" s="1"/>
      <c r="AA2181" s="1"/>
      <c r="AB2181" s="1"/>
      <c r="AC2181" s="1"/>
      <c r="AD2181" s="1"/>
      <c r="AE2181" s="1"/>
      <c r="AF2181" s="1"/>
      <c r="AG2181" s="1"/>
      <c r="AH2181" s="1"/>
    </row>
    <row r="2182" spans="1:34" x14ac:dyDescent="0.25">
      <c r="A2182" s="3" t="s">
        <v>7932</v>
      </c>
      <c r="B2182" s="48" t="s">
        <v>5112</v>
      </c>
      <c r="C2182" s="8" t="s">
        <v>5533</v>
      </c>
      <c r="D2182" s="14" t="s">
        <v>5340</v>
      </c>
      <c r="E2182" s="14" t="str">
        <f t="shared" si="34"/>
        <v>071749</v>
      </c>
      <c r="F2182" s="3" t="s">
        <v>4678</v>
      </c>
      <c r="G2182" s="3" t="s">
        <v>940</v>
      </c>
      <c r="H2182" s="3" t="s">
        <v>7</v>
      </c>
      <c r="I2182" s="3" t="str">
        <f>IFERROR(VLOOKUP(E2182,[2]Sheet1!$C:$D,2,0),"TIPO III - Não classificada")</f>
        <v>TIPO III</v>
      </c>
      <c r="J2182" s="3"/>
      <c r="K2182" s="86"/>
      <c r="L2182" s="117" t="str">
        <f>IF(SUMIFS('MUSD26-30'!B:B,'MUSD26-30'!A:A,ListaUsinas!E2182)=0,"",SUMIFS('MUSD26-30'!B:B,'MUSD26-30'!A:A,ListaUsinas!E2182))</f>
        <v/>
      </c>
      <c r="M2182" s="117" t="str">
        <f>IF(SUMIFS(MUSD!C:C,MUSD!A:A,ListaUsinas!E2182)=0,"",SUMIFS(MUSD!C:C,MUSD!A:A,ListaUsinas!E2182))</f>
        <v/>
      </c>
      <c r="N2182" s="46" t="s">
        <v>8606</v>
      </c>
      <c r="O2182" s="50"/>
      <c r="P2182" s="79"/>
      <c r="Q2182" s="79"/>
      <c r="R2182" s="79"/>
      <c r="S2182" s="79"/>
      <c r="T2182" s="79"/>
      <c r="U2182" s="79"/>
      <c r="V2182" s="79"/>
      <c r="W2182" s="78"/>
      <c r="Y2182" s="1"/>
      <c r="Z2182" s="1"/>
      <c r="AA2182" s="1"/>
      <c r="AB2182" s="1"/>
      <c r="AC2182" s="1"/>
      <c r="AD2182" s="1"/>
      <c r="AE2182" s="1"/>
      <c r="AF2182" s="1"/>
      <c r="AG2182" s="1"/>
      <c r="AH2182" s="1"/>
    </row>
    <row r="2183" spans="1:34" x14ac:dyDescent="0.25">
      <c r="A2183" s="3" t="s">
        <v>7932</v>
      </c>
      <c r="B2183" s="48" t="s">
        <v>5112</v>
      </c>
      <c r="C2183" s="8" t="s">
        <v>5536</v>
      </c>
      <c r="D2183" s="14" t="s">
        <v>5335</v>
      </c>
      <c r="E2183" s="14" t="str">
        <f t="shared" si="34"/>
        <v>037805</v>
      </c>
      <c r="F2183" s="3" t="s">
        <v>4564</v>
      </c>
      <c r="G2183" s="3" t="s">
        <v>940</v>
      </c>
      <c r="H2183" s="3" t="s">
        <v>7</v>
      </c>
      <c r="I2183" s="3" t="str">
        <f>IFERROR(VLOOKUP(E2183,[2]Sheet1!$C:$D,2,0),"TIPO III - Não classificada")</f>
        <v>TIPO II-B</v>
      </c>
      <c r="J2183" s="3"/>
      <c r="K2183" s="86"/>
      <c r="L2183" s="117" t="str">
        <f>IF(SUMIFS('MUSD26-30'!B:B,'MUSD26-30'!A:A,ListaUsinas!E2183)=0,"",SUMIFS('MUSD26-30'!B:B,'MUSD26-30'!A:A,ListaUsinas!E2183))</f>
        <v/>
      </c>
      <c r="M2183" s="117" t="str">
        <f>IF(SUMIFS(MUSD!C:C,MUSD!A:A,ListaUsinas!E2183)=0,"",SUMIFS(MUSD!C:C,MUSD!A:A,ListaUsinas!E2183))</f>
        <v/>
      </c>
      <c r="N2183" s="46" t="s">
        <v>8642</v>
      </c>
      <c r="O2183" s="50"/>
      <c r="P2183" s="79"/>
      <c r="Q2183" s="79"/>
      <c r="R2183" s="79"/>
      <c r="S2183" s="79"/>
      <c r="T2183" s="79"/>
      <c r="U2183" s="79"/>
      <c r="V2183" s="79"/>
      <c r="W2183" s="78"/>
      <c r="Y2183" s="1"/>
      <c r="Z2183" s="1"/>
      <c r="AA2183" s="1"/>
      <c r="AB2183" s="1"/>
      <c r="AC2183" s="1"/>
      <c r="AD2183" s="1"/>
      <c r="AE2183" s="1"/>
      <c r="AF2183" s="1"/>
      <c r="AG2183" s="1"/>
      <c r="AH2183" s="20"/>
    </row>
    <row r="2184" spans="1:34" x14ac:dyDescent="0.25">
      <c r="A2184" s="3" t="s">
        <v>7932</v>
      </c>
      <c r="B2184" s="48" t="s">
        <v>5112</v>
      </c>
      <c r="C2184" s="8" t="s">
        <v>5537</v>
      </c>
      <c r="D2184" s="14" t="s">
        <v>5334</v>
      </c>
      <c r="E2184" s="14" t="str">
        <f t="shared" si="34"/>
        <v>037806</v>
      </c>
      <c r="F2184" s="3" t="s">
        <v>4564</v>
      </c>
      <c r="G2184" s="3" t="s">
        <v>940</v>
      </c>
      <c r="H2184" s="3" t="s">
        <v>7</v>
      </c>
      <c r="I2184" s="3" t="str">
        <f>IFERROR(VLOOKUP(E2184,[2]Sheet1!$C:$D,2,0),"TIPO III - Não classificada")</f>
        <v>TIPO II-B</v>
      </c>
      <c r="J2184" s="3"/>
      <c r="K2184" s="86"/>
      <c r="L2184" s="117" t="str">
        <f>IF(SUMIFS('MUSD26-30'!B:B,'MUSD26-30'!A:A,ListaUsinas!E2184)=0,"",SUMIFS('MUSD26-30'!B:B,'MUSD26-30'!A:A,ListaUsinas!E2184))</f>
        <v/>
      </c>
      <c r="M2184" s="117" t="str">
        <f>IF(SUMIFS(MUSD!C:C,MUSD!A:A,ListaUsinas!E2184)=0,"",SUMIFS(MUSD!C:C,MUSD!A:A,ListaUsinas!E2184))</f>
        <v/>
      </c>
      <c r="N2184" s="46" t="s">
        <v>8642</v>
      </c>
      <c r="O2184" s="50"/>
      <c r="P2184" s="79"/>
      <c r="Q2184" s="79"/>
      <c r="R2184" s="79"/>
      <c r="S2184" s="79"/>
      <c r="T2184" s="79"/>
      <c r="U2184" s="79"/>
      <c r="V2184" s="79"/>
      <c r="W2184" s="78"/>
      <c r="Y2184" s="1"/>
      <c r="Z2184" s="1"/>
      <c r="AA2184" s="1"/>
      <c r="AB2184" s="1"/>
      <c r="AC2184" s="1"/>
      <c r="AD2184" s="1"/>
      <c r="AE2184" s="1"/>
      <c r="AF2184" s="1"/>
      <c r="AG2184" s="1"/>
      <c r="AH2184" s="20"/>
    </row>
    <row r="2185" spans="1:34" x14ac:dyDescent="0.25">
      <c r="A2185" s="3" t="s">
        <v>7932</v>
      </c>
      <c r="B2185" s="48" t="s">
        <v>5112</v>
      </c>
      <c r="C2185" s="8" t="s">
        <v>5564</v>
      </c>
      <c r="D2185" s="14" t="s">
        <v>5565</v>
      </c>
      <c r="E2185" s="14" t="str">
        <f t="shared" si="34"/>
        <v>074352</v>
      </c>
      <c r="F2185" s="14" t="s">
        <v>4678</v>
      </c>
      <c r="G2185" s="3" t="s">
        <v>940</v>
      </c>
      <c r="H2185" s="3" t="s">
        <v>7</v>
      </c>
      <c r="I2185" s="3" t="str">
        <f>IFERROR(VLOOKUP(E2185,[2]Sheet1!$C:$D,2,0),"TIPO III - Não classificada")</f>
        <v>TIPO III</v>
      </c>
      <c r="J2185" s="3"/>
      <c r="K2185" s="86"/>
      <c r="L2185" s="117">
        <f>IF(SUMIFS('MUSD26-30'!B:B,'MUSD26-30'!A:A,ListaUsinas!E2185)=0,"",SUMIFS('MUSD26-30'!B:B,'MUSD26-30'!A:A,ListaUsinas!E2185))</f>
        <v>1.9</v>
      </c>
      <c r="M2185" s="117" t="str">
        <f>IF(SUMIFS(MUSD!C:C,MUSD!A:A,ListaUsinas!E2185)=0,"",SUMIFS(MUSD!C:C,MUSD!A:A,ListaUsinas!E2185))</f>
        <v/>
      </c>
      <c r="N2185" s="46" t="s">
        <v>8606</v>
      </c>
      <c r="O2185" s="50"/>
      <c r="P2185" s="79"/>
      <c r="Q2185" s="79"/>
      <c r="R2185" s="79"/>
      <c r="S2185" s="79"/>
      <c r="T2185" s="79"/>
      <c r="U2185" s="79"/>
      <c r="V2185" s="79"/>
      <c r="W2185" s="78"/>
      <c r="Y2185" s="1"/>
      <c r="Z2185" s="1"/>
      <c r="AA2185" s="1"/>
      <c r="AB2185" s="1"/>
      <c r="AC2185" s="1"/>
      <c r="AD2185" s="1"/>
      <c r="AE2185" s="1"/>
      <c r="AF2185" s="1"/>
      <c r="AG2185" s="1"/>
      <c r="AH2185" s="1"/>
    </row>
    <row r="2186" spans="1:34" x14ac:dyDescent="0.25">
      <c r="A2186" s="3" t="s">
        <v>7932</v>
      </c>
      <c r="B2186" s="48" t="s">
        <v>5112</v>
      </c>
      <c r="C2186" s="8" t="s">
        <v>6002</v>
      </c>
      <c r="D2186" s="14" t="s">
        <v>5597</v>
      </c>
      <c r="E2186" s="14" t="str">
        <f t="shared" si="34"/>
        <v>074628</v>
      </c>
      <c r="F2186" s="14" t="s">
        <v>4512</v>
      </c>
      <c r="G2186" s="3" t="s">
        <v>940</v>
      </c>
      <c r="H2186" s="3" t="s">
        <v>7</v>
      </c>
      <c r="I2186" s="3" t="str">
        <f>IFERROR(VLOOKUP(E2186,[2]Sheet1!$C:$D,2,0),"TIPO III - Não classificada")</f>
        <v>TIPO III</v>
      </c>
      <c r="J2186" s="3"/>
      <c r="K2186" s="86"/>
      <c r="L2186" s="117" t="str">
        <f>IF(SUMIFS('MUSD26-30'!B:B,'MUSD26-30'!A:A,ListaUsinas!E2186)=0,"",SUMIFS('MUSD26-30'!B:B,'MUSD26-30'!A:A,ListaUsinas!E2186))</f>
        <v/>
      </c>
      <c r="M2186" s="117" t="str">
        <f>IF(SUMIFS(MUSD!C:C,MUSD!A:A,ListaUsinas!E2186)=0,"",SUMIFS(MUSD!C:C,MUSD!A:A,ListaUsinas!E2186))</f>
        <v/>
      </c>
      <c r="N2186" s="46" t="s">
        <v>8529</v>
      </c>
      <c r="O2186" s="50"/>
      <c r="P2186" s="79"/>
      <c r="Q2186" s="79"/>
      <c r="R2186" s="79"/>
      <c r="S2186" s="79"/>
      <c r="T2186" s="79"/>
      <c r="U2186" s="79"/>
      <c r="V2186" s="79"/>
      <c r="W2186" s="78"/>
      <c r="Y2186" s="1"/>
      <c r="Z2186" s="1"/>
      <c r="AA2186" s="1"/>
      <c r="AB2186" s="1"/>
      <c r="AC2186" s="1"/>
      <c r="AD2186" s="1"/>
      <c r="AE2186" s="1"/>
      <c r="AF2186" s="1"/>
      <c r="AG2186" s="1"/>
      <c r="AH2186" s="1"/>
    </row>
    <row r="2187" spans="1:34" x14ac:dyDescent="0.25">
      <c r="A2187" s="3" t="s">
        <v>7932</v>
      </c>
      <c r="B2187" s="48" t="s">
        <v>5113</v>
      </c>
      <c r="C2187" s="8" t="s">
        <v>5971</v>
      </c>
      <c r="D2187" s="14" t="s">
        <v>5581</v>
      </c>
      <c r="E2187" s="14" t="str">
        <f t="shared" si="34"/>
        <v>074608</v>
      </c>
      <c r="F2187" s="3" t="s">
        <v>4869</v>
      </c>
      <c r="G2187" s="3" t="s">
        <v>940</v>
      </c>
      <c r="H2187" s="3" t="s">
        <v>7</v>
      </c>
      <c r="I2187" s="3" t="str">
        <f>IFERROR(VLOOKUP(E2187,[2]Sheet1!$C:$D,2,0),"TIPO III - Não classificada")</f>
        <v>TIPO III</v>
      </c>
      <c r="J2187" s="3">
        <v>48155</v>
      </c>
      <c r="K2187" s="86"/>
      <c r="L2187" s="117" t="str">
        <f>IF(SUMIFS('MUSD26-30'!B:B,'MUSD26-30'!A:A,ListaUsinas!E2187)=0,"",SUMIFS('MUSD26-30'!B:B,'MUSD26-30'!A:A,ListaUsinas!E2187))</f>
        <v/>
      </c>
      <c r="M2187" s="117" t="str">
        <f>IF(SUMIFS(MUSD!C:C,MUSD!A:A,ListaUsinas!E2187)=0,"",SUMIFS(MUSD!C:C,MUSD!A:A,ListaUsinas!E2187))</f>
        <v/>
      </c>
      <c r="N2187" s="46"/>
      <c r="O2187" s="50"/>
      <c r="P2187" s="79"/>
      <c r="Q2187" s="79"/>
      <c r="R2187" s="79"/>
      <c r="S2187" s="79"/>
      <c r="T2187" s="79"/>
      <c r="U2187" s="79"/>
      <c r="V2187" s="79"/>
      <c r="W2187" s="78"/>
      <c r="Y2187" s="1"/>
      <c r="Z2187" s="1"/>
      <c r="AA2187" s="1"/>
      <c r="AB2187" s="1"/>
      <c r="AC2187" s="1"/>
      <c r="AD2187" s="1"/>
      <c r="AE2187" s="1"/>
      <c r="AF2187" s="1"/>
      <c r="AG2187" s="1"/>
      <c r="AH2187" s="1"/>
    </row>
    <row r="2188" spans="1:34" x14ac:dyDescent="0.25">
      <c r="A2188" s="3" t="s">
        <v>6634</v>
      </c>
      <c r="B2188" s="48" t="s">
        <v>3929</v>
      </c>
      <c r="C2188" s="46" t="s">
        <v>6113</v>
      </c>
      <c r="D2188" s="14" t="s">
        <v>6116</v>
      </c>
      <c r="E2188" s="14" t="str">
        <f t="shared" si="34"/>
        <v>075454</v>
      </c>
      <c r="F2188" s="3" t="s">
        <v>4564</v>
      </c>
      <c r="G2188" s="3" t="s">
        <v>940</v>
      </c>
      <c r="H2188" s="3" t="s">
        <v>6</v>
      </c>
      <c r="I2188" s="3" t="str">
        <f>IFERROR(VLOOKUP(E2188,[2]Sheet1!$C:$D,2,0),"TIPO III - Não classificada")</f>
        <v>TIPO III</v>
      </c>
      <c r="J2188" s="3">
        <v>47707</v>
      </c>
      <c r="K2188" s="86"/>
      <c r="L2188" s="117" t="str">
        <f>IF(SUMIFS('MUSD26-30'!B:B,'MUSD26-30'!A:A,ListaUsinas!E2188)=0,"",SUMIFS('MUSD26-30'!B:B,'MUSD26-30'!A:A,ListaUsinas!E2188))</f>
        <v/>
      </c>
      <c r="M2188" s="117">
        <f>IF(SUMIFS(MUSD!C:C,MUSD!A:A,ListaUsinas!E2188)=0,"",SUMIFS(MUSD!C:C,MUSD!A:A,ListaUsinas!E2188))</f>
        <v>1.375</v>
      </c>
      <c r="N2188" s="46" t="s">
        <v>8529</v>
      </c>
      <c r="O2188" s="50"/>
      <c r="P2188" s="79"/>
      <c r="Q2188" s="79"/>
      <c r="R2188" s="79"/>
      <c r="S2188" s="79"/>
      <c r="T2188" s="79"/>
      <c r="U2188" s="79"/>
      <c r="V2188" s="79"/>
      <c r="W2188" s="78"/>
      <c r="Y2188" s="1"/>
      <c r="Z2188" s="1"/>
      <c r="AA2188" s="1"/>
      <c r="AB2188" s="1"/>
      <c r="AC2188" s="1"/>
      <c r="AD2188" s="1"/>
      <c r="AE2188" s="1"/>
      <c r="AF2188" s="1"/>
      <c r="AG2188" s="1"/>
      <c r="AH2188" s="1"/>
    </row>
    <row r="2189" spans="1:34" x14ac:dyDescent="0.25">
      <c r="A2189" s="3" t="s">
        <v>6634</v>
      </c>
      <c r="B2189" s="48" t="s">
        <v>3929</v>
      </c>
      <c r="C2189" s="8" t="s">
        <v>6114</v>
      </c>
      <c r="D2189" s="14" t="s">
        <v>6117</v>
      </c>
      <c r="E2189" s="14" t="str">
        <f t="shared" si="34"/>
        <v>075477</v>
      </c>
      <c r="F2189" s="3" t="s">
        <v>489</v>
      </c>
      <c r="G2189" s="3" t="s">
        <v>940</v>
      </c>
      <c r="H2189" s="3" t="s">
        <v>6</v>
      </c>
      <c r="I2189" s="3" t="str">
        <f>IFERROR(VLOOKUP(E2189,[2]Sheet1!$C:$D,2,0),"TIPO III - Não classificada")</f>
        <v>TIPO III</v>
      </c>
      <c r="J2189" s="3">
        <v>48504</v>
      </c>
      <c r="K2189" s="86"/>
      <c r="L2189" s="117" t="str">
        <f>IF(SUMIFS('MUSD26-30'!B:B,'MUSD26-30'!A:A,ListaUsinas!E2189)=0,"",SUMIFS('MUSD26-30'!B:B,'MUSD26-30'!A:A,ListaUsinas!E2189))</f>
        <v/>
      </c>
      <c r="M2189" s="117">
        <f>IF(SUMIFS(MUSD!C:C,MUSD!A:A,ListaUsinas!E2189)=0,"",SUMIFS(MUSD!C:C,MUSD!A:A,ListaUsinas!E2189))</f>
        <v>0.3</v>
      </c>
      <c r="N2189" s="46" t="s">
        <v>7931</v>
      </c>
      <c r="O2189" s="50"/>
      <c r="P2189" s="79"/>
      <c r="Q2189" s="79"/>
      <c r="R2189" s="79"/>
      <c r="S2189" s="79"/>
      <c r="T2189" s="79"/>
      <c r="U2189" s="79"/>
      <c r="V2189" s="79"/>
      <c r="W2189" s="78"/>
      <c r="Y2189" s="1"/>
      <c r="Z2189" s="1"/>
      <c r="AA2189" s="1"/>
      <c r="AB2189" s="1"/>
      <c r="AC2189" s="1"/>
      <c r="AD2189" s="1"/>
      <c r="AE2189" s="1"/>
      <c r="AF2189" s="1"/>
      <c r="AG2189" s="1"/>
      <c r="AH2189" s="1"/>
    </row>
    <row r="2190" spans="1:34" x14ac:dyDescent="0.25">
      <c r="A2190" s="3" t="s">
        <v>6634</v>
      </c>
      <c r="B2190" s="48" t="s">
        <v>3929</v>
      </c>
      <c r="C2190" s="21" t="s">
        <v>6115</v>
      </c>
      <c r="D2190" s="14" t="s">
        <v>6118</v>
      </c>
      <c r="E2190" s="14" t="str">
        <f t="shared" si="34"/>
        <v>075027</v>
      </c>
      <c r="F2190" s="3" t="s">
        <v>3932</v>
      </c>
      <c r="G2190" s="3" t="s">
        <v>940</v>
      </c>
      <c r="H2190" s="3" t="s">
        <v>6</v>
      </c>
      <c r="I2190" s="3" t="str">
        <f>IFERROR(VLOOKUP(E2190,[2]Sheet1!$C:$D,2,0),"TIPO III - Não classificada")</f>
        <v>TIPO III</v>
      </c>
      <c r="J2190" s="3">
        <v>47041</v>
      </c>
      <c r="K2190" s="86"/>
      <c r="L2190" s="117" t="str">
        <f>IF(SUMIFS('MUSD26-30'!B:B,'MUSD26-30'!A:A,ListaUsinas!E2190)=0,"",SUMIFS('MUSD26-30'!B:B,'MUSD26-30'!A:A,ListaUsinas!E2190))</f>
        <v/>
      </c>
      <c r="M2190" s="117">
        <f>IF(SUMIFS(MUSD!C:C,MUSD!A:A,ListaUsinas!E2190)=0,"",SUMIFS(MUSD!C:C,MUSD!A:A,ListaUsinas!E2190))</f>
        <v>0.88</v>
      </c>
      <c r="N2190" s="46" t="s">
        <v>8529</v>
      </c>
      <c r="O2190" s="50"/>
      <c r="P2190" s="79"/>
      <c r="Q2190" s="79"/>
      <c r="R2190" s="79"/>
      <c r="S2190" s="79"/>
      <c r="T2190" s="79"/>
      <c r="U2190" s="79"/>
      <c r="V2190" s="79"/>
      <c r="W2190" s="78"/>
      <c r="Y2190" s="1"/>
      <c r="Z2190" s="1"/>
      <c r="AA2190" s="1"/>
      <c r="AB2190" s="1"/>
      <c r="AC2190" s="1"/>
      <c r="AD2190" s="1"/>
      <c r="AE2190" s="1"/>
      <c r="AF2190" s="1"/>
      <c r="AG2190" s="1"/>
      <c r="AH2190" s="1"/>
    </row>
    <row r="2191" spans="1:34" x14ac:dyDescent="0.25">
      <c r="A2191" s="3" t="s">
        <v>6634</v>
      </c>
      <c r="B2191" s="48" t="s">
        <v>5113</v>
      </c>
      <c r="C2191" s="46" t="s">
        <v>6122</v>
      </c>
      <c r="D2191" s="14" t="s">
        <v>6123</v>
      </c>
      <c r="E2191" s="14" t="str">
        <f t="shared" si="34"/>
        <v>074980</v>
      </c>
      <c r="F2191" s="3" t="s">
        <v>5006</v>
      </c>
      <c r="G2191" s="3" t="s">
        <v>940</v>
      </c>
      <c r="H2191" s="3" t="s">
        <v>6</v>
      </c>
      <c r="I2191" s="3" t="str">
        <f>IFERROR(VLOOKUP(E2191,[2]Sheet1!$C:$D,2,0),"TIPO III - Não classificada")</f>
        <v>TIPO III</v>
      </c>
      <c r="J2191" s="3">
        <v>5403</v>
      </c>
      <c r="K2191" s="86"/>
      <c r="L2191" s="117" t="str">
        <f>IF(SUMIFS('MUSD26-30'!B:B,'MUSD26-30'!A:A,ListaUsinas!E2191)=0,"",SUMIFS('MUSD26-30'!B:B,'MUSD26-30'!A:A,ListaUsinas!E2191))</f>
        <v/>
      </c>
      <c r="M2191" s="117">
        <f>IF(SUMIFS(MUSD!C:C,MUSD!A:A,ListaUsinas!E2191)=0,"",SUMIFS(MUSD!C:C,MUSD!A:A,ListaUsinas!E2191))</f>
        <v>0.8</v>
      </c>
      <c r="N2191" s="46" t="s">
        <v>8666</v>
      </c>
      <c r="O2191" s="50"/>
      <c r="P2191" s="79"/>
      <c r="Q2191" s="79"/>
      <c r="R2191" s="79"/>
      <c r="S2191" s="79"/>
      <c r="T2191" s="79"/>
      <c r="U2191" s="79"/>
      <c r="V2191" s="79"/>
      <c r="W2191" s="78"/>
      <c r="Y2191" s="1"/>
      <c r="Z2191" s="1"/>
      <c r="AA2191" s="1"/>
      <c r="AB2191" s="1"/>
      <c r="AC2191" s="1"/>
      <c r="AD2191" s="1"/>
      <c r="AE2191" s="1"/>
      <c r="AF2191" s="1"/>
      <c r="AG2191" s="1"/>
      <c r="AH2191" s="1"/>
    </row>
    <row r="2192" spans="1:34" x14ac:dyDescent="0.25">
      <c r="A2192" s="3" t="s">
        <v>6634</v>
      </c>
      <c r="B2192" s="48" t="s">
        <v>5113</v>
      </c>
      <c r="C2192" s="46" t="s">
        <v>6124</v>
      </c>
      <c r="D2192" s="14" t="s">
        <v>6125</v>
      </c>
      <c r="E2192" s="14" t="str">
        <f t="shared" si="34"/>
        <v>075403</v>
      </c>
      <c r="F2192" s="3" t="s">
        <v>5006</v>
      </c>
      <c r="G2192" s="3" t="s">
        <v>940</v>
      </c>
      <c r="H2192" s="3" t="s">
        <v>6</v>
      </c>
      <c r="I2192" s="3" t="str">
        <f>IFERROR(VLOOKUP(E2192,[2]Sheet1!$C:$D,2,0),"TIPO III - Não classificada")</f>
        <v>TIPO III</v>
      </c>
      <c r="J2192" s="3">
        <v>47172</v>
      </c>
      <c r="K2192" s="86">
        <v>45877</v>
      </c>
      <c r="L2192" s="117" t="str">
        <f>IF(SUMIFS('MUSD26-30'!B:B,'MUSD26-30'!A:A,ListaUsinas!E2192)=0,"",SUMIFS('MUSD26-30'!B:B,'MUSD26-30'!A:A,ListaUsinas!E2192))</f>
        <v/>
      </c>
      <c r="M2192" s="117">
        <f>IF(SUMIFS(MUSD!C:C,MUSD!A:A,ListaUsinas!E2192)=0,"",SUMIFS(MUSD!C:C,MUSD!A:A,ListaUsinas!E2192))</f>
        <v>0.9</v>
      </c>
      <c r="N2192" s="46" t="s">
        <v>8667</v>
      </c>
      <c r="O2192" s="50"/>
      <c r="P2192" s="79"/>
      <c r="Q2192" s="79"/>
      <c r="R2192" s="79"/>
      <c r="S2192" s="79"/>
      <c r="T2192" s="79"/>
      <c r="U2192" s="79"/>
      <c r="V2192" s="79"/>
      <c r="W2192" s="78"/>
      <c r="Y2192" s="1"/>
      <c r="Z2192" s="1"/>
      <c r="AA2192" s="1"/>
      <c r="AB2192" s="1"/>
      <c r="AC2192" s="1"/>
      <c r="AD2192" s="1"/>
      <c r="AE2192" s="1"/>
      <c r="AF2192" s="1"/>
      <c r="AG2192" s="1"/>
      <c r="AH2192" s="1"/>
    </row>
    <row r="2193" spans="1:34" x14ac:dyDescent="0.25">
      <c r="A2193" s="3" t="s">
        <v>6634</v>
      </c>
      <c r="B2193" s="48" t="s">
        <v>5113</v>
      </c>
      <c r="C2193" s="46" t="s">
        <v>6126</v>
      </c>
      <c r="D2193" s="14" t="s">
        <v>6127</v>
      </c>
      <c r="E2193" s="14" t="str">
        <f t="shared" si="34"/>
        <v>074705</v>
      </c>
      <c r="F2193" s="3" t="s">
        <v>4922</v>
      </c>
      <c r="G2193" s="3" t="s">
        <v>940</v>
      </c>
      <c r="H2193" s="3" t="s">
        <v>6</v>
      </c>
      <c r="I2193" s="3" t="str">
        <f>IFERROR(VLOOKUP(E2193,[2]Sheet1!$C:$D,2,0),"TIPO III - Não classificada")</f>
        <v>TIPO III</v>
      </c>
      <c r="J2193" s="3">
        <v>47711</v>
      </c>
      <c r="K2193" s="86"/>
      <c r="L2193" s="117" t="str">
        <f>IF(SUMIFS('MUSD26-30'!B:B,'MUSD26-30'!A:A,ListaUsinas!E2193)=0,"",SUMIFS('MUSD26-30'!B:B,'MUSD26-30'!A:A,ListaUsinas!E2193))</f>
        <v/>
      </c>
      <c r="M2193" s="117">
        <f>IF(SUMIFS(MUSD!C:C,MUSD!A:A,ListaUsinas!E2193)=0,"",SUMIFS(MUSD!C:C,MUSD!A:A,ListaUsinas!E2193))</f>
        <v>0.48</v>
      </c>
      <c r="N2193" s="46" t="s">
        <v>8529</v>
      </c>
      <c r="O2193" s="50"/>
      <c r="P2193" s="79"/>
      <c r="Q2193" s="79"/>
      <c r="R2193" s="79"/>
      <c r="S2193" s="79"/>
      <c r="T2193" s="79"/>
      <c r="U2193" s="79"/>
      <c r="V2193" s="79"/>
      <c r="W2193" s="78"/>
      <c r="Y2193" s="1"/>
      <c r="Z2193" s="1"/>
      <c r="AA2193" s="1"/>
      <c r="AB2193" s="1"/>
      <c r="AC2193" s="1"/>
      <c r="AD2193" s="1"/>
      <c r="AE2193" s="1"/>
      <c r="AF2193" s="1"/>
      <c r="AG2193" s="1"/>
      <c r="AH2193" s="1"/>
    </row>
    <row r="2194" spans="1:34" x14ac:dyDescent="0.25">
      <c r="A2194" s="3" t="s">
        <v>7932</v>
      </c>
      <c r="B2194" s="48" t="s">
        <v>5112</v>
      </c>
      <c r="C2194" s="21" t="s">
        <v>6130</v>
      </c>
      <c r="D2194" s="14" t="s">
        <v>6131</v>
      </c>
      <c r="E2194" s="14" t="str">
        <f t="shared" si="34"/>
        <v>075569</v>
      </c>
      <c r="F2194" s="3" t="s">
        <v>4678</v>
      </c>
      <c r="G2194" s="3" t="s">
        <v>940</v>
      </c>
      <c r="H2194" s="3" t="s">
        <v>7</v>
      </c>
      <c r="I2194" s="3" t="str">
        <f>IFERROR(VLOOKUP(E2194,[2]Sheet1!$C:$D,2,0),"TIPO III - Não classificada")</f>
        <v>TIPO III</v>
      </c>
      <c r="J2194" s="3"/>
      <c r="K2194" s="86">
        <v>45861</v>
      </c>
      <c r="L2194" s="117" t="str">
        <f>IF(SUMIFS('MUSD26-30'!B:B,'MUSD26-30'!A:A,ListaUsinas!E2194)=0,"",SUMIFS('MUSD26-30'!B:B,'MUSD26-30'!A:A,ListaUsinas!E2194))</f>
        <v/>
      </c>
      <c r="M2194" s="117" t="str">
        <f>IF(SUMIFS(MUSD!C:C,MUSD!A:A,ListaUsinas!E2194)=0,"",SUMIFS(MUSD!C:C,MUSD!A:A,ListaUsinas!E2194))</f>
        <v/>
      </c>
      <c r="N2194" s="46" t="s">
        <v>8606</v>
      </c>
      <c r="O2194" s="50"/>
      <c r="P2194" s="79"/>
      <c r="Q2194" s="79"/>
      <c r="R2194" s="79"/>
      <c r="S2194" s="79"/>
      <c r="T2194" s="79"/>
      <c r="U2194" s="79"/>
      <c r="V2194" s="79"/>
      <c r="W2194" s="78"/>
      <c r="Y2194" s="1"/>
      <c r="Z2194" s="1"/>
      <c r="AA2194" s="1"/>
      <c r="AB2194" s="1"/>
      <c r="AC2194" s="1"/>
      <c r="AD2194" s="1"/>
      <c r="AE2194" s="1"/>
      <c r="AF2194" s="1"/>
      <c r="AG2194" s="1"/>
      <c r="AH2194" s="1"/>
    </row>
    <row r="2195" spans="1:34" x14ac:dyDescent="0.25">
      <c r="A2195" s="3" t="s">
        <v>7932</v>
      </c>
      <c r="B2195" s="48" t="s">
        <v>5112</v>
      </c>
      <c r="C2195" s="46" t="s">
        <v>6132</v>
      </c>
      <c r="D2195" s="14" t="s">
        <v>6133</v>
      </c>
      <c r="E2195" s="14" t="str">
        <f t="shared" si="34"/>
        <v>075386</v>
      </c>
      <c r="F2195" s="3" t="s">
        <v>4561</v>
      </c>
      <c r="G2195" s="3" t="s">
        <v>940</v>
      </c>
      <c r="H2195" s="3" t="s">
        <v>7</v>
      </c>
      <c r="I2195" s="3" t="str">
        <f>IFERROR(VLOOKUP(E2195,[2]Sheet1!$C:$D,2,0),"TIPO III - Não classificada")</f>
        <v>TIPO III</v>
      </c>
      <c r="J2195" s="3">
        <v>9654</v>
      </c>
      <c r="K2195" s="86">
        <v>45834</v>
      </c>
      <c r="L2195" s="117" t="str">
        <f>IF(SUMIFS('MUSD26-30'!B:B,'MUSD26-30'!A:A,ListaUsinas!E2195)=0,"",SUMIFS('MUSD26-30'!B:B,'MUSD26-30'!A:A,ListaUsinas!E2195))</f>
        <v/>
      </c>
      <c r="M2195" s="117">
        <f>IF(SUMIFS(MUSD!C:C,MUSD!A:A,ListaUsinas!E2195)=0,"",SUMIFS(MUSD!C:C,MUSD!A:A,ListaUsinas!E2195))</f>
        <v>0.45</v>
      </c>
      <c r="N2195" s="46"/>
      <c r="O2195" s="50"/>
      <c r="P2195" s="79"/>
      <c r="Q2195" s="79"/>
      <c r="R2195" s="79"/>
      <c r="S2195" s="79"/>
      <c r="T2195" s="79"/>
      <c r="U2195" s="79"/>
      <c r="V2195" s="79"/>
      <c r="W2195" s="78"/>
      <c r="Y2195" s="1"/>
      <c r="Z2195" s="1"/>
      <c r="AA2195" s="1"/>
      <c r="AB2195" s="1"/>
      <c r="AC2195" s="1"/>
      <c r="AD2195" s="1"/>
      <c r="AE2195" s="1"/>
      <c r="AF2195" s="1"/>
      <c r="AG2195" s="1"/>
      <c r="AH2195" s="1"/>
    </row>
    <row r="2196" spans="1:34" x14ac:dyDescent="0.25">
      <c r="A2196" s="3" t="s">
        <v>7932</v>
      </c>
      <c r="B2196" s="48" t="s">
        <v>3929</v>
      </c>
      <c r="C2196" s="8" t="s">
        <v>6153</v>
      </c>
      <c r="D2196" s="14" t="s">
        <v>6158</v>
      </c>
      <c r="E2196" s="14" t="str">
        <f t="shared" si="34"/>
        <v>075434</v>
      </c>
      <c r="F2196" s="3" t="s">
        <v>3933</v>
      </c>
      <c r="G2196" s="3" t="s">
        <v>940</v>
      </c>
      <c r="H2196" s="3" t="s">
        <v>7</v>
      </c>
      <c r="I2196" s="3" t="str">
        <f>IFERROR(VLOOKUP(E2196,[2]Sheet1!$C:$D,2,0),"TIPO III - Não classificada")</f>
        <v>TIPO III</v>
      </c>
      <c r="J2196" s="3">
        <v>47290</v>
      </c>
      <c r="K2196" s="86"/>
      <c r="L2196" s="117" t="str">
        <f>IF(SUMIFS('MUSD26-30'!B:B,'MUSD26-30'!A:A,ListaUsinas!E2196)=0,"",SUMIFS('MUSD26-30'!B:B,'MUSD26-30'!A:A,ListaUsinas!E2196))</f>
        <v/>
      </c>
      <c r="M2196" s="117">
        <f>IF(SUMIFS(MUSD!C:C,MUSD!A:A,ListaUsinas!E2196)=0,"",SUMIFS(MUSD!C:C,MUSD!A:A,ListaUsinas!E2196))</f>
        <v>4.2</v>
      </c>
      <c r="N2196" s="46" t="s">
        <v>8668</v>
      </c>
      <c r="O2196" s="50"/>
      <c r="P2196" s="79"/>
      <c r="Q2196" s="79"/>
      <c r="R2196" s="79"/>
      <c r="S2196" s="79"/>
      <c r="T2196" s="79"/>
      <c r="U2196" s="79"/>
      <c r="V2196" s="79"/>
      <c r="W2196" s="78"/>
      <c r="Y2196" s="1"/>
      <c r="Z2196" s="1"/>
      <c r="AA2196" s="1"/>
      <c r="AB2196" s="1"/>
      <c r="AC2196" s="1"/>
      <c r="AD2196" s="1"/>
      <c r="AE2196" s="1"/>
      <c r="AF2196" s="1"/>
      <c r="AG2196" s="1"/>
      <c r="AH2196" s="1"/>
    </row>
    <row r="2197" spans="1:34" x14ac:dyDescent="0.25">
      <c r="A2197" s="3" t="s">
        <v>7932</v>
      </c>
      <c r="B2197" s="48" t="s">
        <v>3929</v>
      </c>
      <c r="C2197" s="8" t="s">
        <v>6154</v>
      </c>
      <c r="D2197" s="14" t="s">
        <v>6159</v>
      </c>
      <c r="E2197" s="14" t="str">
        <f t="shared" si="34"/>
        <v>075435</v>
      </c>
      <c r="F2197" s="3" t="s">
        <v>3933</v>
      </c>
      <c r="G2197" s="3" t="s">
        <v>940</v>
      </c>
      <c r="H2197" s="3" t="s">
        <v>7</v>
      </c>
      <c r="I2197" s="3" t="str">
        <f>IFERROR(VLOOKUP(E2197,[2]Sheet1!$C:$D,2,0),"TIPO III - Não classificada")</f>
        <v>TIPO III</v>
      </c>
      <c r="J2197" s="3">
        <v>47290</v>
      </c>
      <c r="K2197" s="86"/>
      <c r="L2197" s="117" t="str">
        <f>IF(SUMIFS('MUSD26-30'!B:B,'MUSD26-30'!A:A,ListaUsinas!E2197)=0,"",SUMIFS('MUSD26-30'!B:B,'MUSD26-30'!A:A,ListaUsinas!E2197))</f>
        <v/>
      </c>
      <c r="M2197" s="117">
        <f>IF(SUMIFS(MUSD!C:C,MUSD!A:A,ListaUsinas!E2197)=0,"",SUMIFS(MUSD!C:C,MUSD!A:A,ListaUsinas!E2197))</f>
        <v>0.45</v>
      </c>
      <c r="N2197" s="46" t="s">
        <v>8669</v>
      </c>
      <c r="O2197" s="50"/>
      <c r="P2197" s="79"/>
      <c r="Q2197" s="79"/>
      <c r="R2197" s="79"/>
      <c r="S2197" s="79"/>
      <c r="T2197" s="79"/>
      <c r="U2197" s="79"/>
      <c r="V2197" s="79"/>
      <c r="W2197" s="78"/>
      <c r="Y2197" s="1"/>
      <c r="Z2197" s="1"/>
      <c r="AA2197" s="1"/>
      <c r="AB2197" s="1"/>
      <c r="AC2197" s="1"/>
      <c r="AD2197" s="1"/>
      <c r="AE2197" s="1"/>
      <c r="AF2197" s="1"/>
      <c r="AG2197" s="1"/>
      <c r="AH2197" s="1"/>
    </row>
    <row r="2198" spans="1:34" x14ac:dyDescent="0.25">
      <c r="A2198" s="3" t="s">
        <v>6634</v>
      </c>
      <c r="B2198" s="48" t="s">
        <v>3929</v>
      </c>
      <c r="C2198" s="8" t="s">
        <v>6155</v>
      </c>
      <c r="D2198" s="14" t="s">
        <v>6160</v>
      </c>
      <c r="E2198" s="14" t="str">
        <f t="shared" si="34"/>
        <v>075236</v>
      </c>
      <c r="F2198" s="3" t="s">
        <v>3932</v>
      </c>
      <c r="G2198" s="3" t="s">
        <v>940</v>
      </c>
      <c r="H2198" s="3" t="s">
        <v>6</v>
      </c>
      <c r="I2198" s="3" t="str">
        <f>IFERROR(VLOOKUP(E2198,[2]Sheet1!$C:$D,2,0),"TIPO III - Não classificada")</f>
        <v>TIPO III</v>
      </c>
      <c r="J2198" s="3">
        <v>48389</v>
      </c>
      <c r="K2198" s="86"/>
      <c r="L2198" s="117" t="str">
        <f>IF(SUMIFS('MUSD26-30'!B:B,'MUSD26-30'!A:A,ListaUsinas!E2198)=0,"",SUMIFS('MUSD26-30'!B:B,'MUSD26-30'!A:A,ListaUsinas!E2198))</f>
        <v/>
      </c>
      <c r="M2198" s="117">
        <f>IF(SUMIFS(MUSD!C:C,MUSD!A:A,ListaUsinas!E2198)=0,"",SUMIFS(MUSD!C:C,MUSD!A:A,ListaUsinas!E2198))</f>
        <v>0.5</v>
      </c>
      <c r="N2198" s="46" t="s">
        <v>8529</v>
      </c>
      <c r="O2198" s="50"/>
      <c r="P2198" s="79"/>
      <c r="Q2198" s="79"/>
      <c r="R2198" s="79"/>
      <c r="S2198" s="79"/>
      <c r="T2198" s="79"/>
      <c r="U2198" s="79"/>
      <c r="V2198" s="79"/>
      <c r="W2198" s="78"/>
      <c r="Y2198" s="1"/>
      <c r="Z2198" s="1"/>
      <c r="AA2198" s="1"/>
      <c r="AB2198" s="1"/>
      <c r="AC2198" s="1"/>
      <c r="AD2198" s="1"/>
      <c r="AE2198" s="1"/>
      <c r="AF2198" s="1"/>
      <c r="AG2198" s="1"/>
      <c r="AH2198" s="1"/>
    </row>
    <row r="2199" spans="1:34" x14ac:dyDescent="0.25">
      <c r="A2199" s="3" t="s">
        <v>6634</v>
      </c>
      <c r="B2199" s="48" t="s">
        <v>5112</v>
      </c>
      <c r="C2199" s="8" t="s">
        <v>6334</v>
      </c>
      <c r="D2199" s="14" t="s">
        <v>6338</v>
      </c>
      <c r="E2199" s="14" t="str">
        <f t="shared" si="34"/>
        <v>075184</v>
      </c>
      <c r="F2199" s="3" t="s">
        <v>4678</v>
      </c>
      <c r="G2199" s="3" t="s">
        <v>940</v>
      </c>
      <c r="H2199" s="3" t="s">
        <v>6</v>
      </c>
      <c r="I2199" s="3" t="str">
        <f>IFERROR(VLOOKUP(E2199,[2]Sheet1!$C:$D,2,0),"TIPO III - Não classificada")</f>
        <v>TIPO III</v>
      </c>
      <c r="J2199" s="3">
        <v>10887</v>
      </c>
      <c r="K2199" s="86"/>
      <c r="L2199" s="117" t="str">
        <f>IF(SUMIFS('MUSD26-30'!B:B,'MUSD26-30'!A:A,ListaUsinas!E2199)=0,"",SUMIFS('MUSD26-30'!B:B,'MUSD26-30'!A:A,ListaUsinas!E2199))</f>
        <v/>
      </c>
      <c r="M2199" s="117" t="str">
        <f>IF(SUMIFS(MUSD!C:C,MUSD!A:A,ListaUsinas!E2199)=0,"",SUMIFS(MUSD!C:C,MUSD!A:A,ListaUsinas!E2199))</f>
        <v/>
      </c>
      <c r="N2199" s="46" t="s">
        <v>8529</v>
      </c>
      <c r="O2199" s="50"/>
      <c r="P2199" s="79"/>
      <c r="Q2199" s="79"/>
      <c r="R2199" s="79"/>
      <c r="S2199" s="79"/>
      <c r="T2199" s="79"/>
      <c r="U2199" s="79"/>
      <c r="V2199" s="79"/>
      <c r="W2199" s="78"/>
      <c r="Y2199" s="1"/>
      <c r="Z2199" s="1"/>
      <c r="AA2199" s="1"/>
      <c r="AB2199" s="1"/>
      <c r="AC2199" s="1"/>
      <c r="AD2199" s="1"/>
      <c r="AE2199" s="1"/>
      <c r="AF2199" s="1"/>
      <c r="AG2199" s="1"/>
      <c r="AH2199" s="1"/>
    </row>
    <row r="2200" spans="1:34" x14ac:dyDescent="0.25">
      <c r="A2200" s="3" t="s">
        <v>6634</v>
      </c>
      <c r="B2200" s="48" t="s">
        <v>5112</v>
      </c>
      <c r="C2200" s="8" t="s">
        <v>6335</v>
      </c>
      <c r="D2200" s="14" t="s">
        <v>6339</v>
      </c>
      <c r="E2200" s="14" t="str">
        <f t="shared" si="34"/>
        <v>075457</v>
      </c>
      <c r="F2200" s="3" t="s">
        <v>4678</v>
      </c>
      <c r="G2200" s="3" t="s">
        <v>940</v>
      </c>
      <c r="H2200" s="3" t="s">
        <v>6</v>
      </c>
      <c r="I2200" s="3" t="str">
        <f>IFERROR(VLOOKUP(E2200,[2]Sheet1!$C:$D,2,0),"TIPO III - Não classificada")</f>
        <v>TIPO III</v>
      </c>
      <c r="J2200" s="3">
        <v>10888</v>
      </c>
      <c r="K2200" s="86"/>
      <c r="L2200" s="117" t="str">
        <f>IF(SUMIFS('MUSD26-30'!B:B,'MUSD26-30'!A:A,ListaUsinas!E2200)=0,"",SUMIFS('MUSD26-30'!B:B,'MUSD26-30'!A:A,ListaUsinas!E2200))</f>
        <v/>
      </c>
      <c r="M2200" s="117">
        <f>IF(SUMIFS(MUSD!C:C,MUSD!A:A,ListaUsinas!E2200)=0,"",SUMIFS(MUSD!C:C,MUSD!A:A,ListaUsinas!E2200))</f>
        <v>1.2</v>
      </c>
      <c r="N2200" s="46" t="s">
        <v>8529</v>
      </c>
      <c r="O2200" s="50"/>
      <c r="P2200" s="79"/>
      <c r="Q2200" s="79"/>
      <c r="R2200" s="79"/>
      <c r="S2200" s="79"/>
      <c r="T2200" s="79"/>
      <c r="U2200" s="79"/>
      <c r="V2200" s="79"/>
      <c r="W2200" s="78"/>
      <c r="Y2200" s="1"/>
      <c r="Z2200" s="1"/>
      <c r="AA2200" s="1"/>
      <c r="AB2200" s="1"/>
      <c r="AC2200" s="1"/>
      <c r="AD2200" s="1"/>
      <c r="AE2200" s="1"/>
      <c r="AF2200" s="1"/>
      <c r="AG2200" s="1"/>
      <c r="AH2200" s="1"/>
    </row>
    <row r="2201" spans="1:34" x14ac:dyDescent="0.25">
      <c r="A2201" s="3" t="s">
        <v>6634</v>
      </c>
      <c r="B2201" s="48" t="s">
        <v>5112</v>
      </c>
      <c r="C2201" s="8" t="s">
        <v>6336</v>
      </c>
      <c r="D2201" s="14" t="s">
        <v>6340</v>
      </c>
      <c r="E2201" s="14" t="str">
        <f t="shared" si="34"/>
        <v>073630</v>
      </c>
      <c r="F2201" s="3" t="s">
        <v>4678</v>
      </c>
      <c r="G2201" s="3" t="s">
        <v>940</v>
      </c>
      <c r="H2201" s="3" t="s">
        <v>6</v>
      </c>
      <c r="I2201" s="3" t="str">
        <f>IFERROR(VLOOKUP(E2201,[2]Sheet1!$C:$D,2,0),"TIPO III - Não classificada")</f>
        <v>TIPO III</v>
      </c>
      <c r="J2201" s="3">
        <v>10892</v>
      </c>
      <c r="K2201" s="86"/>
      <c r="L2201" s="117" t="str">
        <f>IF(SUMIFS('MUSD26-30'!B:B,'MUSD26-30'!A:A,ListaUsinas!E2201)=0,"",SUMIFS('MUSD26-30'!B:B,'MUSD26-30'!A:A,ListaUsinas!E2201))</f>
        <v/>
      </c>
      <c r="M2201" s="117">
        <f>IF(SUMIFS(MUSD!C:C,MUSD!A:A,ListaUsinas!E2201)=0,"",SUMIFS(MUSD!C:C,MUSD!A:A,ListaUsinas!E2201))</f>
        <v>0.3</v>
      </c>
      <c r="N2201" s="46" t="s">
        <v>8529</v>
      </c>
      <c r="O2201" s="50"/>
      <c r="P2201" s="79"/>
      <c r="Q2201" s="79"/>
      <c r="R2201" s="79"/>
      <c r="S2201" s="79"/>
      <c r="T2201" s="79"/>
      <c r="U2201" s="79"/>
      <c r="V2201" s="79"/>
      <c r="W2201" s="78"/>
      <c r="Y2201" s="1"/>
      <c r="Z2201" s="1"/>
      <c r="AA2201" s="1"/>
      <c r="AB2201" s="1"/>
      <c r="AC2201" s="1"/>
      <c r="AD2201" s="1"/>
      <c r="AE2201" s="1"/>
      <c r="AF2201" s="1"/>
      <c r="AG2201" s="1"/>
      <c r="AH2201" s="1"/>
    </row>
    <row r="2202" spans="1:34" x14ac:dyDescent="0.25">
      <c r="A2202" s="3" t="s">
        <v>6634</v>
      </c>
      <c r="B2202" s="48" t="s">
        <v>5112</v>
      </c>
      <c r="C2202" s="8" t="s">
        <v>6345</v>
      </c>
      <c r="D2202" s="14" t="s">
        <v>6343</v>
      </c>
      <c r="E2202" s="14" t="str">
        <f t="shared" si="34"/>
        <v>073624</v>
      </c>
      <c r="F2202" s="3" t="s">
        <v>4678</v>
      </c>
      <c r="G2202" s="3" t="s">
        <v>940</v>
      </c>
      <c r="H2202" s="3" t="s">
        <v>6</v>
      </c>
      <c r="I2202" s="3" t="str">
        <f>IFERROR(VLOOKUP(E2202,[2]Sheet1!$C:$D,2,0),"TIPO III - Não classificada")</f>
        <v>TIPO III</v>
      </c>
      <c r="J2202" s="3">
        <v>10893</v>
      </c>
      <c r="K2202" s="86"/>
      <c r="L2202" s="117" t="str">
        <f>IF(SUMIFS('MUSD26-30'!B:B,'MUSD26-30'!A:A,ListaUsinas!E2202)=0,"",SUMIFS('MUSD26-30'!B:B,'MUSD26-30'!A:A,ListaUsinas!E2202))</f>
        <v/>
      </c>
      <c r="M2202" s="117">
        <f>IF(SUMIFS(MUSD!C:C,MUSD!A:A,ListaUsinas!E2202)=0,"",SUMIFS(MUSD!C:C,MUSD!A:A,ListaUsinas!E2202))</f>
        <v>0.4</v>
      </c>
      <c r="N2202" s="46" t="s">
        <v>8529</v>
      </c>
      <c r="O2202" s="50"/>
      <c r="P2202" s="79"/>
      <c r="Q2202" s="79"/>
      <c r="R2202" s="79"/>
      <c r="S2202" s="79"/>
      <c r="T2202" s="79"/>
      <c r="U2202" s="79"/>
      <c r="V2202" s="79"/>
      <c r="W2202" s="78"/>
      <c r="Y2202" s="1"/>
      <c r="Z2202" s="1"/>
      <c r="AA2202" s="1"/>
      <c r="AB2202" s="1"/>
      <c r="AC2202" s="1"/>
      <c r="AD2202" s="1"/>
      <c r="AE2202" s="1"/>
      <c r="AF2202" s="1"/>
      <c r="AG2202" s="1"/>
      <c r="AH2202" s="1"/>
    </row>
    <row r="2203" spans="1:34" x14ac:dyDescent="0.25">
      <c r="A2203" s="3" t="s">
        <v>6634</v>
      </c>
      <c r="B2203" s="48" t="s">
        <v>5112</v>
      </c>
      <c r="C2203" s="8" t="s">
        <v>6347</v>
      </c>
      <c r="D2203" s="14" t="s">
        <v>6344</v>
      </c>
      <c r="E2203" s="14" t="str">
        <f t="shared" si="34"/>
        <v>074011</v>
      </c>
      <c r="F2203" s="3" t="s">
        <v>4678</v>
      </c>
      <c r="G2203" s="3" t="s">
        <v>940</v>
      </c>
      <c r="H2203" s="3" t="s">
        <v>6</v>
      </c>
      <c r="I2203" s="3" t="str">
        <f>IFERROR(VLOOKUP(E2203,[2]Sheet1!$C:$D,2,0),"TIPO III - Não classificada")</f>
        <v>TIPO III - Não classificada</v>
      </c>
      <c r="J2203" s="3">
        <v>10894</v>
      </c>
      <c r="K2203" s="86"/>
      <c r="L2203" s="117" t="str">
        <f>IF(SUMIFS('MUSD26-30'!B:B,'MUSD26-30'!A:A,ListaUsinas!E2203)=0,"",SUMIFS('MUSD26-30'!B:B,'MUSD26-30'!A:A,ListaUsinas!E2203))</f>
        <v/>
      </c>
      <c r="M2203" s="117">
        <f>IF(SUMIFS(MUSD!C:C,MUSD!A:A,ListaUsinas!E2203)=0,"",SUMIFS(MUSD!C:C,MUSD!A:A,ListaUsinas!E2203))</f>
        <v>0.28799999999999998</v>
      </c>
      <c r="N2203" s="46" t="s">
        <v>8529</v>
      </c>
      <c r="O2203" s="50"/>
      <c r="P2203" s="79"/>
      <c r="Q2203" s="79"/>
      <c r="R2203" s="79"/>
      <c r="S2203" s="79"/>
      <c r="T2203" s="79"/>
      <c r="U2203" s="79"/>
      <c r="V2203" s="79"/>
      <c r="W2203" s="78"/>
      <c r="Y2203" s="1"/>
      <c r="Z2203" s="1"/>
      <c r="AA2203" s="1"/>
      <c r="AB2203" s="1"/>
      <c r="AC2203" s="1"/>
      <c r="AD2203" s="1"/>
      <c r="AE2203" s="1"/>
      <c r="AF2203" s="1"/>
      <c r="AG2203" s="1"/>
      <c r="AH2203" s="1"/>
    </row>
    <row r="2204" spans="1:34" x14ac:dyDescent="0.25">
      <c r="A2204" s="3" t="s">
        <v>6634</v>
      </c>
      <c r="B2204" s="48" t="s">
        <v>5112</v>
      </c>
      <c r="C2204" s="8" t="s">
        <v>6349</v>
      </c>
      <c r="D2204" s="14" t="s">
        <v>6341</v>
      </c>
      <c r="E2204" s="14" t="str">
        <f t="shared" si="34"/>
        <v>074470</v>
      </c>
      <c r="F2204" s="3" t="s">
        <v>4678</v>
      </c>
      <c r="G2204" s="3" t="s">
        <v>940</v>
      </c>
      <c r="H2204" s="3" t="s">
        <v>6</v>
      </c>
      <c r="I2204" s="3" t="str">
        <f>IFERROR(VLOOKUP(E2204,[2]Sheet1!$C:$D,2,0),"TIPO III - Não classificada")</f>
        <v>TIPO III</v>
      </c>
      <c r="J2204" s="3">
        <v>10898</v>
      </c>
      <c r="K2204" s="86"/>
      <c r="L2204" s="117" t="str">
        <f>IF(SUMIFS('MUSD26-30'!B:B,'MUSD26-30'!A:A,ListaUsinas!E2204)=0,"",SUMIFS('MUSD26-30'!B:B,'MUSD26-30'!A:A,ListaUsinas!E2204))</f>
        <v/>
      </c>
      <c r="M2204" s="117">
        <f>IF(SUMIFS(MUSD!C:C,MUSD!A:A,ListaUsinas!E2204)=0,"",SUMIFS(MUSD!C:C,MUSD!A:A,ListaUsinas!E2204))</f>
        <v>1</v>
      </c>
      <c r="N2204" s="46" t="s">
        <v>8529</v>
      </c>
      <c r="O2204" s="50"/>
      <c r="P2204" s="79"/>
      <c r="Q2204" s="79"/>
      <c r="R2204" s="79"/>
      <c r="S2204" s="79"/>
      <c r="T2204" s="79"/>
      <c r="U2204" s="79"/>
      <c r="V2204" s="79"/>
      <c r="W2204" s="78"/>
      <c r="Y2204" s="1"/>
      <c r="Z2204" s="1"/>
      <c r="AA2204" s="1"/>
      <c r="AB2204" s="1"/>
      <c r="AC2204" s="1"/>
      <c r="AD2204" s="1"/>
      <c r="AE2204" s="1"/>
      <c r="AF2204" s="1"/>
      <c r="AG2204" s="1"/>
      <c r="AH2204" s="1"/>
    </row>
    <row r="2205" spans="1:34" x14ac:dyDescent="0.25">
      <c r="A2205" s="3" t="s">
        <v>6634</v>
      </c>
      <c r="B2205" s="48" t="s">
        <v>5112</v>
      </c>
      <c r="C2205" s="8" t="s">
        <v>6337</v>
      </c>
      <c r="D2205" s="14" t="s">
        <v>6342</v>
      </c>
      <c r="E2205" s="14" t="str">
        <f t="shared" si="34"/>
        <v>074162</v>
      </c>
      <c r="F2205" s="3" t="s">
        <v>4678</v>
      </c>
      <c r="G2205" s="3" t="s">
        <v>940</v>
      </c>
      <c r="H2205" s="3" t="s">
        <v>6</v>
      </c>
      <c r="I2205" s="3" t="str">
        <f>IFERROR(VLOOKUP(E2205,[2]Sheet1!$C:$D,2,0),"TIPO III - Não classificada")</f>
        <v>TIPO III</v>
      </c>
      <c r="J2205" s="3">
        <v>10906</v>
      </c>
      <c r="K2205" s="86"/>
      <c r="L2205" s="117" t="str">
        <f>IF(SUMIFS('MUSD26-30'!B:B,'MUSD26-30'!A:A,ListaUsinas!E2205)=0,"",SUMIFS('MUSD26-30'!B:B,'MUSD26-30'!A:A,ListaUsinas!E2205))</f>
        <v/>
      </c>
      <c r="M2205" s="117">
        <f>IF(SUMIFS(MUSD!C:C,MUSD!A:A,ListaUsinas!E2205)=0,"",SUMIFS(MUSD!C:C,MUSD!A:A,ListaUsinas!E2205))</f>
        <v>0.75</v>
      </c>
      <c r="N2205" s="46" t="s">
        <v>8529</v>
      </c>
      <c r="O2205" s="50"/>
      <c r="P2205" s="79"/>
      <c r="Q2205" s="79"/>
      <c r="R2205" s="79"/>
      <c r="S2205" s="79"/>
      <c r="T2205" s="79"/>
      <c r="U2205" s="79"/>
      <c r="V2205" s="79"/>
      <c r="W2205" s="78"/>
      <c r="Y2205" s="1"/>
      <c r="Z2205" s="1"/>
      <c r="AA2205" s="1"/>
      <c r="AB2205" s="1"/>
      <c r="AC2205" s="1"/>
      <c r="AD2205" s="1"/>
      <c r="AE2205" s="1"/>
      <c r="AF2205" s="1"/>
      <c r="AG2205" s="1"/>
      <c r="AH2205" s="1"/>
    </row>
    <row r="2206" spans="1:34" x14ac:dyDescent="0.25">
      <c r="A2206" s="3" t="s">
        <v>6636</v>
      </c>
      <c r="B2206" s="48" t="s">
        <v>3929</v>
      </c>
      <c r="C2206" s="46" t="s">
        <v>1501</v>
      </c>
      <c r="D2206" s="14" t="s">
        <v>1502</v>
      </c>
      <c r="E2206" s="14" t="str">
        <f t="shared" si="34"/>
        <v>044865</v>
      </c>
      <c r="F2206" s="3" t="s">
        <v>5436</v>
      </c>
      <c r="G2206" s="3" t="s">
        <v>940</v>
      </c>
      <c r="H2206" s="3" t="s">
        <v>6</v>
      </c>
      <c r="I2206" s="3" t="str">
        <f>IFERROR(VLOOKUP(E2206,[2]Sheet1!$C:$D,2,0),"TIPO III - Não classificada")</f>
        <v>TIPO II-B</v>
      </c>
      <c r="J2206" s="3">
        <v>47765</v>
      </c>
      <c r="K2206" s="86"/>
      <c r="L2206" s="117" t="str">
        <f>IF(SUMIFS('MUSD26-30'!B:B,'MUSD26-30'!A:A,ListaUsinas!E2206)=0,"",SUMIFS('MUSD26-30'!B:B,'MUSD26-30'!A:A,ListaUsinas!E2206))</f>
        <v/>
      </c>
      <c r="M2206" s="117" t="str">
        <f>IF(SUMIFS(MUSD!C:C,MUSD!A:A,ListaUsinas!E2206)=0,"",SUMIFS(MUSD!C:C,MUSD!A:A,ListaUsinas!E2206))</f>
        <v/>
      </c>
      <c r="N2206" s="81"/>
      <c r="O2206" s="50"/>
      <c r="P2206" s="79"/>
      <c r="Q2206" s="79"/>
      <c r="R2206" s="79"/>
      <c r="S2206" s="79"/>
      <c r="T2206" s="79"/>
      <c r="U2206" s="79"/>
      <c r="V2206" s="79"/>
      <c r="W2206" s="78"/>
      <c r="Y2206" s="1"/>
      <c r="Z2206" s="1"/>
      <c r="AA2206" s="1"/>
      <c r="AB2206" s="1"/>
      <c r="AC2206" s="1"/>
      <c r="AD2206" s="1"/>
      <c r="AE2206" s="1"/>
      <c r="AF2206" s="1"/>
      <c r="AG2206" s="1"/>
      <c r="AH2206" s="1"/>
    </row>
    <row r="2207" spans="1:34" x14ac:dyDescent="0.25">
      <c r="A2207" s="3" t="s">
        <v>6636</v>
      </c>
      <c r="B2207" s="48" t="s">
        <v>3929</v>
      </c>
      <c r="C2207" s="46" t="s">
        <v>1737</v>
      </c>
      <c r="D2207" s="14" t="s">
        <v>1738</v>
      </c>
      <c r="E2207" s="14" t="str">
        <f t="shared" si="34"/>
        <v>029273</v>
      </c>
      <c r="F2207" s="3" t="s">
        <v>3943</v>
      </c>
      <c r="G2207" s="3" t="s">
        <v>940</v>
      </c>
      <c r="H2207" s="3" t="s">
        <v>6</v>
      </c>
      <c r="I2207" s="3" t="str">
        <f>IFERROR(VLOOKUP(E2207,[2]Sheet1!$C:$D,2,0),"TIPO III - Não classificada")</f>
        <v>TIPO III</v>
      </c>
      <c r="J2207" s="3">
        <v>40550</v>
      </c>
      <c r="K2207" s="86"/>
      <c r="L2207" s="117" t="str">
        <f>IF(SUMIFS('MUSD26-30'!B:B,'MUSD26-30'!A:A,ListaUsinas!E2207)=0,"",SUMIFS('MUSD26-30'!B:B,'MUSD26-30'!A:A,ListaUsinas!E2207))</f>
        <v/>
      </c>
      <c r="M2207" s="117" t="str">
        <f>IF(SUMIFS(MUSD!C:C,MUSD!A:A,ListaUsinas!E2207)=0,"",SUMIFS(MUSD!C:C,MUSD!A:A,ListaUsinas!E2207))</f>
        <v/>
      </c>
      <c r="N2207" s="46"/>
      <c r="O2207" s="50"/>
      <c r="P2207" s="79"/>
      <c r="Q2207" s="79"/>
      <c r="R2207" s="79"/>
      <c r="S2207" s="79"/>
      <c r="T2207" s="79"/>
      <c r="U2207" s="79"/>
      <c r="V2207" s="79"/>
      <c r="W2207" s="78"/>
      <c r="Y2207" s="1"/>
      <c r="Z2207" s="1"/>
      <c r="AA2207" s="1"/>
      <c r="AB2207" s="1"/>
      <c r="AC2207" s="1"/>
      <c r="AD2207" s="1"/>
      <c r="AE2207" s="1"/>
      <c r="AF2207" s="1"/>
      <c r="AG2207" s="1"/>
      <c r="AH2207" s="1"/>
    </row>
    <row r="2208" spans="1:34" x14ac:dyDescent="0.25">
      <c r="A2208" s="3" t="s">
        <v>6636</v>
      </c>
      <c r="B2208" s="48" t="s">
        <v>3929</v>
      </c>
      <c r="C2208" s="46" t="s">
        <v>1739</v>
      </c>
      <c r="D2208" s="14" t="s">
        <v>1740</v>
      </c>
      <c r="E2208" s="14" t="str">
        <f t="shared" si="34"/>
        <v>027054</v>
      </c>
      <c r="F2208" s="3" t="s">
        <v>3943</v>
      </c>
      <c r="G2208" s="3" t="s">
        <v>940</v>
      </c>
      <c r="H2208" s="3" t="s">
        <v>6</v>
      </c>
      <c r="I2208" s="3" t="str">
        <f>IFERROR(VLOOKUP(E2208,[2]Sheet1!$C:$D,2,0),"TIPO III - Não classificada")</f>
        <v>TIPO III</v>
      </c>
      <c r="J2208" s="3" t="s">
        <v>6111</v>
      </c>
      <c r="K2208" s="86"/>
      <c r="L2208" s="117" t="str">
        <f>IF(SUMIFS('MUSD26-30'!B:B,'MUSD26-30'!A:A,ListaUsinas!E2208)=0,"",SUMIFS('MUSD26-30'!B:B,'MUSD26-30'!A:A,ListaUsinas!E2208))</f>
        <v/>
      </c>
      <c r="M2208" s="117" t="str">
        <f>IF(SUMIFS(MUSD!C:C,MUSD!A:A,ListaUsinas!E2208)=0,"",SUMIFS(MUSD!C:C,MUSD!A:A,ListaUsinas!E2208))</f>
        <v/>
      </c>
      <c r="N2208" s="46" t="s">
        <v>5512</v>
      </c>
      <c r="O2208" s="50"/>
      <c r="P2208" s="79"/>
      <c r="Q2208" s="79"/>
      <c r="R2208" s="79"/>
      <c r="S2208" s="79"/>
      <c r="T2208" s="79"/>
      <c r="U2208" s="79"/>
      <c r="V2208" s="79"/>
      <c r="W2208" s="78"/>
      <c r="Y2208" s="1"/>
      <c r="Z2208" s="1"/>
      <c r="AA2208" s="1"/>
      <c r="AB2208" s="1"/>
      <c r="AC2208" s="1"/>
      <c r="AD2208" s="1"/>
      <c r="AE2208" s="1"/>
      <c r="AF2208" s="1"/>
      <c r="AG2208" s="1"/>
      <c r="AH2208" s="1"/>
    </row>
    <row r="2209" spans="1:34" x14ac:dyDescent="0.25">
      <c r="A2209" s="3" t="s">
        <v>6636</v>
      </c>
      <c r="B2209" s="48" t="s">
        <v>3929</v>
      </c>
      <c r="C2209" s="46" t="s">
        <v>1741</v>
      </c>
      <c r="D2209" s="14" t="s">
        <v>1742</v>
      </c>
      <c r="E2209" s="14" t="str">
        <f t="shared" si="34"/>
        <v>035527</v>
      </c>
      <c r="F2209" s="3" t="s">
        <v>3944</v>
      </c>
      <c r="G2209" s="3" t="s">
        <v>940</v>
      </c>
      <c r="H2209" s="3" t="s">
        <v>6</v>
      </c>
      <c r="I2209" s="3" t="str">
        <f>IFERROR(VLOOKUP(E2209,[2]Sheet1!$C:$D,2,0),"TIPO III - Não classificada")</f>
        <v>TIPO II-B</v>
      </c>
      <c r="J2209" s="3">
        <v>47746</v>
      </c>
      <c r="K2209" s="86"/>
      <c r="L2209" s="117" t="str">
        <f>IF(SUMIFS('MUSD26-30'!B:B,'MUSD26-30'!A:A,ListaUsinas!E2209)=0,"",SUMIFS('MUSD26-30'!B:B,'MUSD26-30'!A:A,ListaUsinas!E2209))</f>
        <v/>
      </c>
      <c r="M2209" s="117" t="str">
        <f>IF(SUMIFS(MUSD!C:C,MUSD!A:A,ListaUsinas!E2209)=0,"",SUMIFS(MUSD!C:C,MUSD!A:A,ListaUsinas!E2209))</f>
        <v/>
      </c>
      <c r="N2209" s="81" t="s">
        <v>1743</v>
      </c>
      <c r="O2209" s="50"/>
      <c r="P2209" s="79"/>
      <c r="Q2209" s="79"/>
      <c r="R2209" s="79"/>
      <c r="S2209" s="79"/>
      <c r="T2209" s="79"/>
      <c r="U2209" s="79"/>
      <c r="V2209" s="79"/>
      <c r="W2209" s="78"/>
      <c r="Y2209" s="1"/>
      <c r="Z2209" s="1"/>
      <c r="AA2209" s="1"/>
      <c r="AB2209" s="1"/>
      <c r="AC2209" s="1"/>
      <c r="AD2209" s="1"/>
      <c r="AE2209" s="1"/>
      <c r="AF2209" s="1"/>
      <c r="AG2209" s="1"/>
      <c r="AH2209" s="1"/>
    </row>
    <row r="2210" spans="1:34" x14ac:dyDescent="0.25">
      <c r="A2210" s="3" t="s">
        <v>6636</v>
      </c>
      <c r="B2210" s="48" t="s">
        <v>3929</v>
      </c>
      <c r="C2210" s="81" t="s">
        <v>740</v>
      </c>
      <c r="D2210" s="14" t="s">
        <v>1746</v>
      </c>
      <c r="E2210" s="14" t="str">
        <f t="shared" si="34"/>
        <v>029588</v>
      </c>
      <c r="F2210" s="3" t="s">
        <v>5448</v>
      </c>
      <c r="G2210" s="3" t="s">
        <v>940</v>
      </c>
      <c r="H2210" s="3" t="s">
        <v>6</v>
      </c>
      <c r="I2210" s="3" t="str">
        <f>IFERROR(VLOOKUP(E2210,[2]Sheet1!$C:$D,2,0),"TIPO III - Não classificada")</f>
        <v>TIPO II-C</v>
      </c>
      <c r="J2210" s="3">
        <v>47739</v>
      </c>
      <c r="K2210" s="86"/>
      <c r="L2210" s="117" t="str">
        <f>IF(SUMIFS('MUSD26-30'!B:B,'MUSD26-30'!A:A,ListaUsinas!E2210)=0,"",SUMIFS('MUSD26-30'!B:B,'MUSD26-30'!A:A,ListaUsinas!E2210))</f>
        <v/>
      </c>
      <c r="M2210" s="117" t="str">
        <f>IF(SUMIFS(MUSD!C:C,MUSD!A:A,ListaUsinas!E2210)=0,"",SUMIFS(MUSD!C:C,MUSD!A:A,ListaUsinas!E2210))</f>
        <v/>
      </c>
      <c r="N2210" s="81" t="s">
        <v>5513</v>
      </c>
      <c r="O2210" s="50"/>
      <c r="P2210" s="79"/>
      <c r="Q2210" s="79"/>
      <c r="R2210" s="79"/>
      <c r="S2210" s="79"/>
      <c r="T2210" s="79"/>
      <c r="U2210" s="79"/>
      <c r="V2210" s="79"/>
      <c r="W2210" s="78"/>
      <c r="Y2210" s="1"/>
      <c r="Z2210" s="1"/>
      <c r="AA2210" s="1"/>
      <c r="AB2210" s="1"/>
      <c r="AC2210" s="1"/>
      <c r="AD2210" s="1"/>
      <c r="AE2210" s="1"/>
      <c r="AF2210" s="1"/>
      <c r="AG2210" s="1"/>
      <c r="AH2210" s="1"/>
    </row>
    <row r="2211" spans="1:34" x14ac:dyDescent="0.25">
      <c r="A2211" s="3" t="s">
        <v>6636</v>
      </c>
      <c r="B2211" s="48" t="s">
        <v>3929</v>
      </c>
      <c r="C2211" s="46" t="s">
        <v>1747</v>
      </c>
      <c r="D2211" s="14" t="s">
        <v>1748</v>
      </c>
      <c r="E2211" s="14" t="str">
        <f t="shared" si="34"/>
        <v>030080</v>
      </c>
      <c r="F2211" s="3" t="s">
        <v>3945</v>
      </c>
      <c r="G2211" s="3" t="s">
        <v>940</v>
      </c>
      <c r="H2211" s="3" t="s">
        <v>6</v>
      </c>
      <c r="I2211" s="3" t="str">
        <f>IFERROR(VLOOKUP(E2211,[2]Sheet1!$C:$D,2,0),"TIPO III - Não classificada")</f>
        <v>TIPO II-C</v>
      </c>
      <c r="J2211" s="3">
        <v>47819</v>
      </c>
      <c r="K2211" s="86"/>
      <c r="L2211" s="117" t="str">
        <f>IF(SUMIFS('MUSD26-30'!B:B,'MUSD26-30'!A:A,ListaUsinas!E2211)=0,"",SUMIFS('MUSD26-30'!B:B,'MUSD26-30'!A:A,ListaUsinas!E2211))</f>
        <v/>
      </c>
      <c r="M2211" s="117" t="str">
        <f>IF(SUMIFS(MUSD!C:C,MUSD!A:A,ListaUsinas!E2211)=0,"",SUMIFS(MUSD!C:C,MUSD!A:A,ListaUsinas!E2211))</f>
        <v/>
      </c>
      <c r="N2211" s="81"/>
      <c r="O2211" s="50"/>
      <c r="P2211" s="79"/>
      <c r="Q2211" s="79"/>
      <c r="R2211" s="79"/>
      <c r="S2211" s="79"/>
      <c r="T2211" s="79"/>
      <c r="U2211" s="79"/>
      <c r="V2211" s="79"/>
      <c r="W2211" s="78"/>
      <c r="Y2211" s="1"/>
      <c r="Z2211" s="1"/>
      <c r="AA2211" s="1"/>
      <c r="AB2211" s="1"/>
      <c r="AC2211" s="1"/>
      <c r="AD2211" s="1"/>
      <c r="AE2211" s="1"/>
      <c r="AF2211" s="1"/>
      <c r="AG2211" s="1"/>
      <c r="AH2211" s="1"/>
    </row>
    <row r="2212" spans="1:34" x14ac:dyDescent="0.25">
      <c r="A2212" s="3" t="s">
        <v>6636</v>
      </c>
      <c r="B2212" s="48" t="s">
        <v>3929</v>
      </c>
      <c r="C2212" s="46" t="s">
        <v>1749</v>
      </c>
      <c r="D2212" s="14" t="s">
        <v>1750</v>
      </c>
      <c r="E2212" s="14" t="str">
        <f t="shared" si="34"/>
        <v>031769</v>
      </c>
      <c r="F2212" s="3" t="s">
        <v>3945</v>
      </c>
      <c r="G2212" s="3" t="s">
        <v>940</v>
      </c>
      <c r="H2212" s="3" t="s">
        <v>6</v>
      </c>
      <c r="I2212" s="3" t="str">
        <f>IFERROR(VLOOKUP(E2212,[2]Sheet1!$C:$D,2,0),"TIPO III - Não classificada")</f>
        <v>TIPO II-C</v>
      </c>
      <c r="J2212" s="3">
        <v>9465</v>
      </c>
      <c r="K2212" s="86"/>
      <c r="L2212" s="117" t="str">
        <f>IF(SUMIFS('MUSD26-30'!B:B,'MUSD26-30'!A:A,ListaUsinas!E2212)=0,"",SUMIFS('MUSD26-30'!B:B,'MUSD26-30'!A:A,ListaUsinas!E2212))</f>
        <v/>
      </c>
      <c r="M2212" s="117" t="str">
        <f>IF(SUMIFS(MUSD!C:C,MUSD!A:A,ListaUsinas!E2212)=0,"",SUMIFS(MUSD!C:C,MUSD!A:A,ListaUsinas!E2212))</f>
        <v/>
      </c>
      <c r="N2212" s="81"/>
      <c r="O2212" s="50"/>
      <c r="P2212" s="79"/>
      <c r="Q2212" s="79"/>
      <c r="R2212" s="79"/>
      <c r="S2212" s="79"/>
      <c r="T2212" s="79"/>
      <c r="U2212" s="79"/>
      <c r="V2212" s="79"/>
      <c r="W2212" s="78"/>
      <c r="Y2212" s="1"/>
      <c r="Z2212" s="1"/>
      <c r="AA2212" s="1"/>
      <c r="AB2212" s="1"/>
      <c r="AC2212" s="1"/>
      <c r="AD2212" s="1"/>
      <c r="AE2212" s="1"/>
      <c r="AF2212" s="1"/>
      <c r="AG2212" s="1"/>
      <c r="AH2212" s="1"/>
    </row>
    <row r="2213" spans="1:34" x14ac:dyDescent="0.25">
      <c r="A2213" s="3" t="s">
        <v>6636</v>
      </c>
      <c r="B2213" s="48" t="s">
        <v>3929</v>
      </c>
      <c r="C2213" s="46" t="s">
        <v>1751</v>
      </c>
      <c r="D2213" s="14" t="s">
        <v>1752</v>
      </c>
      <c r="E2213" s="14" t="str">
        <f t="shared" si="34"/>
        <v>027061</v>
      </c>
      <c r="F2213" s="3" t="s">
        <v>3946</v>
      </c>
      <c r="G2213" s="3" t="s">
        <v>940</v>
      </c>
      <c r="H2213" s="3" t="s">
        <v>6</v>
      </c>
      <c r="I2213" s="3" t="str">
        <f>IFERROR(VLOOKUP(E2213,[2]Sheet1!$C:$D,2,0),"TIPO III - Não classificada")</f>
        <v>TIPO III - Não classificada</v>
      </c>
      <c r="J2213" s="3">
        <v>269</v>
      </c>
      <c r="K2213" s="86"/>
      <c r="L2213" s="117" t="str">
        <f>IF(SUMIFS('MUSD26-30'!B:B,'MUSD26-30'!A:A,ListaUsinas!E2213)=0,"",SUMIFS('MUSD26-30'!B:B,'MUSD26-30'!A:A,ListaUsinas!E2213))</f>
        <v/>
      </c>
      <c r="M2213" s="117" t="str">
        <f>IF(SUMIFS(MUSD!C:C,MUSD!A:A,ListaUsinas!E2213)=0,"",SUMIFS(MUSD!C:C,MUSD!A:A,ListaUsinas!E2213))</f>
        <v/>
      </c>
      <c r="N2213" s="81" t="s">
        <v>1753</v>
      </c>
      <c r="O2213" s="50"/>
      <c r="P2213" s="79"/>
      <c r="Q2213" s="79"/>
      <c r="R2213" s="79"/>
      <c r="S2213" s="79"/>
      <c r="T2213" s="79"/>
      <c r="U2213" s="79"/>
      <c r="V2213" s="79"/>
      <c r="W2213" s="78"/>
      <c r="Y2213" s="1"/>
      <c r="Z2213" s="1"/>
      <c r="AA2213" s="1"/>
      <c r="AB2213" s="1"/>
      <c r="AC2213" s="1"/>
      <c r="AD2213" s="1"/>
      <c r="AE2213" s="1"/>
      <c r="AF2213" s="1"/>
      <c r="AG2213" s="1"/>
      <c r="AH2213" s="1"/>
    </row>
    <row r="2214" spans="1:34" x14ac:dyDescent="0.25">
      <c r="A2214" s="3" t="s">
        <v>6636</v>
      </c>
      <c r="B2214" s="48" t="s">
        <v>3929</v>
      </c>
      <c r="C2214" s="46" t="s">
        <v>1754</v>
      </c>
      <c r="D2214" s="14" t="s">
        <v>1755</v>
      </c>
      <c r="E2214" s="14" t="str">
        <f t="shared" si="34"/>
        <v>029507</v>
      </c>
      <c r="F2214" s="3" t="s">
        <v>3946</v>
      </c>
      <c r="G2214" s="3" t="s">
        <v>940</v>
      </c>
      <c r="H2214" s="3" t="s">
        <v>6</v>
      </c>
      <c r="I2214" s="3" t="str">
        <f>IFERROR(VLOOKUP(E2214,[2]Sheet1!$C:$D,2,0),"TIPO III - Não classificada")</f>
        <v>TIPO III - Não classificada</v>
      </c>
      <c r="J2214" s="3">
        <v>269</v>
      </c>
      <c r="K2214" s="86"/>
      <c r="L2214" s="117" t="str">
        <f>IF(SUMIFS('MUSD26-30'!B:B,'MUSD26-30'!A:A,ListaUsinas!E2214)=0,"",SUMIFS('MUSD26-30'!B:B,'MUSD26-30'!A:A,ListaUsinas!E2214))</f>
        <v/>
      </c>
      <c r="M2214" s="117" t="str">
        <f>IF(SUMIFS(MUSD!C:C,MUSD!A:A,ListaUsinas!E2214)=0,"",SUMIFS(MUSD!C:C,MUSD!A:A,ListaUsinas!E2214))</f>
        <v/>
      </c>
      <c r="N2214" s="81" t="s">
        <v>1753</v>
      </c>
      <c r="O2214" s="50"/>
      <c r="P2214" s="79"/>
      <c r="Q2214" s="79"/>
      <c r="R2214" s="79"/>
      <c r="S2214" s="79"/>
      <c r="T2214" s="79"/>
      <c r="U2214" s="79"/>
      <c r="V2214" s="79"/>
      <c r="W2214" s="78"/>
      <c r="Y2214" s="1"/>
      <c r="Z2214" s="1"/>
      <c r="AA2214" s="1"/>
      <c r="AB2214" s="1"/>
      <c r="AC2214" s="1"/>
      <c r="AD2214" s="1"/>
      <c r="AE2214" s="1"/>
      <c r="AF2214" s="1"/>
      <c r="AG2214" s="1"/>
      <c r="AH2214" s="1"/>
    </row>
    <row r="2215" spans="1:34" x14ac:dyDescent="0.25">
      <c r="A2215" s="3" t="s">
        <v>6636</v>
      </c>
      <c r="B2215" s="48" t="s">
        <v>3929</v>
      </c>
      <c r="C2215" s="46" t="s">
        <v>1756</v>
      </c>
      <c r="D2215" s="14" t="s">
        <v>1757</v>
      </c>
      <c r="E2215" s="14" t="str">
        <f t="shared" si="34"/>
        <v>043249</v>
      </c>
      <c r="F2215" s="3" t="s">
        <v>3947</v>
      </c>
      <c r="G2215" s="3" t="s">
        <v>940</v>
      </c>
      <c r="H2215" s="3" t="s">
        <v>6</v>
      </c>
      <c r="I2215" s="3" t="str">
        <f>IFERROR(VLOOKUP(E2215,[2]Sheet1!$C:$D,2,0),"TIPO III - Não classificada")</f>
        <v>TIPO II-C</v>
      </c>
      <c r="J2215" s="3">
        <v>7656</v>
      </c>
      <c r="K2215" s="86"/>
      <c r="L2215" s="117" t="str">
        <f>IF(SUMIFS('MUSD26-30'!B:B,'MUSD26-30'!A:A,ListaUsinas!E2215)=0,"",SUMIFS('MUSD26-30'!B:B,'MUSD26-30'!A:A,ListaUsinas!E2215))</f>
        <v/>
      </c>
      <c r="M2215" s="117" t="str">
        <f>IF(SUMIFS(MUSD!C:C,MUSD!A:A,ListaUsinas!E2215)=0,"",SUMIFS(MUSD!C:C,MUSD!A:A,ListaUsinas!E2215))</f>
        <v/>
      </c>
      <c r="N2215" s="81"/>
      <c r="O2215" s="50"/>
      <c r="P2215" s="79"/>
      <c r="Q2215" s="79"/>
      <c r="R2215" s="79"/>
      <c r="S2215" s="79"/>
      <c r="T2215" s="79"/>
      <c r="U2215" s="79"/>
      <c r="V2215" s="79"/>
      <c r="W2215" s="78"/>
      <c r="Y2215" s="1"/>
      <c r="Z2215" s="1"/>
      <c r="AA2215" s="1"/>
      <c r="AB2215" s="1"/>
      <c r="AC2215" s="1"/>
      <c r="AD2215" s="1"/>
      <c r="AE2215" s="1"/>
      <c r="AF2215" s="1"/>
      <c r="AG2215" s="1"/>
      <c r="AH2215" s="1"/>
    </row>
    <row r="2216" spans="1:34" ht="30" x14ac:dyDescent="0.25">
      <c r="A2216" s="3" t="s">
        <v>6636</v>
      </c>
      <c r="B2216" s="48" t="s">
        <v>3929</v>
      </c>
      <c r="C2216" s="46" t="s">
        <v>5186</v>
      </c>
      <c r="D2216" s="14" t="s">
        <v>1758</v>
      </c>
      <c r="E2216" s="14" t="str">
        <f t="shared" si="34"/>
        <v>028620</v>
      </c>
      <c r="F2216" s="3" t="s">
        <v>3947</v>
      </c>
      <c r="G2216" s="3" t="s">
        <v>940</v>
      </c>
      <c r="H2216" s="3" t="s">
        <v>6</v>
      </c>
      <c r="I2216" s="3" t="str">
        <f>IFERROR(VLOOKUP(E2216,[2]Sheet1!$C:$D,2,0),"TIPO III - Não classificada")</f>
        <v>TIPO II-C</v>
      </c>
      <c r="J2216" s="3">
        <v>7656</v>
      </c>
      <c r="K2216" s="86"/>
      <c r="L2216" s="117" t="str">
        <f>IF(SUMIFS('MUSD26-30'!B:B,'MUSD26-30'!A:A,ListaUsinas!E2216)=0,"",SUMIFS('MUSD26-30'!B:B,'MUSD26-30'!A:A,ListaUsinas!E2216))</f>
        <v/>
      </c>
      <c r="M2216" s="117" t="str">
        <f>IF(SUMIFS(MUSD!C:C,MUSD!A:A,ListaUsinas!E2216)=0,"",SUMIFS(MUSD!C:C,MUSD!A:A,ListaUsinas!E2216))</f>
        <v/>
      </c>
      <c r="N2216" s="81"/>
      <c r="O2216" s="50"/>
      <c r="P2216" s="79"/>
      <c r="Q2216" s="79"/>
      <c r="R2216" s="79"/>
      <c r="S2216" s="79"/>
      <c r="T2216" s="79"/>
      <c r="U2216" s="79"/>
      <c r="V2216" s="79"/>
      <c r="W2216" s="78"/>
      <c r="Y2216" s="1"/>
      <c r="Z2216" s="1"/>
      <c r="AA2216" s="1"/>
      <c r="AB2216" s="1"/>
      <c r="AC2216" s="1"/>
      <c r="AD2216" s="1"/>
      <c r="AE2216" s="1"/>
      <c r="AF2216" s="1"/>
      <c r="AG2216" s="1"/>
      <c r="AH2216" s="1"/>
    </row>
    <row r="2217" spans="1:34" x14ac:dyDescent="0.25">
      <c r="A2217" s="3" t="s">
        <v>6636</v>
      </c>
      <c r="B2217" s="48" t="s">
        <v>3929</v>
      </c>
      <c r="C2217" s="46" t="s">
        <v>1759</v>
      </c>
      <c r="D2217" s="14" t="s">
        <v>1760</v>
      </c>
      <c r="E2217" s="14" t="str">
        <f t="shared" si="34"/>
        <v>030025</v>
      </c>
      <c r="F2217" s="3" t="s">
        <v>1761</v>
      </c>
      <c r="G2217" s="3" t="s">
        <v>940</v>
      </c>
      <c r="H2217" s="3" t="s">
        <v>6</v>
      </c>
      <c r="I2217" s="3" t="str">
        <f>IFERROR(VLOOKUP(E2217,[2]Sheet1!$C:$D,2,0),"TIPO III - Não classificada")</f>
        <v>TIPO II-B</v>
      </c>
      <c r="J2217" s="3">
        <v>9451</v>
      </c>
      <c r="K2217" s="86"/>
      <c r="L2217" s="117" t="str">
        <f>IF(SUMIFS('MUSD26-30'!B:B,'MUSD26-30'!A:A,ListaUsinas!E2217)=0,"",SUMIFS('MUSD26-30'!B:B,'MUSD26-30'!A:A,ListaUsinas!E2217))</f>
        <v/>
      </c>
      <c r="M2217" s="117" t="str">
        <f>IF(SUMIFS(MUSD!C:C,MUSD!A:A,ListaUsinas!E2217)=0,"",SUMIFS(MUSD!C:C,MUSD!A:A,ListaUsinas!E2217))</f>
        <v/>
      </c>
      <c r="N2217" s="81"/>
      <c r="O2217" s="50"/>
      <c r="P2217" s="79"/>
      <c r="Q2217" s="79"/>
      <c r="R2217" s="79"/>
      <c r="S2217" s="79"/>
      <c r="T2217" s="79"/>
      <c r="U2217" s="79"/>
      <c r="V2217" s="79"/>
      <c r="W2217" s="78"/>
      <c r="Y2217" s="1"/>
      <c r="Z2217" s="1"/>
      <c r="AA2217" s="1"/>
      <c r="AB2217" s="1"/>
      <c r="AC2217" s="1"/>
      <c r="AD2217" s="1"/>
      <c r="AE2217" s="1"/>
      <c r="AF2217" s="1"/>
      <c r="AG2217" s="1"/>
      <c r="AH2217" s="1"/>
    </row>
    <row r="2218" spans="1:34" x14ac:dyDescent="0.25">
      <c r="A2218" s="3" t="s">
        <v>6636</v>
      </c>
      <c r="B2218" s="48" t="s">
        <v>3929</v>
      </c>
      <c r="C2218" s="46" t="s">
        <v>1762</v>
      </c>
      <c r="D2218" s="14" t="s">
        <v>1763</v>
      </c>
      <c r="E2218" s="14" t="str">
        <f t="shared" si="34"/>
        <v>055534</v>
      </c>
      <c r="F2218" s="3" t="s">
        <v>3949</v>
      </c>
      <c r="G2218" s="3" t="s">
        <v>940</v>
      </c>
      <c r="H2218" s="3" t="s">
        <v>6</v>
      </c>
      <c r="I2218" s="3" t="str">
        <f>IFERROR(VLOOKUP(E2218,[2]Sheet1!$C:$D,2,0),"TIPO III - Não classificada")</f>
        <v>TIPO II-B</v>
      </c>
      <c r="J2218" s="3">
        <v>9761</v>
      </c>
      <c r="K2218" s="86"/>
      <c r="L2218" s="117" t="str">
        <f>IF(SUMIFS('MUSD26-30'!B:B,'MUSD26-30'!A:A,ListaUsinas!E2218)=0,"",SUMIFS('MUSD26-30'!B:B,'MUSD26-30'!A:A,ListaUsinas!E2218))</f>
        <v/>
      </c>
      <c r="M2218" s="117" t="str">
        <f>IF(SUMIFS(MUSD!C:C,MUSD!A:A,ListaUsinas!E2218)=0,"",SUMIFS(MUSD!C:C,MUSD!A:A,ListaUsinas!E2218))</f>
        <v/>
      </c>
      <c r="N2218" s="81"/>
      <c r="O2218" s="50"/>
      <c r="P2218" s="79"/>
      <c r="Q2218" s="79"/>
      <c r="R2218" s="79"/>
      <c r="S2218" s="79"/>
      <c r="T2218" s="79"/>
      <c r="U2218" s="79"/>
      <c r="V2218" s="79"/>
      <c r="W2218" s="78"/>
      <c r="Y2218" s="1"/>
      <c r="Z2218" s="1"/>
      <c r="AA2218" s="1"/>
      <c r="AB2218" s="1"/>
      <c r="AC2218" s="1"/>
      <c r="AD2218" s="1"/>
      <c r="AE2218" s="1"/>
      <c r="AF2218" s="1"/>
      <c r="AG2218" s="1"/>
      <c r="AH2218" s="1"/>
    </row>
    <row r="2219" spans="1:34" x14ac:dyDescent="0.25">
      <c r="A2219" s="3" t="s">
        <v>6636</v>
      </c>
      <c r="B2219" s="48" t="s">
        <v>5112</v>
      </c>
      <c r="C2219" s="46" t="s">
        <v>4685</v>
      </c>
      <c r="D2219" s="14" t="s">
        <v>4686</v>
      </c>
      <c r="E2219" s="14" t="str">
        <f t="shared" si="34"/>
        <v>049647</v>
      </c>
      <c r="F2219" s="3" t="s">
        <v>4715</v>
      </c>
      <c r="G2219" s="3" t="s">
        <v>940</v>
      </c>
      <c r="H2219" s="3" t="s">
        <v>6</v>
      </c>
      <c r="I2219" s="3" t="str">
        <f>IFERROR(VLOOKUP(E2219,[2]Sheet1!$C:$D,2,0),"TIPO III - Não classificada")</f>
        <v>TIPO II-B</v>
      </c>
      <c r="J2219" s="3">
        <v>10408</v>
      </c>
      <c r="K2219" s="86"/>
      <c r="L2219" s="117" t="str">
        <f>IF(SUMIFS('MUSD26-30'!B:B,'MUSD26-30'!A:A,ListaUsinas!E2219)=0,"",SUMIFS('MUSD26-30'!B:B,'MUSD26-30'!A:A,ListaUsinas!E2219))</f>
        <v/>
      </c>
      <c r="M2219" s="117" t="str">
        <f>IF(SUMIFS(MUSD!C:C,MUSD!A:A,ListaUsinas!E2219)=0,"",SUMIFS(MUSD!C:C,MUSD!A:A,ListaUsinas!E2219))</f>
        <v/>
      </c>
      <c r="N2219" s="81"/>
      <c r="O2219" s="50"/>
      <c r="P2219" s="79"/>
      <c r="Q2219" s="79"/>
      <c r="R2219" s="79"/>
      <c r="S2219" s="79"/>
      <c r="T2219" s="79"/>
      <c r="U2219" s="79"/>
      <c r="V2219" s="79"/>
      <c r="W2219" s="78"/>
      <c r="Y2219" s="1"/>
      <c r="Z2219" s="1"/>
      <c r="AA2219" s="1"/>
      <c r="AB2219" s="1"/>
      <c r="AC2219" s="1"/>
      <c r="AD2219" s="1"/>
      <c r="AE2219" s="1"/>
      <c r="AF2219" s="1"/>
      <c r="AG2219" s="1"/>
      <c r="AH2219" s="1"/>
    </row>
    <row r="2220" spans="1:34" ht="30" x14ac:dyDescent="0.25">
      <c r="A2220" s="3" t="s">
        <v>6636</v>
      </c>
      <c r="B2220" s="48" t="s">
        <v>5112</v>
      </c>
      <c r="C2220" s="46" t="s">
        <v>4691</v>
      </c>
      <c r="D2220" s="14" t="s">
        <v>3164</v>
      </c>
      <c r="E2220" s="14" t="str">
        <f t="shared" si="34"/>
        <v>029193</v>
      </c>
      <c r="F2220" s="3" t="s">
        <v>4715</v>
      </c>
      <c r="G2220" s="3" t="s">
        <v>940</v>
      </c>
      <c r="H2220" s="3" t="s">
        <v>6</v>
      </c>
      <c r="I2220" s="3" t="str">
        <f>IFERROR(VLOOKUP(E2220,[2]Sheet1!$C:$D,2,0),"TIPO III - Não classificada")</f>
        <v>TIPO II-C</v>
      </c>
      <c r="J2220" s="3">
        <v>9561</v>
      </c>
      <c r="K2220" s="86"/>
      <c r="L2220" s="117" t="str">
        <f>IF(SUMIFS('MUSD26-30'!B:B,'MUSD26-30'!A:A,ListaUsinas!E2220)=0,"",SUMIFS('MUSD26-30'!B:B,'MUSD26-30'!A:A,ListaUsinas!E2220))</f>
        <v/>
      </c>
      <c r="M2220" s="117" t="str">
        <f>IF(SUMIFS(MUSD!C:C,MUSD!A:A,ListaUsinas!E2220)=0,"",SUMIFS(MUSD!C:C,MUSD!A:A,ListaUsinas!E2220))</f>
        <v/>
      </c>
      <c r="N2220" s="81" t="s">
        <v>6598</v>
      </c>
      <c r="O2220" s="50"/>
      <c r="P2220" s="79"/>
      <c r="Q2220" s="79"/>
      <c r="R2220" s="79"/>
      <c r="S2220" s="79"/>
      <c r="T2220" s="79"/>
      <c r="U2220" s="79"/>
      <c r="V2220" s="79"/>
      <c r="W2220" s="78"/>
      <c r="Y2220" s="1"/>
      <c r="Z2220" s="1"/>
      <c r="AA2220" s="1"/>
      <c r="AB2220" s="1"/>
      <c r="AC2220" s="1"/>
      <c r="AD2220" s="1"/>
      <c r="AE2220" s="1"/>
      <c r="AF2220" s="1"/>
      <c r="AG2220" s="1"/>
      <c r="AH2220" s="1"/>
    </row>
    <row r="2221" spans="1:34" ht="30" x14ac:dyDescent="0.25">
      <c r="A2221" s="3" t="s">
        <v>6636</v>
      </c>
      <c r="B2221" s="48" t="s">
        <v>5112</v>
      </c>
      <c r="C2221" s="46" t="s">
        <v>4692</v>
      </c>
      <c r="D2221" s="14" t="s">
        <v>2758</v>
      </c>
      <c r="E2221" s="14" t="str">
        <f t="shared" si="34"/>
        <v>030006</v>
      </c>
      <c r="F2221" s="3" t="s">
        <v>4715</v>
      </c>
      <c r="G2221" s="3" t="s">
        <v>940</v>
      </c>
      <c r="H2221" s="3" t="s">
        <v>6</v>
      </c>
      <c r="I2221" s="3" t="str">
        <f>IFERROR(VLOOKUP(E2221,[2]Sheet1!$C:$D,2,0),"TIPO III - Não classificada")</f>
        <v>TIPO II-C</v>
      </c>
      <c r="J2221" s="3">
        <v>9582</v>
      </c>
      <c r="K2221" s="86"/>
      <c r="L2221" s="117" t="str">
        <f>IF(SUMIFS('MUSD26-30'!B:B,'MUSD26-30'!A:A,ListaUsinas!E2221)=0,"",SUMIFS('MUSD26-30'!B:B,'MUSD26-30'!A:A,ListaUsinas!E2221))</f>
        <v/>
      </c>
      <c r="M2221" s="117" t="str">
        <f>IF(SUMIFS(MUSD!C:C,MUSD!A:A,ListaUsinas!E2221)=0,"",SUMIFS(MUSD!C:C,MUSD!A:A,ListaUsinas!E2221))</f>
        <v/>
      </c>
      <c r="N2221" s="81" t="s">
        <v>6598</v>
      </c>
      <c r="O2221" s="50"/>
      <c r="P2221" s="79"/>
      <c r="Q2221" s="79"/>
      <c r="R2221" s="79"/>
      <c r="S2221" s="79"/>
      <c r="T2221" s="79"/>
      <c r="U2221" s="79"/>
      <c r="V2221" s="79"/>
      <c r="W2221" s="78"/>
      <c r="Y2221" s="1"/>
      <c r="Z2221" s="1"/>
      <c r="AA2221" s="1"/>
      <c r="AB2221" s="1"/>
      <c r="AC2221" s="1"/>
      <c r="AD2221" s="1"/>
      <c r="AE2221" s="1"/>
      <c r="AF2221" s="1"/>
      <c r="AG2221" s="1"/>
      <c r="AH2221" s="1"/>
    </row>
    <row r="2222" spans="1:34" ht="30" x14ac:dyDescent="0.25">
      <c r="A2222" s="3" t="s">
        <v>6636</v>
      </c>
      <c r="B2222" s="48" t="s">
        <v>5112</v>
      </c>
      <c r="C2222" s="46" t="s">
        <v>4693</v>
      </c>
      <c r="D2222" s="14" t="s">
        <v>2702</v>
      </c>
      <c r="E2222" s="14" t="str">
        <f t="shared" si="34"/>
        <v>030038</v>
      </c>
      <c r="F2222" s="3" t="s">
        <v>4716</v>
      </c>
      <c r="G2222" s="3" t="s">
        <v>940</v>
      </c>
      <c r="H2222" s="3" t="s">
        <v>6</v>
      </c>
      <c r="I2222" s="3" t="str">
        <f>IFERROR(VLOOKUP(E2222,[2]Sheet1!$C:$D,2,0),"TIPO III - Não classificada")</f>
        <v>TIPO II-C</v>
      </c>
      <c r="J2222" s="3">
        <v>47824</v>
      </c>
      <c r="K2222" s="86"/>
      <c r="L2222" s="117" t="str">
        <f>IF(SUMIFS('MUSD26-30'!B:B,'MUSD26-30'!A:A,ListaUsinas!E2222)=0,"",SUMIFS('MUSD26-30'!B:B,'MUSD26-30'!A:A,ListaUsinas!E2222))</f>
        <v/>
      </c>
      <c r="M2222" s="117" t="str">
        <f>IF(SUMIFS(MUSD!C:C,MUSD!A:A,ListaUsinas!E2222)=0,"",SUMIFS(MUSD!C:C,MUSD!A:A,ListaUsinas!E2222))</f>
        <v/>
      </c>
      <c r="N2222" s="81"/>
      <c r="O2222" s="50"/>
      <c r="P2222" s="79"/>
      <c r="Q2222" s="79"/>
      <c r="R2222" s="79"/>
      <c r="S2222" s="79"/>
      <c r="T2222" s="79"/>
      <c r="U2222" s="79"/>
      <c r="V2222" s="79"/>
      <c r="W2222" s="78"/>
      <c r="Y2222" s="1"/>
      <c r="Z2222" s="1"/>
      <c r="AA2222" s="1"/>
      <c r="AB2222" s="1"/>
      <c r="AC2222" s="1"/>
      <c r="AD2222" s="1"/>
      <c r="AE2222" s="1"/>
      <c r="AF2222" s="1"/>
      <c r="AG2222" s="1"/>
      <c r="AH2222" s="1"/>
    </row>
    <row r="2223" spans="1:34" x14ac:dyDescent="0.25">
      <c r="A2223" s="3" t="s">
        <v>6636</v>
      </c>
      <c r="B2223" s="48" t="s">
        <v>3929</v>
      </c>
      <c r="C2223" s="46" t="s">
        <v>4694</v>
      </c>
      <c r="D2223" s="14" t="s">
        <v>2754</v>
      </c>
      <c r="E2223" s="14" t="str">
        <f t="shared" si="34"/>
        <v>029999</v>
      </c>
      <c r="F2223" s="3" t="s">
        <v>3949</v>
      </c>
      <c r="G2223" s="3" t="s">
        <v>940</v>
      </c>
      <c r="H2223" s="3" t="s">
        <v>6</v>
      </c>
      <c r="I2223" s="3" t="str">
        <f>IFERROR(VLOOKUP(E2223,[2]Sheet1!$C:$D,2,0),"TIPO III - Não classificada")</f>
        <v>TIPO II-B</v>
      </c>
      <c r="J2223" s="3">
        <v>9761</v>
      </c>
      <c r="K2223" s="86"/>
      <c r="L2223" s="117" t="str">
        <f>IF(SUMIFS('MUSD26-30'!B:B,'MUSD26-30'!A:A,ListaUsinas!E2223)=0,"",SUMIFS('MUSD26-30'!B:B,'MUSD26-30'!A:A,ListaUsinas!E2223))</f>
        <v/>
      </c>
      <c r="M2223" s="117" t="str">
        <f>IF(SUMIFS(MUSD!C:C,MUSD!A:A,ListaUsinas!E2223)=0,"",SUMIFS(MUSD!C:C,MUSD!A:A,ListaUsinas!E2223))</f>
        <v/>
      </c>
      <c r="N2223" s="81"/>
      <c r="O2223" s="50"/>
      <c r="P2223" s="79"/>
      <c r="Q2223" s="79"/>
      <c r="R2223" s="79"/>
      <c r="S2223" s="79"/>
      <c r="T2223" s="79"/>
      <c r="U2223" s="79"/>
      <c r="V2223" s="79"/>
      <c r="W2223" s="78"/>
      <c r="Y2223" s="1"/>
      <c r="Z2223" s="1"/>
      <c r="AA2223" s="1"/>
      <c r="AB2223" s="1"/>
      <c r="AC2223" s="1"/>
      <c r="AD2223" s="1"/>
      <c r="AE2223" s="1"/>
      <c r="AF2223" s="1"/>
      <c r="AG2223" s="1"/>
      <c r="AH2223" s="1"/>
    </row>
    <row r="2224" spans="1:34" ht="30" x14ac:dyDescent="0.25">
      <c r="A2224" s="3" t="s">
        <v>6636</v>
      </c>
      <c r="B2224" s="48" t="s">
        <v>5112</v>
      </c>
      <c r="C2224" s="46" t="s">
        <v>4695</v>
      </c>
      <c r="D2224" s="14" t="s">
        <v>2708</v>
      </c>
      <c r="E2224" s="14" t="str">
        <f t="shared" si="34"/>
        <v>030037</v>
      </c>
      <c r="F2224" s="3" t="s">
        <v>4715</v>
      </c>
      <c r="G2224" s="3" t="s">
        <v>940</v>
      </c>
      <c r="H2224" s="3" t="s">
        <v>6</v>
      </c>
      <c r="I2224" s="3" t="str">
        <f>IFERROR(VLOOKUP(E2224,[2]Sheet1!$C:$D,2,0),"TIPO III - Não classificada")</f>
        <v>TIPO II-B</v>
      </c>
      <c r="J2224" s="3">
        <v>9762</v>
      </c>
      <c r="K2224" s="86"/>
      <c r="L2224" s="117" t="str">
        <f>IF(SUMIFS('MUSD26-30'!B:B,'MUSD26-30'!A:A,ListaUsinas!E2224)=0,"",SUMIFS('MUSD26-30'!B:B,'MUSD26-30'!A:A,ListaUsinas!E2224))</f>
        <v/>
      </c>
      <c r="M2224" s="117" t="str">
        <f>IF(SUMIFS(MUSD!C:C,MUSD!A:A,ListaUsinas!E2224)=0,"",SUMIFS(MUSD!C:C,MUSD!A:A,ListaUsinas!E2224))</f>
        <v/>
      </c>
      <c r="N2224" s="81" t="s">
        <v>6598</v>
      </c>
      <c r="O2224" s="50"/>
      <c r="P2224" s="79"/>
      <c r="Q2224" s="79"/>
      <c r="R2224" s="79"/>
      <c r="S2224" s="79"/>
      <c r="T2224" s="79"/>
      <c r="U2224" s="79"/>
      <c r="V2224" s="79"/>
      <c r="W2224" s="78"/>
      <c r="Y2224" s="1"/>
      <c r="Z2224" s="1"/>
      <c r="AA2224" s="1"/>
      <c r="AB2224" s="1"/>
      <c r="AC2224" s="1"/>
      <c r="AD2224" s="1"/>
      <c r="AE2224" s="1"/>
      <c r="AF2224" s="1"/>
      <c r="AG2224" s="1"/>
      <c r="AH2224" s="1"/>
    </row>
    <row r="2225" spans="1:34" ht="30" x14ac:dyDescent="0.25">
      <c r="A2225" s="3" t="s">
        <v>6636</v>
      </c>
      <c r="B2225" s="48" t="s">
        <v>5112</v>
      </c>
      <c r="C2225" s="46" t="s">
        <v>4696</v>
      </c>
      <c r="D2225" s="14" t="s">
        <v>2778</v>
      </c>
      <c r="E2225" s="14" t="str">
        <f t="shared" si="34"/>
        <v>030269</v>
      </c>
      <c r="F2225" s="3" t="s">
        <v>4715</v>
      </c>
      <c r="G2225" s="3" t="s">
        <v>940</v>
      </c>
      <c r="H2225" s="3" t="s">
        <v>6</v>
      </c>
      <c r="I2225" s="3" t="str">
        <f>IFERROR(VLOOKUP(E2225,[2]Sheet1!$C:$D,2,0),"TIPO III - Não classificada")</f>
        <v>TIPO II-B</v>
      </c>
      <c r="J2225" s="3">
        <v>9763</v>
      </c>
      <c r="K2225" s="86"/>
      <c r="L2225" s="117" t="str">
        <f>IF(SUMIFS('MUSD26-30'!B:B,'MUSD26-30'!A:A,ListaUsinas!E2225)=0,"",SUMIFS('MUSD26-30'!B:B,'MUSD26-30'!A:A,ListaUsinas!E2225))</f>
        <v/>
      </c>
      <c r="M2225" s="117" t="str">
        <f>IF(SUMIFS(MUSD!C:C,MUSD!A:A,ListaUsinas!E2225)=0,"",SUMIFS(MUSD!C:C,MUSD!A:A,ListaUsinas!E2225))</f>
        <v/>
      </c>
      <c r="N2225" s="81" t="s">
        <v>6598</v>
      </c>
      <c r="O2225" s="50"/>
      <c r="P2225" s="79"/>
      <c r="Q2225" s="79"/>
      <c r="R2225" s="79"/>
      <c r="S2225" s="79"/>
      <c r="T2225" s="79"/>
      <c r="U2225" s="79"/>
      <c r="V2225" s="79"/>
      <c r="W2225" s="78"/>
      <c r="Y2225" s="1"/>
      <c r="Z2225" s="1"/>
      <c r="AA2225" s="1"/>
      <c r="AB2225" s="1"/>
      <c r="AC2225" s="1"/>
      <c r="AD2225" s="1"/>
      <c r="AE2225" s="1"/>
      <c r="AF2225" s="1"/>
      <c r="AG2225" s="1"/>
      <c r="AH2225" s="1"/>
    </row>
    <row r="2226" spans="1:34" x14ac:dyDescent="0.25">
      <c r="A2226" s="3" t="s">
        <v>6636</v>
      </c>
      <c r="B2226" s="48" t="s">
        <v>5112</v>
      </c>
      <c r="C2226" s="46" t="s">
        <v>1007</v>
      </c>
      <c r="D2226" s="14" t="s">
        <v>2610</v>
      </c>
      <c r="E2226" s="14" t="str">
        <f t="shared" si="34"/>
        <v>030043</v>
      </c>
      <c r="F2226" s="3" t="s">
        <v>4717</v>
      </c>
      <c r="G2226" s="3" t="s">
        <v>940</v>
      </c>
      <c r="H2226" s="3" t="s">
        <v>6</v>
      </c>
      <c r="I2226" s="3" t="str">
        <f>IFERROR(VLOOKUP(E2226,[2]Sheet1!$C:$D,2,0),"TIPO III - Não classificada")</f>
        <v>TIPO II-C</v>
      </c>
      <c r="J2226" s="3">
        <v>47774</v>
      </c>
      <c r="K2226" s="86"/>
      <c r="L2226" s="117" t="str">
        <f>IF(SUMIFS('MUSD26-30'!B:B,'MUSD26-30'!A:A,ListaUsinas!E2226)=0,"",SUMIFS('MUSD26-30'!B:B,'MUSD26-30'!A:A,ListaUsinas!E2226))</f>
        <v/>
      </c>
      <c r="M2226" s="117" t="str">
        <f>IF(SUMIFS(MUSD!C:C,MUSD!A:A,ListaUsinas!E2226)=0,"",SUMIFS(MUSD!C:C,MUSD!A:A,ListaUsinas!E2226))</f>
        <v/>
      </c>
      <c r="N2226" s="81"/>
      <c r="O2226" s="50"/>
      <c r="P2226" s="79"/>
      <c r="Q2226" s="79"/>
      <c r="R2226" s="79"/>
      <c r="S2226" s="79"/>
      <c r="T2226" s="79"/>
      <c r="U2226" s="79"/>
      <c r="V2226" s="79"/>
      <c r="W2226" s="78"/>
      <c r="Y2226" s="1"/>
      <c r="Z2226" s="1"/>
      <c r="AA2226" s="1"/>
      <c r="AB2226" s="1"/>
      <c r="AC2226" s="1"/>
      <c r="AD2226" s="1"/>
      <c r="AE2226" s="1"/>
      <c r="AF2226" s="1"/>
      <c r="AG2226" s="1"/>
      <c r="AH2226" s="1"/>
    </row>
    <row r="2227" spans="1:34" ht="30" x14ac:dyDescent="0.25">
      <c r="A2227" s="3" t="s">
        <v>6636</v>
      </c>
      <c r="B2227" s="48" t="s">
        <v>5112</v>
      </c>
      <c r="C2227" s="46" t="s">
        <v>4697</v>
      </c>
      <c r="D2227" s="14" t="s">
        <v>2728</v>
      </c>
      <c r="E2227" s="14" t="str">
        <f t="shared" si="34"/>
        <v>030039</v>
      </c>
      <c r="F2227" s="3" t="s">
        <v>4718</v>
      </c>
      <c r="G2227" s="3" t="s">
        <v>940</v>
      </c>
      <c r="H2227" s="3" t="s">
        <v>6</v>
      </c>
      <c r="I2227" s="3" t="str">
        <f>IFERROR(VLOOKUP(E2227,[2]Sheet1!$C:$D,2,0),"TIPO III - Não classificada")</f>
        <v>TIPO II-C</v>
      </c>
      <c r="J2227" s="3">
        <v>47823</v>
      </c>
      <c r="K2227" s="86"/>
      <c r="L2227" s="117" t="str">
        <f>IF(SUMIFS('MUSD26-30'!B:B,'MUSD26-30'!A:A,ListaUsinas!E2227)=0,"",SUMIFS('MUSD26-30'!B:B,'MUSD26-30'!A:A,ListaUsinas!E2227))</f>
        <v/>
      </c>
      <c r="M2227" s="117" t="str">
        <f>IF(SUMIFS(MUSD!C:C,MUSD!A:A,ListaUsinas!E2227)=0,"",SUMIFS(MUSD!C:C,MUSD!A:A,ListaUsinas!E2227))</f>
        <v/>
      </c>
      <c r="N2227" s="81"/>
      <c r="O2227" s="50"/>
      <c r="P2227" s="79"/>
      <c r="Q2227" s="79"/>
      <c r="R2227" s="79"/>
      <c r="S2227" s="79"/>
      <c r="T2227" s="79"/>
      <c r="U2227" s="79"/>
      <c r="V2227" s="79"/>
      <c r="W2227" s="78"/>
      <c r="Y2227" s="1"/>
      <c r="Z2227" s="1"/>
      <c r="AA2227" s="1"/>
      <c r="AB2227" s="1"/>
      <c r="AC2227" s="1"/>
      <c r="AD2227" s="1"/>
      <c r="AE2227" s="1"/>
      <c r="AF2227" s="1"/>
      <c r="AG2227" s="1"/>
      <c r="AH2227" s="1"/>
    </row>
    <row r="2228" spans="1:34" ht="30" x14ac:dyDescent="0.25">
      <c r="A2228" s="3" t="s">
        <v>6636</v>
      </c>
      <c r="B2228" s="48" t="s">
        <v>5112</v>
      </c>
      <c r="C2228" s="46" t="s">
        <v>4698</v>
      </c>
      <c r="D2228" s="14" t="s">
        <v>2714</v>
      </c>
      <c r="E2228" s="14" t="str">
        <f t="shared" si="34"/>
        <v>030040</v>
      </c>
      <c r="F2228" s="3" t="s">
        <v>4719</v>
      </c>
      <c r="G2228" s="3" t="s">
        <v>940</v>
      </c>
      <c r="H2228" s="3" t="s">
        <v>6</v>
      </c>
      <c r="I2228" s="3" t="str">
        <f>IFERROR(VLOOKUP(E2228,[2]Sheet1!$C:$D,2,0),"TIPO III - Não classificada")</f>
        <v>TIPO II-C</v>
      </c>
      <c r="J2228" s="3">
        <v>47826</v>
      </c>
      <c r="K2228" s="86"/>
      <c r="L2228" s="117" t="str">
        <f>IF(SUMIFS('MUSD26-30'!B:B,'MUSD26-30'!A:A,ListaUsinas!E2228)=0,"",SUMIFS('MUSD26-30'!B:B,'MUSD26-30'!A:A,ListaUsinas!E2228))</f>
        <v/>
      </c>
      <c r="M2228" s="117" t="str">
        <f>IF(SUMIFS(MUSD!C:C,MUSD!A:A,ListaUsinas!E2228)=0,"",SUMIFS(MUSD!C:C,MUSD!A:A,ListaUsinas!E2228))</f>
        <v/>
      </c>
      <c r="N2228" s="81"/>
      <c r="O2228" s="50"/>
      <c r="P2228" s="79"/>
      <c r="Q2228" s="79"/>
      <c r="R2228" s="79"/>
      <c r="S2228" s="79"/>
      <c r="T2228" s="79"/>
      <c r="U2228" s="79"/>
      <c r="V2228" s="79"/>
      <c r="W2228" s="78"/>
      <c r="Y2228" s="1"/>
      <c r="Z2228" s="1"/>
      <c r="AA2228" s="1"/>
      <c r="AB2228" s="1"/>
      <c r="AC2228" s="1"/>
      <c r="AD2228" s="1"/>
      <c r="AE2228" s="1"/>
      <c r="AF2228" s="1"/>
      <c r="AG2228" s="1"/>
      <c r="AH2228" s="1"/>
    </row>
    <row r="2229" spans="1:34" ht="30" x14ac:dyDescent="0.25">
      <c r="A2229" s="3" t="s">
        <v>6636</v>
      </c>
      <c r="B2229" s="48" t="s">
        <v>5112</v>
      </c>
      <c r="C2229" s="46" t="s">
        <v>4699</v>
      </c>
      <c r="D2229" s="14" t="s">
        <v>3221</v>
      </c>
      <c r="E2229" s="14" t="str">
        <f t="shared" si="34"/>
        <v>030115</v>
      </c>
      <c r="F2229" s="3" t="s">
        <v>4720</v>
      </c>
      <c r="G2229" s="3" t="s">
        <v>940</v>
      </c>
      <c r="H2229" s="3" t="s">
        <v>6</v>
      </c>
      <c r="I2229" s="3" t="str">
        <f>IFERROR(VLOOKUP(E2229,[2]Sheet1!$C:$D,2,0),"TIPO III - Não classificada")</f>
        <v>TIPO II-B</v>
      </c>
      <c r="J2229" s="3">
        <v>9682</v>
      </c>
      <c r="K2229" s="86"/>
      <c r="L2229" s="117" t="str">
        <f>IF(SUMIFS('MUSD26-30'!B:B,'MUSD26-30'!A:A,ListaUsinas!E2229)=0,"",SUMIFS('MUSD26-30'!B:B,'MUSD26-30'!A:A,ListaUsinas!E2229))</f>
        <v/>
      </c>
      <c r="M2229" s="117" t="str">
        <f>IF(SUMIFS(MUSD!C:C,MUSD!A:A,ListaUsinas!E2229)=0,"",SUMIFS(MUSD!C:C,MUSD!A:A,ListaUsinas!E2229))</f>
        <v/>
      </c>
      <c r="N2229" s="81" t="s">
        <v>6598</v>
      </c>
      <c r="O2229" s="50"/>
      <c r="P2229" s="79"/>
      <c r="Q2229" s="79"/>
      <c r="R2229" s="79"/>
      <c r="S2229" s="79"/>
      <c r="T2229" s="79"/>
      <c r="U2229" s="79"/>
      <c r="V2229" s="79"/>
      <c r="W2229" s="78"/>
      <c r="Y2229" s="1"/>
      <c r="Z2229" s="1"/>
      <c r="AA2229" s="1"/>
      <c r="AB2229" s="1"/>
      <c r="AC2229" s="1"/>
      <c r="AD2229" s="1"/>
      <c r="AE2229" s="1"/>
      <c r="AF2229" s="1"/>
      <c r="AG2229" s="1"/>
      <c r="AH2229" s="1"/>
    </row>
    <row r="2230" spans="1:34" ht="30" x14ac:dyDescent="0.25">
      <c r="A2230" s="3" t="s">
        <v>6636</v>
      </c>
      <c r="B2230" s="48" t="s">
        <v>5112</v>
      </c>
      <c r="C2230" s="46" t="s">
        <v>4700</v>
      </c>
      <c r="D2230" s="14" t="s">
        <v>3898</v>
      </c>
      <c r="E2230" s="14" t="str">
        <f t="shared" si="34"/>
        <v>038375</v>
      </c>
      <c r="F2230" s="3" t="s">
        <v>4720</v>
      </c>
      <c r="G2230" s="3" t="s">
        <v>940</v>
      </c>
      <c r="H2230" s="3" t="s">
        <v>6</v>
      </c>
      <c r="I2230" s="3" t="str">
        <f>IFERROR(VLOOKUP(E2230,[2]Sheet1!$C:$D,2,0),"TIPO III - Não classificada")</f>
        <v>TIPO II-B</v>
      </c>
      <c r="J2230" s="3">
        <v>9682</v>
      </c>
      <c r="K2230" s="86"/>
      <c r="L2230" s="117" t="str">
        <f>IF(SUMIFS('MUSD26-30'!B:B,'MUSD26-30'!A:A,ListaUsinas!E2230)=0,"",SUMIFS('MUSD26-30'!B:B,'MUSD26-30'!A:A,ListaUsinas!E2230))</f>
        <v/>
      </c>
      <c r="M2230" s="117" t="str">
        <f>IF(SUMIFS(MUSD!C:C,MUSD!A:A,ListaUsinas!E2230)=0,"",SUMIFS(MUSD!C:C,MUSD!A:A,ListaUsinas!E2230))</f>
        <v/>
      </c>
      <c r="N2230" s="81" t="s">
        <v>6598</v>
      </c>
      <c r="O2230" s="50"/>
      <c r="P2230" s="79"/>
      <c r="Q2230" s="79"/>
      <c r="R2230" s="79"/>
      <c r="S2230" s="79"/>
      <c r="T2230" s="79"/>
      <c r="U2230" s="79"/>
      <c r="V2230" s="79"/>
      <c r="W2230" s="78"/>
      <c r="Y2230" s="1"/>
      <c r="Z2230" s="1"/>
      <c r="AA2230" s="1"/>
      <c r="AB2230" s="1"/>
      <c r="AC2230" s="1"/>
      <c r="AD2230" s="1"/>
      <c r="AE2230" s="1"/>
      <c r="AF2230" s="1"/>
      <c r="AG2230" s="1"/>
      <c r="AH2230" s="1"/>
    </row>
    <row r="2231" spans="1:34" x14ac:dyDescent="0.25">
      <c r="A2231" s="3" t="s">
        <v>6636</v>
      </c>
      <c r="B2231" s="48" t="s">
        <v>5112</v>
      </c>
      <c r="C2231" s="46" t="s">
        <v>4701</v>
      </c>
      <c r="D2231" s="14" t="s">
        <v>4702</v>
      </c>
      <c r="E2231" s="14" t="str">
        <f t="shared" si="34"/>
        <v>030105</v>
      </c>
      <c r="F2231" s="3" t="s">
        <v>4721</v>
      </c>
      <c r="G2231" s="3" t="s">
        <v>940</v>
      </c>
      <c r="H2231" s="3" t="s">
        <v>6</v>
      </c>
      <c r="I2231" s="3" t="str">
        <f>IFERROR(VLOOKUP(E2231,[2]Sheet1!$C:$D,2,0),"TIPO III - Não classificada")</f>
        <v>TIPO II-B</v>
      </c>
      <c r="J2231" s="3">
        <v>9766</v>
      </c>
      <c r="K2231" s="86"/>
      <c r="L2231" s="117" t="str">
        <f>IF(SUMIFS('MUSD26-30'!B:B,'MUSD26-30'!A:A,ListaUsinas!E2231)=0,"",SUMIFS('MUSD26-30'!B:B,'MUSD26-30'!A:A,ListaUsinas!E2231))</f>
        <v/>
      </c>
      <c r="M2231" s="117" t="str">
        <f>IF(SUMIFS(MUSD!C:C,MUSD!A:A,ListaUsinas!E2231)=0,"",SUMIFS(MUSD!C:C,MUSD!A:A,ListaUsinas!E2231))</f>
        <v/>
      </c>
      <c r="N2231" s="81"/>
      <c r="O2231" s="50"/>
      <c r="P2231" s="79"/>
      <c r="Q2231" s="79"/>
      <c r="R2231" s="79"/>
      <c r="S2231" s="79"/>
      <c r="T2231" s="79"/>
      <c r="U2231" s="79"/>
      <c r="V2231" s="79"/>
      <c r="W2231" s="78"/>
      <c r="Y2231" s="1"/>
      <c r="Z2231" s="1"/>
      <c r="AA2231" s="1"/>
      <c r="AB2231" s="1"/>
      <c r="AC2231" s="1"/>
      <c r="AD2231" s="1"/>
      <c r="AE2231" s="1"/>
      <c r="AF2231" s="1"/>
      <c r="AG2231" s="1"/>
      <c r="AH2231" s="1"/>
    </row>
    <row r="2232" spans="1:34" ht="30" x14ac:dyDescent="0.25">
      <c r="A2232" s="3" t="s">
        <v>6636</v>
      </c>
      <c r="B2232" s="48" t="s">
        <v>5112</v>
      </c>
      <c r="C2232" s="46" t="s">
        <v>4703</v>
      </c>
      <c r="D2232" s="14" t="s">
        <v>3000</v>
      </c>
      <c r="E2232" s="14" t="str">
        <f t="shared" si="34"/>
        <v>030666</v>
      </c>
      <c r="F2232" s="3" t="s">
        <v>4722</v>
      </c>
      <c r="G2232" s="3" t="s">
        <v>940</v>
      </c>
      <c r="H2232" s="3" t="s">
        <v>6</v>
      </c>
      <c r="I2232" s="3" t="str">
        <f>IFERROR(VLOOKUP(E2232,[2]Sheet1!$C:$D,2,0),"TIPO III - Não classificada")</f>
        <v>TIPO II-B</v>
      </c>
      <c r="J2232" s="3">
        <v>47750</v>
      </c>
      <c r="K2232" s="86"/>
      <c r="L2232" s="117" t="str">
        <f>IF(SUMIFS('MUSD26-30'!B:B,'MUSD26-30'!A:A,ListaUsinas!E2232)=0,"",SUMIFS('MUSD26-30'!B:B,'MUSD26-30'!A:A,ListaUsinas!E2232))</f>
        <v/>
      </c>
      <c r="M2232" s="117" t="str">
        <f>IF(SUMIFS(MUSD!C:C,MUSD!A:A,ListaUsinas!E2232)=0,"",SUMIFS(MUSD!C:C,MUSD!A:A,ListaUsinas!E2232))</f>
        <v/>
      </c>
      <c r="N2232" s="81" t="s">
        <v>1743</v>
      </c>
      <c r="O2232" s="50"/>
      <c r="P2232" s="79"/>
      <c r="Q2232" s="79"/>
      <c r="R2232" s="79"/>
      <c r="S2232" s="79"/>
      <c r="T2232" s="79"/>
      <c r="U2232" s="79"/>
      <c r="V2232" s="79"/>
      <c r="W2232" s="78"/>
      <c r="Y2232" s="1"/>
      <c r="Z2232" s="1"/>
      <c r="AA2232" s="1"/>
      <c r="AB2232" s="1"/>
      <c r="AC2232" s="1"/>
      <c r="AD2232" s="1"/>
      <c r="AE2232" s="1"/>
      <c r="AF2232" s="1"/>
      <c r="AG2232" s="1"/>
      <c r="AH2232" s="1"/>
    </row>
    <row r="2233" spans="1:34" x14ac:dyDescent="0.25">
      <c r="A2233" s="3" t="s">
        <v>6636</v>
      </c>
      <c r="B2233" s="48" t="s">
        <v>5112</v>
      </c>
      <c r="C2233" s="46" t="s">
        <v>4704</v>
      </c>
      <c r="D2233" s="14" t="s">
        <v>2126</v>
      </c>
      <c r="E2233" s="14" t="str">
        <f t="shared" si="34"/>
        <v>040886</v>
      </c>
      <c r="F2233" s="3" t="s">
        <v>4723</v>
      </c>
      <c r="G2233" s="3" t="s">
        <v>940</v>
      </c>
      <c r="H2233" s="3" t="s">
        <v>6</v>
      </c>
      <c r="I2233" s="3" t="str">
        <f>IFERROR(VLOOKUP(E2233,[2]Sheet1!$C:$D,2,0),"TIPO III - Não classificada")</f>
        <v>TIPO II-B</v>
      </c>
      <c r="J2233" s="3">
        <v>47749</v>
      </c>
      <c r="K2233" s="86"/>
      <c r="L2233" s="117" t="str">
        <f>IF(SUMIFS('MUSD26-30'!B:B,'MUSD26-30'!A:A,ListaUsinas!E2233)=0,"",SUMIFS('MUSD26-30'!B:B,'MUSD26-30'!A:A,ListaUsinas!E2233))</f>
        <v/>
      </c>
      <c r="M2233" s="117" t="str">
        <f>IF(SUMIFS(MUSD!C:C,MUSD!A:A,ListaUsinas!E2233)=0,"",SUMIFS(MUSD!C:C,MUSD!A:A,ListaUsinas!E2233))</f>
        <v/>
      </c>
      <c r="N2233" s="81"/>
      <c r="O2233" s="50"/>
      <c r="P2233" s="79"/>
      <c r="Q2233" s="79"/>
      <c r="R2233" s="79"/>
      <c r="S2233" s="79"/>
      <c r="T2233" s="79"/>
      <c r="U2233" s="79"/>
      <c r="V2233" s="79"/>
      <c r="W2233" s="78"/>
      <c r="Y2233" s="1"/>
      <c r="Z2233" s="1"/>
      <c r="AA2233" s="1"/>
      <c r="AB2233" s="1"/>
      <c r="AC2233" s="1"/>
      <c r="AD2233" s="1"/>
      <c r="AE2233" s="1"/>
      <c r="AF2233" s="1"/>
      <c r="AG2233" s="1"/>
      <c r="AH2233" s="1"/>
    </row>
    <row r="2234" spans="1:34" x14ac:dyDescent="0.25">
      <c r="A2234" s="3" t="s">
        <v>6636</v>
      </c>
      <c r="B2234" s="48" t="s">
        <v>5112</v>
      </c>
      <c r="C2234" s="46" t="s">
        <v>4705</v>
      </c>
      <c r="D2234" s="14" t="s">
        <v>2977</v>
      </c>
      <c r="E2234" s="14" t="str">
        <f t="shared" si="34"/>
        <v>031098</v>
      </c>
      <c r="F2234" s="3" t="s">
        <v>4705</v>
      </c>
      <c r="G2234" s="3" t="s">
        <v>940</v>
      </c>
      <c r="H2234" s="3" t="s">
        <v>6</v>
      </c>
      <c r="I2234" s="3" t="str">
        <f>IFERROR(VLOOKUP(E2234,[2]Sheet1!$C:$D,2,0),"TIPO III - Não classificada")</f>
        <v>TIPO II-C</v>
      </c>
      <c r="J2234" s="3">
        <v>9986</v>
      </c>
      <c r="K2234" s="86"/>
      <c r="L2234" s="117" t="str">
        <f>IF(SUMIFS('MUSD26-30'!B:B,'MUSD26-30'!A:A,ListaUsinas!E2234)=0,"",SUMIFS('MUSD26-30'!B:B,'MUSD26-30'!A:A,ListaUsinas!E2234))</f>
        <v/>
      </c>
      <c r="M2234" s="117" t="str">
        <f>IF(SUMIFS(MUSD!C:C,MUSD!A:A,ListaUsinas!E2234)=0,"",SUMIFS(MUSD!C:C,MUSD!A:A,ListaUsinas!E2234))</f>
        <v/>
      </c>
      <c r="N2234" s="81"/>
      <c r="O2234" s="50"/>
      <c r="P2234" s="79"/>
      <c r="Q2234" s="79"/>
      <c r="R2234" s="79"/>
      <c r="S2234" s="79"/>
      <c r="T2234" s="79"/>
      <c r="U2234" s="79"/>
      <c r="V2234" s="79"/>
      <c r="W2234" s="78"/>
      <c r="Y2234" s="1"/>
      <c r="Z2234" s="1"/>
      <c r="AA2234" s="1"/>
      <c r="AB2234" s="1"/>
      <c r="AC2234" s="1"/>
      <c r="AD2234" s="1"/>
      <c r="AE2234" s="1"/>
      <c r="AF2234" s="1"/>
      <c r="AG2234" s="1"/>
      <c r="AH2234" s="1"/>
    </row>
    <row r="2235" spans="1:34" x14ac:dyDescent="0.25">
      <c r="A2235" s="3" t="s">
        <v>6636</v>
      </c>
      <c r="B2235" s="48" t="s">
        <v>5112</v>
      </c>
      <c r="C2235" s="46" t="s">
        <v>4706</v>
      </c>
      <c r="D2235" s="14" t="s">
        <v>1938</v>
      </c>
      <c r="E2235" s="14" t="str">
        <f t="shared" ref="E2235:E2281" si="35">MID(D2235,11,6)</f>
        <v>045824</v>
      </c>
      <c r="F2235" s="3" t="s">
        <v>4705</v>
      </c>
      <c r="G2235" s="3" t="s">
        <v>940</v>
      </c>
      <c r="H2235" s="3" t="s">
        <v>6</v>
      </c>
      <c r="I2235" s="3" t="str">
        <f>IFERROR(VLOOKUP(E2235,[2]Sheet1!$C:$D,2,0),"TIPO III - Não classificada")</f>
        <v>TIPO II-C</v>
      </c>
      <c r="J2235" s="3">
        <v>10363</v>
      </c>
      <c r="K2235" s="86"/>
      <c r="L2235" s="117" t="str">
        <f>IF(SUMIFS('MUSD26-30'!B:B,'MUSD26-30'!A:A,ListaUsinas!E2235)=0,"",SUMIFS('MUSD26-30'!B:B,'MUSD26-30'!A:A,ListaUsinas!E2235))</f>
        <v/>
      </c>
      <c r="M2235" s="117" t="str">
        <f>IF(SUMIFS(MUSD!C:C,MUSD!A:A,ListaUsinas!E2235)=0,"",SUMIFS(MUSD!C:C,MUSD!A:A,ListaUsinas!E2235))</f>
        <v/>
      </c>
      <c r="N2235" s="81"/>
      <c r="O2235" s="50"/>
      <c r="P2235" s="79"/>
      <c r="Q2235" s="79"/>
      <c r="R2235" s="79"/>
      <c r="S2235" s="79"/>
      <c r="T2235" s="79"/>
      <c r="U2235" s="79"/>
      <c r="V2235" s="79"/>
      <c r="W2235" s="78"/>
      <c r="Y2235" s="1"/>
      <c r="Z2235" s="1"/>
      <c r="AA2235" s="1"/>
      <c r="AB2235" s="1"/>
      <c r="AC2235" s="1"/>
      <c r="AD2235" s="1"/>
      <c r="AE2235" s="1"/>
      <c r="AF2235" s="1"/>
      <c r="AG2235" s="1"/>
      <c r="AH2235" s="1"/>
    </row>
    <row r="2236" spans="1:34" x14ac:dyDescent="0.25">
      <c r="A2236" s="3" t="s">
        <v>6636</v>
      </c>
      <c r="B2236" s="48" t="s">
        <v>5113</v>
      </c>
      <c r="C2236" s="46" t="s">
        <v>5100</v>
      </c>
      <c r="D2236" s="14" t="s">
        <v>3126</v>
      </c>
      <c r="E2236" s="14" t="str">
        <f t="shared" si="35"/>
        <v>029014</v>
      </c>
      <c r="F2236" s="3" t="s">
        <v>5100</v>
      </c>
      <c r="G2236" s="3" t="s">
        <v>940</v>
      </c>
      <c r="H2236" s="3" t="s">
        <v>6</v>
      </c>
      <c r="I2236" s="3" t="str">
        <f>IFERROR(VLOOKUP(E2236,[2]Sheet1!$C:$D,2,0),"TIPO III - Não classificada")</f>
        <v>TIPO II-B</v>
      </c>
      <c r="J2236" s="3">
        <v>5978</v>
      </c>
      <c r="K2236" s="86"/>
      <c r="L2236" s="117" t="str">
        <f>IF(SUMIFS('MUSD26-30'!B:B,'MUSD26-30'!A:A,ListaUsinas!E2236)=0,"",SUMIFS('MUSD26-30'!B:B,'MUSD26-30'!A:A,ListaUsinas!E2236))</f>
        <v/>
      </c>
      <c r="M2236" s="117" t="str">
        <f>IF(SUMIFS(MUSD!C:C,MUSD!A:A,ListaUsinas!E2236)=0,"",SUMIFS(MUSD!C:C,MUSD!A:A,ListaUsinas!E2236))</f>
        <v/>
      </c>
      <c r="N2236" s="81"/>
      <c r="O2236" s="50"/>
      <c r="P2236" s="79"/>
      <c r="Q2236" s="79"/>
      <c r="R2236" s="79"/>
      <c r="S2236" s="79"/>
      <c r="T2236" s="79"/>
      <c r="U2236" s="79"/>
      <c r="V2236" s="79"/>
      <c r="W2236" s="78"/>
      <c r="Y2236" s="1"/>
      <c r="Z2236" s="1"/>
      <c r="AA2236" s="1"/>
      <c r="AB2236" s="1"/>
      <c r="AC2236" s="1"/>
      <c r="AD2236" s="1"/>
      <c r="AE2236" s="1"/>
      <c r="AF2236" s="1"/>
      <c r="AG2236" s="1"/>
      <c r="AH2236" s="1"/>
    </row>
    <row r="2237" spans="1:34" x14ac:dyDescent="0.25">
      <c r="A2237" s="3" t="s">
        <v>6636</v>
      </c>
      <c r="B2237" s="48" t="s">
        <v>5113</v>
      </c>
      <c r="C2237" s="46" t="s">
        <v>5108</v>
      </c>
      <c r="D2237" s="14" t="s">
        <v>3376</v>
      </c>
      <c r="E2237" s="14" t="str">
        <f t="shared" si="35"/>
        <v>030959</v>
      </c>
      <c r="F2237" s="3" t="s">
        <v>5524</v>
      </c>
      <c r="G2237" s="3" t="s">
        <v>940</v>
      </c>
      <c r="H2237" s="3" t="s">
        <v>6</v>
      </c>
      <c r="I2237" s="3" t="str">
        <f>IFERROR(VLOOKUP(E2237,[2]Sheet1!$C:$D,2,0),"TIPO III - Não classificada")</f>
        <v>TIPO II-B</v>
      </c>
      <c r="J2237" s="3">
        <v>5698</v>
      </c>
      <c r="K2237" s="86"/>
      <c r="L2237" s="117" t="str">
        <f>IF(SUMIFS('MUSD26-30'!B:B,'MUSD26-30'!A:A,ListaUsinas!E2237)=0,"",SUMIFS('MUSD26-30'!B:B,'MUSD26-30'!A:A,ListaUsinas!E2237))</f>
        <v/>
      </c>
      <c r="M2237" s="117" t="str">
        <f>IF(SUMIFS(MUSD!C:C,MUSD!A:A,ListaUsinas!E2237)=0,"",SUMIFS(MUSD!C:C,MUSD!A:A,ListaUsinas!E2237))</f>
        <v/>
      </c>
      <c r="N2237" s="81"/>
      <c r="O2237" s="50"/>
      <c r="P2237" s="79"/>
      <c r="Q2237" s="79"/>
      <c r="R2237" s="79"/>
      <c r="S2237" s="79"/>
      <c r="T2237" s="79"/>
      <c r="U2237" s="79"/>
      <c r="V2237" s="79"/>
      <c r="W2237" s="78"/>
      <c r="Y2237" s="1"/>
      <c r="Z2237" s="1"/>
      <c r="AA2237" s="1"/>
      <c r="AB2237" s="1"/>
      <c r="AC2237" s="1"/>
      <c r="AD2237" s="1"/>
      <c r="AE2237" s="1"/>
      <c r="AF2237" s="1"/>
      <c r="AG2237" s="1"/>
      <c r="AH2237" s="1"/>
    </row>
    <row r="2238" spans="1:34" x14ac:dyDescent="0.25">
      <c r="A2238" s="3" t="s">
        <v>6636</v>
      </c>
      <c r="B2238" s="83" t="s">
        <v>5113</v>
      </c>
      <c r="C2238" s="15" t="s">
        <v>5101</v>
      </c>
      <c r="D2238" s="18" t="s">
        <v>5102</v>
      </c>
      <c r="E2238" s="14" t="str">
        <f t="shared" si="35"/>
        <v>031241</v>
      </c>
      <c r="F2238" s="5" t="s">
        <v>5101</v>
      </c>
      <c r="G2238" s="3" t="s">
        <v>940</v>
      </c>
      <c r="H2238" s="3" t="s">
        <v>6</v>
      </c>
      <c r="I2238" s="3" t="str">
        <f>IFERROR(VLOOKUP(E2238,[2]Sheet1!$C:$D,2,0),"TIPO III - Não classificada")</f>
        <v>TIPO II-B</v>
      </c>
      <c r="J2238" s="3" t="s">
        <v>5103</v>
      </c>
      <c r="K2238" s="86"/>
      <c r="L2238" s="117" t="str">
        <f>IF(SUMIFS('MUSD26-30'!B:B,'MUSD26-30'!A:A,ListaUsinas!E2238)=0,"",SUMIFS('MUSD26-30'!B:B,'MUSD26-30'!A:A,ListaUsinas!E2238))</f>
        <v/>
      </c>
      <c r="M2238" s="117" t="str">
        <f>IF(SUMIFS(MUSD!C:C,MUSD!A:A,ListaUsinas!E2238)=0,"",SUMIFS(MUSD!C:C,MUSD!A:A,ListaUsinas!E2238))</f>
        <v/>
      </c>
      <c r="N2238" s="26"/>
      <c r="O2238" s="50"/>
      <c r="P2238" s="79"/>
      <c r="Q2238" s="79"/>
      <c r="R2238" s="79"/>
      <c r="S2238" s="79"/>
      <c r="T2238" s="79"/>
      <c r="U2238" s="79"/>
      <c r="V2238" s="79"/>
      <c r="W2238" s="78"/>
      <c r="Y2238" s="1"/>
      <c r="Z2238" s="1"/>
      <c r="AA2238" s="1"/>
      <c r="AB2238" s="1"/>
      <c r="AC2238" s="1"/>
      <c r="AD2238" s="1"/>
      <c r="AE2238" s="1"/>
      <c r="AF2238" s="1"/>
      <c r="AG2238" s="1"/>
      <c r="AH2238" s="1"/>
    </row>
    <row r="2239" spans="1:34" ht="30" x14ac:dyDescent="0.25">
      <c r="A2239" s="3" t="s">
        <v>6636</v>
      </c>
      <c r="B2239" s="48" t="s">
        <v>3929</v>
      </c>
      <c r="C2239" s="15" t="s">
        <v>1744</v>
      </c>
      <c r="D2239" s="14" t="s">
        <v>1745</v>
      </c>
      <c r="E2239" s="14" t="str">
        <f t="shared" si="35"/>
        <v>029268</v>
      </c>
      <c r="F2239" s="3" t="s">
        <v>5973</v>
      </c>
      <c r="G2239" s="3" t="s">
        <v>940</v>
      </c>
      <c r="H2239" s="3" t="s">
        <v>6</v>
      </c>
      <c r="I2239" s="3" t="str">
        <f>IFERROR(VLOOKUP(E2239,[2]Sheet1!$C:$D,2,0),"TIPO III - Não classificada")</f>
        <v>TIPO II-C</v>
      </c>
      <c r="J2239" s="3" t="s">
        <v>6110</v>
      </c>
      <c r="K2239" s="86"/>
      <c r="L2239" s="117" t="str">
        <f>IF(SUMIFS('MUSD26-30'!B:B,'MUSD26-30'!A:A,ListaUsinas!E2239)=0,"",SUMIFS('MUSD26-30'!B:B,'MUSD26-30'!A:A,ListaUsinas!E2239))</f>
        <v/>
      </c>
      <c r="M2239" s="117" t="str">
        <f>IF(SUMIFS(MUSD!C:C,MUSD!A:A,ListaUsinas!E2239)=0,"",SUMIFS(MUSD!C:C,MUSD!A:A,ListaUsinas!E2239))</f>
        <v/>
      </c>
      <c r="N2239" s="81" t="s">
        <v>5974</v>
      </c>
      <c r="O2239" s="50"/>
      <c r="P2239" s="79"/>
      <c r="Q2239" s="79"/>
      <c r="R2239" s="79"/>
      <c r="S2239" s="79"/>
      <c r="T2239" s="79"/>
      <c r="U2239" s="79"/>
      <c r="V2239" s="79"/>
      <c r="W2239" s="78"/>
      <c r="Y2239" s="1"/>
      <c r="Z2239" s="1"/>
      <c r="AA2239" s="1"/>
      <c r="AB2239" s="1"/>
      <c r="AC2239" s="1"/>
      <c r="AD2239" s="1"/>
      <c r="AE2239" s="1"/>
      <c r="AF2239" s="1"/>
      <c r="AG2239" s="1"/>
      <c r="AH2239" s="1"/>
    </row>
    <row r="2240" spans="1:34" x14ac:dyDescent="0.25">
      <c r="A2240" s="3" t="s">
        <v>6636</v>
      </c>
      <c r="B2240" s="48" t="s">
        <v>5112</v>
      </c>
      <c r="C2240" s="15" t="s">
        <v>5969</v>
      </c>
      <c r="D2240" s="14" t="s">
        <v>6582</v>
      </c>
      <c r="E2240" s="14" t="str">
        <f t="shared" si="35"/>
        <v>074134</v>
      </c>
      <c r="F2240" s="3" t="s">
        <v>6597</v>
      </c>
      <c r="G2240" s="3" t="s">
        <v>6599</v>
      </c>
      <c r="H2240" s="3" t="s">
        <v>6</v>
      </c>
      <c r="I2240" s="3" t="str">
        <f>IFERROR(VLOOKUP(E2240,[2]Sheet1!$C:$D,2,0),"TIPO III - Não classificada")</f>
        <v>TIPO II-B</v>
      </c>
      <c r="J2240" s="3">
        <v>10778</v>
      </c>
      <c r="K2240" s="86">
        <v>46661</v>
      </c>
      <c r="L2240" s="117" t="str">
        <f>IF(SUMIFS('MUSD26-30'!B:B,'MUSD26-30'!A:A,ListaUsinas!E2240)=0,"",SUMIFS('MUSD26-30'!B:B,'MUSD26-30'!A:A,ListaUsinas!E2240))</f>
        <v/>
      </c>
      <c r="M2240" s="117" t="str">
        <f>IF(SUMIFS(MUSD!C:C,MUSD!A:A,ListaUsinas!E2240)=0,"",SUMIFS(MUSD!C:C,MUSD!A:A,ListaUsinas!E2240))</f>
        <v/>
      </c>
      <c r="N2240" s="81"/>
      <c r="O2240" s="50"/>
      <c r="P2240" s="79"/>
      <c r="Q2240" s="79"/>
      <c r="R2240" s="79"/>
      <c r="S2240" s="79"/>
      <c r="T2240" s="79"/>
      <c r="U2240" s="79"/>
      <c r="V2240" s="79"/>
      <c r="W2240" s="78"/>
      <c r="Y2240" s="1"/>
      <c r="Z2240" s="1"/>
      <c r="AA2240" s="1"/>
      <c r="AB2240" s="1"/>
      <c r="AC2240" s="1"/>
      <c r="AD2240" s="1"/>
      <c r="AE2240" s="1"/>
      <c r="AF2240" s="1"/>
      <c r="AG2240" s="1"/>
      <c r="AH2240" s="1"/>
    </row>
    <row r="2241" spans="1:34" ht="30" x14ac:dyDescent="0.25">
      <c r="A2241" s="3" t="s">
        <v>6634</v>
      </c>
      <c r="B2241" s="48" t="s">
        <v>3929</v>
      </c>
      <c r="C2241" s="15" t="s">
        <v>6647</v>
      </c>
      <c r="D2241" s="14" t="s">
        <v>6648</v>
      </c>
      <c r="E2241" s="14" t="str">
        <f t="shared" si="35"/>
        <v>045075</v>
      </c>
      <c r="F2241" s="3" t="s">
        <v>3938</v>
      </c>
      <c r="G2241" s="3" t="s">
        <v>6656</v>
      </c>
      <c r="H2241" s="3" t="s">
        <v>6</v>
      </c>
      <c r="I2241" s="3" t="str">
        <f>IFERROR(VLOOKUP(E2241,[2]Sheet1!$C:$D,2,0),"TIPO III - Não classificada")</f>
        <v>TIPO III - Não classificada</v>
      </c>
      <c r="J2241" s="3">
        <v>48005</v>
      </c>
      <c r="K2241" s="86">
        <v>46388</v>
      </c>
      <c r="L2241" s="117" t="str">
        <f>IF(SUMIFS('MUSD26-30'!B:B,'MUSD26-30'!A:A,ListaUsinas!E2241)=0,"",SUMIFS('MUSD26-30'!B:B,'MUSD26-30'!A:A,ListaUsinas!E2241))</f>
        <v/>
      </c>
      <c r="M2241" s="117">
        <f>IF(SUMIFS(MUSD!C:C,MUSD!A:A,ListaUsinas!E2241)=0,"",SUMIFS(MUSD!C:C,MUSD!A:A,ListaUsinas!E2241))</f>
        <v>19</v>
      </c>
      <c r="N2241" s="46" t="s">
        <v>8670</v>
      </c>
      <c r="O2241" s="50"/>
      <c r="P2241" s="79"/>
      <c r="Q2241" s="79"/>
      <c r="R2241" s="79"/>
      <c r="S2241" s="79"/>
      <c r="T2241" s="79"/>
      <c r="U2241" s="79"/>
      <c r="V2241" s="79"/>
      <c r="W2241" s="78"/>
      <c r="Y2241" s="1"/>
      <c r="Z2241" s="1"/>
      <c r="AA2241" s="1"/>
      <c r="AB2241" s="1"/>
      <c r="AC2241" s="1"/>
      <c r="AD2241" s="1"/>
      <c r="AE2241" s="1"/>
      <c r="AF2241" s="1"/>
      <c r="AG2241" s="1"/>
      <c r="AH2241" s="1"/>
    </row>
    <row r="2242" spans="1:34" ht="30" x14ac:dyDescent="0.25">
      <c r="A2242" s="3" t="s">
        <v>6634</v>
      </c>
      <c r="B2242" s="48" t="s">
        <v>3929</v>
      </c>
      <c r="C2242" s="15" t="s">
        <v>6649</v>
      </c>
      <c r="D2242" s="14" t="s">
        <v>6650</v>
      </c>
      <c r="E2242" s="14" t="str">
        <f t="shared" si="35"/>
        <v>035435</v>
      </c>
      <c r="F2242" s="3" t="s">
        <v>3938</v>
      </c>
      <c r="G2242" s="3" t="s">
        <v>6656</v>
      </c>
      <c r="H2242" s="3" t="s">
        <v>6</v>
      </c>
      <c r="I2242" s="3" t="str">
        <f>IFERROR(VLOOKUP(E2242,[2]Sheet1!$C:$D,2,0),"TIPO III - Não classificada")</f>
        <v>TIPO III - Não classificada</v>
      </c>
      <c r="J2242" s="3">
        <v>48007</v>
      </c>
      <c r="K2242" s="86">
        <v>47484</v>
      </c>
      <c r="L2242" s="117" t="str">
        <f>IF(SUMIFS('MUSD26-30'!B:B,'MUSD26-30'!A:A,ListaUsinas!E2242)=0,"",SUMIFS('MUSD26-30'!B:B,'MUSD26-30'!A:A,ListaUsinas!E2242))</f>
        <v/>
      </c>
      <c r="M2242" s="117">
        <f>IF(SUMIFS(MUSD!C:C,MUSD!A:A,ListaUsinas!E2242)=0,"",SUMIFS(MUSD!C:C,MUSD!A:A,ListaUsinas!E2242))</f>
        <v>15</v>
      </c>
      <c r="N2242" s="46" t="s">
        <v>8661</v>
      </c>
      <c r="O2242" s="50"/>
      <c r="P2242" s="79"/>
      <c r="Q2242" s="79"/>
      <c r="R2242" s="79"/>
      <c r="S2242" s="79"/>
      <c r="T2242" s="79"/>
      <c r="U2242" s="79"/>
      <c r="V2242" s="79"/>
      <c r="W2242" s="78"/>
      <c r="Y2242" s="1"/>
      <c r="Z2242" s="1"/>
      <c r="AA2242" s="1"/>
      <c r="AB2242" s="1"/>
      <c r="AC2242" s="1"/>
      <c r="AD2242" s="1"/>
      <c r="AE2242" s="1"/>
      <c r="AF2242" s="1"/>
      <c r="AG2242" s="1"/>
      <c r="AH2242" s="1"/>
    </row>
    <row r="2243" spans="1:34" ht="30" x14ac:dyDescent="0.25">
      <c r="A2243" s="3" t="s">
        <v>6634</v>
      </c>
      <c r="B2243" s="48" t="s">
        <v>3929</v>
      </c>
      <c r="C2243" s="15" t="s">
        <v>6651</v>
      </c>
      <c r="D2243" s="14" t="s">
        <v>6652</v>
      </c>
      <c r="E2243" s="14" t="str">
        <f t="shared" si="35"/>
        <v>037886</v>
      </c>
      <c r="F2243" s="3" t="s">
        <v>3938</v>
      </c>
      <c r="G2243" s="3" t="s">
        <v>6656</v>
      </c>
      <c r="H2243" s="3" t="s">
        <v>6</v>
      </c>
      <c r="I2243" s="3" t="str">
        <f>IFERROR(VLOOKUP(E2243,[2]Sheet1!$C:$D,2,0),"TIPO III - Não classificada")</f>
        <v>TIPO III - Não classificada</v>
      </c>
      <c r="J2243" s="3">
        <v>48013</v>
      </c>
      <c r="K2243" s="86">
        <v>47484</v>
      </c>
      <c r="L2243" s="117" t="str">
        <f>IF(SUMIFS('MUSD26-30'!B:B,'MUSD26-30'!A:A,ListaUsinas!E2243)=0,"",SUMIFS('MUSD26-30'!B:B,'MUSD26-30'!A:A,ListaUsinas!E2243))</f>
        <v/>
      </c>
      <c r="M2243" s="117">
        <f>IF(SUMIFS(MUSD!C:C,MUSD!A:A,ListaUsinas!E2243)=0,"",SUMIFS(MUSD!C:C,MUSD!A:A,ListaUsinas!E2243))</f>
        <v>9.5</v>
      </c>
      <c r="N2243" s="46" t="s">
        <v>8671</v>
      </c>
      <c r="O2243" s="50"/>
      <c r="P2243" s="79"/>
      <c r="Q2243" s="79"/>
      <c r="R2243" s="79"/>
      <c r="S2243" s="79"/>
      <c r="T2243" s="79"/>
      <c r="U2243" s="79"/>
      <c r="V2243" s="79"/>
      <c r="W2243" s="78"/>
      <c r="Y2243" s="1"/>
      <c r="Z2243" s="1"/>
      <c r="AA2243" s="1"/>
      <c r="AB2243" s="1"/>
      <c r="AC2243" s="1"/>
      <c r="AD2243" s="1"/>
      <c r="AE2243" s="1"/>
      <c r="AF2243" s="1"/>
      <c r="AG2243" s="1"/>
      <c r="AH2243" s="1"/>
    </row>
    <row r="2244" spans="1:34" ht="30" x14ac:dyDescent="0.25">
      <c r="A2244" s="3" t="s">
        <v>6634</v>
      </c>
      <c r="B2244" s="83" t="s">
        <v>3929</v>
      </c>
      <c r="C2244" s="15" t="s">
        <v>6657</v>
      </c>
      <c r="D2244" s="38" t="s">
        <v>5967</v>
      </c>
      <c r="E2244" s="14" t="str">
        <f t="shared" si="35"/>
        <v>052026</v>
      </c>
      <c r="F2244" s="36" t="s">
        <v>3934</v>
      </c>
      <c r="G2244" s="3" t="s">
        <v>6600</v>
      </c>
      <c r="H2244" s="3" t="s">
        <v>6</v>
      </c>
      <c r="I2244" s="3" t="str">
        <f>IFERROR(VLOOKUP(E2244,[2]Sheet1!$C:$D,2,0),"TIPO III - Não classificada")</f>
        <v>TIPO II-B</v>
      </c>
      <c r="J2244" s="5">
        <v>48527</v>
      </c>
      <c r="K2244" s="86">
        <v>46447</v>
      </c>
      <c r="L2244" s="117" t="str">
        <f>IF(SUMIFS('MUSD26-30'!B:B,'MUSD26-30'!A:A,ListaUsinas!E2244)=0,"",SUMIFS('MUSD26-30'!B:B,'MUSD26-30'!A:A,ListaUsinas!E2244))</f>
        <v/>
      </c>
      <c r="M2244" s="117">
        <f>IF(SUMIFS(MUSD!C:C,MUSD!A:A,[4]ListaUsinas!C1764)=0,"",SUMIFS(MUSD!C:C,MUSD!A:A,[4]ListaUsinas!C1764))</f>
        <v>30</v>
      </c>
      <c r="N2244" s="46" t="s">
        <v>8672</v>
      </c>
      <c r="O2244" s="50"/>
      <c r="P2244" s="79"/>
      <c r="Q2244" s="79"/>
      <c r="R2244" s="79"/>
      <c r="S2244" s="79"/>
      <c r="T2244" s="79"/>
      <c r="U2244" s="79"/>
      <c r="V2244" s="79"/>
      <c r="W2244" s="78"/>
      <c r="Y2244" s="1"/>
      <c r="Z2244" s="1"/>
      <c r="AA2244" s="1"/>
      <c r="AB2244" s="1"/>
      <c r="AC2244" s="1"/>
      <c r="AD2244" s="1"/>
      <c r="AE2244" s="1"/>
      <c r="AF2244" s="1"/>
      <c r="AG2244" s="1"/>
      <c r="AH2244" s="1"/>
    </row>
    <row r="2245" spans="1:34" ht="30" x14ac:dyDescent="0.25">
      <c r="A2245" s="3" t="s">
        <v>6634</v>
      </c>
      <c r="B2245" s="48" t="s">
        <v>5112</v>
      </c>
      <c r="C2245" s="15" t="s">
        <v>7491</v>
      </c>
      <c r="D2245" s="14" t="s">
        <v>7492</v>
      </c>
      <c r="E2245" s="14" t="str">
        <f t="shared" si="35"/>
        <v>001937</v>
      </c>
      <c r="F2245" s="3" t="s">
        <v>4512</v>
      </c>
      <c r="G2245" s="3" t="s">
        <v>940</v>
      </c>
      <c r="H2245" s="3" t="s">
        <v>6</v>
      </c>
      <c r="I2245" s="3" t="str">
        <f>IFERROR(VLOOKUP(E2245,[2]Sheet1!$C:$D,2,0),"TIPO III - Não classificada")</f>
        <v>TIPO III</v>
      </c>
      <c r="J2245" s="3">
        <v>46992</v>
      </c>
      <c r="K2245" s="86"/>
      <c r="L2245" s="117" t="str">
        <f>IF(SUMIFS('MUSD26-30'!B:B,'MUSD26-30'!A:A,ListaUsinas!E2245)=0,"",SUMIFS('MUSD26-30'!B:B,'MUSD26-30'!A:A,ListaUsinas!E2245))</f>
        <v/>
      </c>
      <c r="M2245" s="117">
        <f>IF(SUMIFS(MUSD!C:C,MUSD!A:A,ListaUsinas!E2245)=0,"",SUMIFS(MUSD!C:C,MUSD!A:A,ListaUsinas!E2245))</f>
        <v>1.2</v>
      </c>
      <c r="N2245" s="81" t="s">
        <v>7516</v>
      </c>
      <c r="O2245" s="50"/>
      <c r="P2245" s="79"/>
      <c r="Q2245" s="79"/>
      <c r="R2245" s="79"/>
      <c r="S2245" s="79"/>
      <c r="T2245" s="79"/>
      <c r="U2245" s="79"/>
      <c r="V2245" s="79"/>
      <c r="W2245" s="78"/>
      <c r="Y2245" s="1"/>
      <c r="Z2245" s="1"/>
      <c r="AA2245" s="1"/>
      <c r="AB2245" s="1"/>
      <c r="AC2245" s="1"/>
      <c r="AD2245" s="1"/>
      <c r="AE2245" s="1"/>
      <c r="AF2245" s="1"/>
      <c r="AG2245" s="1"/>
      <c r="AH2245" s="1"/>
    </row>
    <row r="2246" spans="1:34" x14ac:dyDescent="0.25">
      <c r="A2246" s="3"/>
      <c r="B2246" s="48" t="s">
        <v>5113</v>
      </c>
      <c r="C2246" s="15" t="s">
        <v>7493</v>
      </c>
      <c r="D2246" s="14" t="s">
        <v>7494</v>
      </c>
      <c r="E2246" s="14" t="str">
        <f t="shared" si="35"/>
        <v>074706</v>
      </c>
      <c r="F2246" s="3" t="s">
        <v>5006</v>
      </c>
      <c r="G2246" s="3" t="s">
        <v>940</v>
      </c>
      <c r="H2246" s="3"/>
      <c r="I2246" s="3" t="str">
        <f>IFERROR(VLOOKUP(E2246,[2]Sheet1!$C:$D,2,0),"TIPO III - Não classificada")</f>
        <v>TIPO III</v>
      </c>
      <c r="J2246" s="3"/>
      <c r="K2246" s="86"/>
      <c r="L2246" s="117" t="str">
        <f>IF(SUMIFS('MUSD26-30'!B:B,'MUSD26-30'!A:A,ListaUsinas!E2246)=0,"",SUMIFS('MUSD26-30'!B:B,'MUSD26-30'!A:A,ListaUsinas!E2246))</f>
        <v/>
      </c>
      <c r="M2246" s="117" t="str">
        <f>IF(SUMIFS(MUSD!C:C,MUSD!A:A,ListaUsinas!E2246)=0,"",SUMIFS(MUSD!C:C,MUSD!A:A,ListaUsinas!E2246))</f>
        <v/>
      </c>
      <c r="N2246" s="81" t="s">
        <v>7517</v>
      </c>
      <c r="O2246" s="50"/>
      <c r="P2246" s="79"/>
      <c r="Q2246" s="79"/>
      <c r="R2246" s="79"/>
      <c r="S2246" s="79"/>
      <c r="T2246" s="79"/>
      <c r="U2246" s="79"/>
      <c r="V2246" s="79"/>
      <c r="W2246" s="78"/>
      <c r="Y2246" s="1"/>
      <c r="Z2246" s="1"/>
      <c r="AA2246" s="1"/>
      <c r="AB2246" s="1"/>
      <c r="AC2246" s="1"/>
      <c r="AD2246" s="1"/>
      <c r="AE2246" s="1"/>
      <c r="AF2246" s="1"/>
      <c r="AG2246" s="1"/>
      <c r="AH2246" s="1"/>
    </row>
    <row r="2247" spans="1:34" x14ac:dyDescent="0.25">
      <c r="A2247" s="3"/>
      <c r="B2247" s="48" t="s">
        <v>5113</v>
      </c>
      <c r="C2247" s="15" t="s">
        <v>7495</v>
      </c>
      <c r="D2247" s="14" t="s">
        <v>7496</v>
      </c>
      <c r="E2247" s="14" t="str">
        <f t="shared" si="35"/>
        <v>075475</v>
      </c>
      <c r="F2247" s="3" t="s">
        <v>4827</v>
      </c>
      <c r="G2247" s="3" t="s">
        <v>940</v>
      </c>
      <c r="H2247" s="3"/>
      <c r="I2247" s="3" t="str">
        <f>IFERROR(VLOOKUP(E2247,[2]Sheet1!$C:$D,2,0),"TIPO III - Não classificada")</f>
        <v>TIPO III</v>
      </c>
      <c r="J2247" s="3"/>
      <c r="K2247" s="86"/>
      <c r="L2247" s="117" t="str">
        <f>IF(SUMIFS('MUSD26-30'!B:B,'MUSD26-30'!A:A,ListaUsinas!E2247)=0,"",SUMIFS('MUSD26-30'!B:B,'MUSD26-30'!A:A,ListaUsinas!E2247))</f>
        <v/>
      </c>
      <c r="M2247" s="117" t="str">
        <f>IF(SUMIFS(MUSD!C:C,MUSD!A:A,ListaUsinas!E2247)=0,"",SUMIFS(MUSD!C:C,MUSD!A:A,ListaUsinas!E2247))</f>
        <v/>
      </c>
      <c r="N2247" s="81" t="s">
        <v>7511</v>
      </c>
      <c r="O2247" s="50"/>
      <c r="P2247" s="79"/>
      <c r="Q2247" s="79"/>
      <c r="R2247" s="79"/>
      <c r="S2247" s="79"/>
      <c r="T2247" s="79"/>
      <c r="U2247" s="79"/>
      <c r="V2247" s="79"/>
      <c r="W2247" s="78"/>
      <c r="Y2247" s="1"/>
      <c r="Z2247" s="1"/>
      <c r="AA2247" s="1"/>
      <c r="AB2247" s="1"/>
      <c r="AC2247" s="1"/>
      <c r="AD2247" s="1"/>
      <c r="AE2247" s="1"/>
      <c r="AF2247" s="1"/>
      <c r="AG2247" s="1"/>
      <c r="AH2247" s="1"/>
    </row>
    <row r="2248" spans="1:34" x14ac:dyDescent="0.25">
      <c r="A2248" s="3"/>
      <c r="B2248" s="48" t="s">
        <v>5113</v>
      </c>
      <c r="C2248" s="15" t="s">
        <v>7497</v>
      </c>
      <c r="D2248" s="14" t="s">
        <v>7498</v>
      </c>
      <c r="E2248" s="14" t="str">
        <f t="shared" si="35"/>
        <v>075476</v>
      </c>
      <c r="F2248" s="3" t="s">
        <v>4827</v>
      </c>
      <c r="G2248" s="3" t="s">
        <v>940</v>
      </c>
      <c r="H2248" s="3"/>
      <c r="I2248" s="3" t="str">
        <f>IFERROR(VLOOKUP(E2248,[2]Sheet1!$C:$D,2,0),"TIPO III - Não classificada")</f>
        <v>TIPO III</v>
      </c>
      <c r="J2248" s="3"/>
      <c r="K2248" s="86"/>
      <c r="L2248" s="117" t="str">
        <f>IF(SUMIFS('MUSD26-30'!B:B,'MUSD26-30'!A:A,ListaUsinas!E2248)=0,"",SUMIFS('MUSD26-30'!B:B,'MUSD26-30'!A:A,ListaUsinas!E2248))</f>
        <v/>
      </c>
      <c r="M2248" s="117" t="str">
        <f>IF(SUMIFS(MUSD!C:C,MUSD!A:A,ListaUsinas!E2248)=0,"",SUMIFS(MUSD!C:C,MUSD!A:A,ListaUsinas!E2248))</f>
        <v/>
      </c>
      <c r="N2248" s="81" t="s">
        <v>7512</v>
      </c>
      <c r="O2248" s="50"/>
      <c r="P2248" s="79"/>
      <c r="Q2248" s="79"/>
      <c r="R2248" s="79"/>
      <c r="S2248" s="79"/>
      <c r="T2248" s="79"/>
      <c r="U2248" s="79"/>
      <c r="V2248" s="79"/>
      <c r="W2248" s="78"/>
      <c r="Y2248" s="1"/>
      <c r="Z2248" s="1"/>
      <c r="AA2248" s="1"/>
      <c r="AB2248" s="1"/>
      <c r="AC2248" s="1"/>
      <c r="AD2248" s="1"/>
      <c r="AE2248" s="1"/>
      <c r="AF2248" s="1"/>
      <c r="AG2248" s="1"/>
      <c r="AH2248" s="1"/>
    </row>
    <row r="2249" spans="1:34" x14ac:dyDescent="0.25">
      <c r="A2249" s="3"/>
      <c r="B2249" s="48" t="s">
        <v>5113</v>
      </c>
      <c r="C2249" s="15" t="s">
        <v>7499</v>
      </c>
      <c r="D2249" s="14" t="s">
        <v>7500</v>
      </c>
      <c r="E2249" s="14" t="str">
        <f t="shared" si="35"/>
        <v>076076</v>
      </c>
      <c r="F2249" s="3" t="s">
        <v>5006</v>
      </c>
      <c r="G2249" s="3" t="s">
        <v>940</v>
      </c>
      <c r="H2249" s="3"/>
      <c r="I2249" s="3" t="str">
        <f>IFERROR(VLOOKUP(E2249,[2]Sheet1!$C:$D,2,0),"TIPO III - Não classificada")</f>
        <v>TIPO III</v>
      </c>
      <c r="J2249" s="3"/>
      <c r="K2249" s="86"/>
      <c r="L2249" s="117" t="str">
        <f>IF(SUMIFS('MUSD26-30'!B:B,'MUSD26-30'!A:A,ListaUsinas!E2249)=0,"",SUMIFS('MUSD26-30'!B:B,'MUSD26-30'!A:A,ListaUsinas!E2249))</f>
        <v/>
      </c>
      <c r="M2249" s="117" t="str">
        <f>IF(SUMIFS(MUSD!C:C,MUSD!A:A,ListaUsinas!E2249)=0,"",SUMIFS(MUSD!C:C,MUSD!A:A,ListaUsinas!E2249))</f>
        <v/>
      </c>
      <c r="N2249" s="81" t="s">
        <v>7513</v>
      </c>
      <c r="O2249" s="50"/>
      <c r="P2249" s="79"/>
      <c r="Q2249" s="79"/>
      <c r="R2249" s="79"/>
      <c r="S2249" s="79"/>
      <c r="T2249" s="79"/>
      <c r="U2249" s="79"/>
      <c r="V2249" s="79"/>
      <c r="W2249" s="78"/>
      <c r="Y2249" s="1"/>
      <c r="Z2249" s="1"/>
      <c r="AA2249" s="1"/>
      <c r="AB2249" s="1"/>
      <c r="AC2249" s="1"/>
      <c r="AD2249" s="1"/>
      <c r="AE2249" s="1"/>
      <c r="AF2249" s="1"/>
      <c r="AG2249" s="1"/>
      <c r="AH2249" s="1"/>
    </row>
    <row r="2250" spans="1:34" ht="30" x14ac:dyDescent="0.25">
      <c r="A2250" s="3"/>
      <c r="B2250" s="83" t="s">
        <v>3929</v>
      </c>
      <c r="C2250" s="15" t="s">
        <v>7501</v>
      </c>
      <c r="D2250" s="5" t="s">
        <v>7502</v>
      </c>
      <c r="E2250" s="54" t="str">
        <f t="shared" si="35"/>
        <v>075183</v>
      </c>
      <c r="F2250" s="5" t="s">
        <v>3932</v>
      </c>
      <c r="G2250" s="3" t="s">
        <v>940</v>
      </c>
      <c r="H2250" s="5"/>
      <c r="I2250" s="3" t="str">
        <f>IFERROR(VLOOKUP(E2250,[2]Sheet1!$C:$D,2,0),"TIPO III - Não classificada")</f>
        <v>TIPO III</v>
      </c>
      <c r="J2250" s="5"/>
      <c r="K2250" s="86"/>
      <c r="L2250" s="117" t="str">
        <f>IF(SUMIFS('MUSD26-30'!B:B,'MUSD26-30'!A:A,ListaUsinas!E2250)=0,"",SUMIFS('MUSD26-30'!B:B,'MUSD26-30'!A:A,ListaUsinas!E2250))</f>
        <v/>
      </c>
      <c r="M2250" s="117" t="str">
        <f>IF(SUMIFS(MUSD!C:C,MUSD!A:A,ListaUsinas!E2250)=0,"",SUMIFS(MUSD!C:C,MUSD!A:A,ListaUsinas!E2250))</f>
        <v/>
      </c>
      <c r="N2250" s="17" t="s">
        <v>7514</v>
      </c>
      <c r="O2250" s="50"/>
      <c r="P2250" s="79"/>
      <c r="Q2250" s="79"/>
      <c r="R2250" s="79"/>
      <c r="S2250" s="79"/>
      <c r="T2250" s="79"/>
      <c r="U2250" s="79"/>
      <c r="V2250" s="79"/>
      <c r="W2250" s="78"/>
      <c r="Y2250" s="1"/>
      <c r="Z2250" s="1"/>
      <c r="AA2250" s="1"/>
      <c r="AB2250" s="1"/>
      <c r="AC2250" s="1"/>
      <c r="AD2250" s="1"/>
      <c r="AE2250" s="1"/>
      <c r="AF2250" s="1"/>
      <c r="AG2250" s="1"/>
      <c r="AH2250" s="1"/>
    </row>
    <row r="2251" spans="1:34" ht="30" x14ac:dyDescent="0.25">
      <c r="A2251" s="3"/>
      <c r="B2251" s="83" t="s">
        <v>5112</v>
      </c>
      <c r="C2251" s="15" t="s">
        <v>7503</v>
      </c>
      <c r="D2251" s="14" t="s">
        <v>7504</v>
      </c>
      <c r="E2251" s="14" t="str">
        <f t="shared" si="35"/>
        <v>075421</v>
      </c>
      <c r="F2251" s="3" t="s">
        <v>4678</v>
      </c>
      <c r="G2251" s="3" t="s">
        <v>940</v>
      </c>
      <c r="H2251" s="3"/>
      <c r="I2251" s="3" t="str">
        <f>IFERROR(VLOOKUP(E2251,[2]Sheet1!$C:$D,2,0),"TIPO III - Não classificada")</f>
        <v>TIPO III</v>
      </c>
      <c r="J2251" s="3"/>
      <c r="K2251" s="86"/>
      <c r="L2251" s="117" t="str">
        <f>IF(SUMIFS('MUSD26-30'!B:B,'MUSD26-30'!A:A,ListaUsinas!E2251)=0,"",SUMIFS('MUSD26-30'!B:B,'MUSD26-30'!A:A,ListaUsinas!E2251))</f>
        <v/>
      </c>
      <c r="M2251" s="117" t="str">
        <f>IF(SUMIFS(MUSD!C:C,MUSD!A:A,ListaUsinas!E2251)=0,"",SUMIFS(MUSD!C:C,MUSD!A:A,ListaUsinas!E2251))</f>
        <v/>
      </c>
      <c r="N2251" s="81" t="s">
        <v>7515</v>
      </c>
      <c r="O2251" s="50"/>
      <c r="P2251" s="79"/>
      <c r="Q2251" s="79"/>
      <c r="R2251" s="79"/>
      <c r="S2251" s="79"/>
      <c r="T2251" s="79"/>
      <c r="U2251" s="79"/>
      <c r="V2251" s="79"/>
      <c r="W2251" s="78"/>
      <c r="Y2251" s="1"/>
      <c r="Z2251" s="1"/>
      <c r="AA2251" s="1"/>
      <c r="AB2251" s="1"/>
      <c r="AC2251" s="1"/>
      <c r="AD2251" s="1"/>
      <c r="AE2251" s="1"/>
      <c r="AF2251" s="1"/>
      <c r="AG2251" s="1"/>
      <c r="AH2251" s="1"/>
    </row>
    <row r="2252" spans="1:34" x14ac:dyDescent="0.25">
      <c r="A2252" s="3" t="s">
        <v>6634</v>
      </c>
      <c r="B2252" s="83" t="s">
        <v>3929</v>
      </c>
      <c r="C2252" s="15" t="s">
        <v>7505</v>
      </c>
      <c r="D2252" s="14" t="s">
        <v>7506</v>
      </c>
      <c r="E2252" s="14" t="str">
        <f t="shared" si="35"/>
        <v>076084</v>
      </c>
      <c r="F2252" s="3" t="s">
        <v>1876</v>
      </c>
      <c r="G2252" s="3" t="s">
        <v>940</v>
      </c>
      <c r="H2252" s="3" t="s">
        <v>6</v>
      </c>
      <c r="I2252" s="3" t="str">
        <f>IFERROR(VLOOKUP(E2252,[2]Sheet1!$C:$D,2,0),"TIPO III - Não classificada")</f>
        <v>TIPO III</v>
      </c>
      <c r="J2252" s="3">
        <v>48771</v>
      </c>
      <c r="K2252" s="86"/>
      <c r="L2252" s="117" t="str">
        <f>IF(SUMIFS('MUSD26-30'!B:B,'MUSD26-30'!A:A,ListaUsinas!E2252)=0,"",SUMIFS('MUSD26-30'!B:B,'MUSD26-30'!A:A,ListaUsinas!E2252))</f>
        <v/>
      </c>
      <c r="M2252" s="117">
        <f>IF(SUMIFS(MUSD!C:C,MUSD!A:A,ListaUsinas!E2252)=0,"",SUMIFS(MUSD!C:C,MUSD!A:A,ListaUsinas!E2252))</f>
        <v>0.32</v>
      </c>
      <c r="N2252" s="46" t="s">
        <v>8529</v>
      </c>
      <c r="O2252" s="50"/>
      <c r="P2252" s="79"/>
      <c r="Q2252" s="79"/>
      <c r="R2252" s="79"/>
      <c r="S2252" s="79"/>
      <c r="T2252" s="79"/>
      <c r="U2252" s="79"/>
      <c r="V2252" s="79"/>
      <c r="W2252" s="78"/>
      <c r="Y2252" s="1"/>
      <c r="Z2252" s="1"/>
      <c r="AA2252" s="1"/>
      <c r="AB2252" s="1"/>
      <c r="AC2252" s="1"/>
      <c r="AD2252" s="1"/>
      <c r="AE2252" s="1"/>
      <c r="AF2252" s="1"/>
      <c r="AG2252" s="1"/>
      <c r="AH2252" s="1"/>
    </row>
    <row r="2253" spans="1:34" x14ac:dyDescent="0.25">
      <c r="A2253" s="3" t="s">
        <v>6634</v>
      </c>
      <c r="B2253" s="83" t="s">
        <v>3929</v>
      </c>
      <c r="C2253" s="15" t="s">
        <v>7507</v>
      </c>
      <c r="D2253" s="14" t="s">
        <v>7508</v>
      </c>
      <c r="E2253" s="14" t="str">
        <f t="shared" si="35"/>
        <v>076099</v>
      </c>
      <c r="F2253" s="3" t="s">
        <v>1776</v>
      </c>
      <c r="G2253" s="3" t="s">
        <v>940</v>
      </c>
      <c r="H2253" s="3" t="s">
        <v>6</v>
      </c>
      <c r="I2253" s="3" t="str">
        <f>IFERROR(VLOOKUP(E2253,[2]Sheet1!$C:$D,2,0),"TIPO III - Não classificada")</f>
        <v>TIPO III</v>
      </c>
      <c r="J2253" s="3">
        <v>48803</v>
      </c>
      <c r="K2253" s="86"/>
      <c r="L2253" s="117" t="str">
        <f>IF(SUMIFS('MUSD26-30'!B:B,'MUSD26-30'!A:A,ListaUsinas!E2253)=0,"",SUMIFS('MUSD26-30'!B:B,'MUSD26-30'!A:A,ListaUsinas!E2253))</f>
        <v/>
      </c>
      <c r="M2253" s="117">
        <f>IF(SUMIFS(MUSD!C:C,MUSD!A:A,ListaUsinas!E2253)=0,"",SUMIFS(MUSD!C:C,MUSD!A:A,ListaUsinas!E2253))</f>
        <v>0.28499999999999998</v>
      </c>
      <c r="N2253" s="46" t="s">
        <v>8529</v>
      </c>
      <c r="O2253" s="50"/>
      <c r="P2253" s="79"/>
      <c r="Q2253" s="79"/>
      <c r="R2253" s="79"/>
      <c r="S2253" s="79"/>
      <c r="T2253" s="79"/>
      <c r="U2253" s="79"/>
      <c r="V2253" s="79"/>
      <c r="W2253" s="78"/>
      <c r="Y2253" s="1"/>
      <c r="Z2253" s="1"/>
      <c r="AA2253" s="1"/>
      <c r="AB2253" s="1"/>
      <c r="AC2253" s="1"/>
      <c r="AD2253" s="1"/>
      <c r="AE2253" s="1"/>
      <c r="AF2253" s="1"/>
      <c r="AG2253" s="1"/>
      <c r="AH2253" s="1"/>
    </row>
    <row r="2254" spans="1:34" ht="30" x14ac:dyDescent="0.25">
      <c r="A2254" s="3"/>
      <c r="B2254" s="83" t="s">
        <v>5112</v>
      </c>
      <c r="C2254" s="15" t="s">
        <v>7509</v>
      </c>
      <c r="D2254" s="14" t="s">
        <v>7510</v>
      </c>
      <c r="E2254" s="14" t="str">
        <f t="shared" si="35"/>
        <v>076093</v>
      </c>
      <c r="F2254" s="3" t="s">
        <v>4276</v>
      </c>
      <c r="G2254" s="3" t="s">
        <v>940</v>
      </c>
      <c r="H2254" s="3"/>
      <c r="I2254" s="3" t="str">
        <f>IFERROR(VLOOKUP(E2254,[2]Sheet1!$C:$D,2,0),"TIPO III - Não classificada")</f>
        <v>TIPO III</v>
      </c>
      <c r="J2254" s="3"/>
      <c r="K2254" s="86"/>
      <c r="L2254" s="117" t="str">
        <f>IF(SUMIFS('MUSD26-30'!B:B,'MUSD26-30'!A:A,ListaUsinas!E2254)=0,"",SUMIFS('MUSD26-30'!B:B,'MUSD26-30'!A:A,ListaUsinas!E2254))</f>
        <v/>
      </c>
      <c r="M2254" s="117" t="str">
        <f>IF(SUMIFS(MUSD!C:C,MUSD!A:A,ListaUsinas!E2254)=0,"",SUMIFS(MUSD!C:C,MUSD!A:A,ListaUsinas!E2254))</f>
        <v/>
      </c>
      <c r="N2254" s="81" t="s">
        <v>7518</v>
      </c>
      <c r="O2254" s="50"/>
      <c r="P2254" s="79"/>
      <c r="Q2254" s="79"/>
      <c r="R2254" s="79"/>
      <c r="S2254" s="79"/>
      <c r="T2254" s="79"/>
      <c r="U2254" s="79"/>
      <c r="V2254" s="79"/>
      <c r="W2254" s="78"/>
      <c r="Y2254" s="1"/>
      <c r="Z2254" s="1"/>
      <c r="AA2254" s="1"/>
      <c r="AB2254" s="1"/>
      <c r="AC2254" s="1"/>
      <c r="AD2254" s="1"/>
      <c r="AE2254" s="1"/>
      <c r="AF2254" s="1"/>
      <c r="AG2254" s="1"/>
      <c r="AH2254" s="1"/>
    </row>
    <row r="2255" spans="1:34" ht="30" x14ac:dyDescent="0.25">
      <c r="A2255" s="3" t="s">
        <v>6634</v>
      </c>
      <c r="B2255" s="48" t="s">
        <v>5112</v>
      </c>
      <c r="C2255" s="15" t="s">
        <v>7803</v>
      </c>
      <c r="D2255" s="14" t="s">
        <v>7813</v>
      </c>
      <c r="E2255" s="14" t="str">
        <f t="shared" si="35"/>
        <v>001231</v>
      </c>
      <c r="F2255" s="3" t="s">
        <v>4512</v>
      </c>
      <c r="G2255" s="3" t="s">
        <v>940</v>
      </c>
      <c r="H2255" s="3" t="s">
        <v>6</v>
      </c>
      <c r="I2255" s="3" t="str">
        <f>IFERROR(VLOOKUP(E2255,[2]Sheet1!$C:$D,2,0),"TIPO III - Não classificada")</f>
        <v>TIPO III</v>
      </c>
      <c r="J2255" s="3">
        <v>46993</v>
      </c>
      <c r="K2255" s="86"/>
      <c r="L2255" s="117" t="str">
        <f>IF(SUMIFS('MUSD26-30'!B:B,'MUSD26-30'!A:A,ListaUsinas!E2255)=0,"",SUMIFS('MUSD26-30'!B:B,'MUSD26-30'!A:A,ListaUsinas!E2255))</f>
        <v/>
      </c>
      <c r="M2255" s="117">
        <f>IF(SUMIFS(MUSD!C:C,MUSD!A:A,ListaUsinas!E2255)=0,"",SUMIFS(MUSD!C:C,MUSD!A:A,ListaUsinas!E2255))</f>
        <v>2.64</v>
      </c>
      <c r="N2255" s="81" t="s">
        <v>7823</v>
      </c>
      <c r="O2255" s="50"/>
      <c r="P2255" s="79"/>
      <c r="Q2255" s="79"/>
      <c r="R2255" s="79"/>
      <c r="S2255" s="79"/>
      <c r="T2255" s="79"/>
      <c r="U2255" s="79"/>
      <c r="V2255" s="79"/>
      <c r="W2255" s="78"/>
      <c r="Y2255" s="1"/>
      <c r="Z2255" s="1"/>
      <c r="AA2255" s="1"/>
      <c r="AB2255" s="1"/>
      <c r="AC2255" s="1"/>
      <c r="AD2255" s="1"/>
      <c r="AE2255" s="1"/>
      <c r="AF2255" s="1"/>
      <c r="AG2255" s="1"/>
      <c r="AH2255" s="1"/>
    </row>
    <row r="2256" spans="1:34" ht="30" x14ac:dyDescent="0.25">
      <c r="A2256" s="3"/>
      <c r="B2256" s="48" t="s">
        <v>5113</v>
      </c>
      <c r="C2256" s="15" t="s">
        <v>7804</v>
      </c>
      <c r="D2256" s="14" t="s">
        <v>7814</v>
      </c>
      <c r="E2256" s="14" t="str">
        <f t="shared" si="35"/>
        <v>074880</v>
      </c>
      <c r="F2256" s="3" t="s">
        <v>4857</v>
      </c>
      <c r="G2256" s="3" t="s">
        <v>940</v>
      </c>
      <c r="H2256" s="3"/>
      <c r="I2256" s="3" t="str">
        <f>IFERROR(VLOOKUP(E2256,[2]Sheet1!$C:$D,2,0),"TIPO III - Não classificada")</f>
        <v>TIPO III</v>
      </c>
      <c r="J2256" s="3"/>
      <c r="K2256" s="86"/>
      <c r="L2256" s="117" t="str">
        <f>IF(SUMIFS('MUSD26-30'!B:B,'MUSD26-30'!A:A,ListaUsinas!E2256)=0,"",SUMIFS('MUSD26-30'!B:B,'MUSD26-30'!A:A,ListaUsinas!E2256))</f>
        <v/>
      </c>
      <c r="M2256" s="117" t="str">
        <f>IF(SUMIFS(MUSD!C:C,MUSD!A:A,ListaUsinas!E2256)=0,"",SUMIFS(MUSD!C:C,MUSD!A:A,ListaUsinas!E2256))</f>
        <v/>
      </c>
      <c r="N2256" s="81" t="s">
        <v>7824</v>
      </c>
      <c r="O2256" s="50"/>
      <c r="P2256" s="79"/>
      <c r="Q2256" s="79"/>
      <c r="R2256" s="79"/>
      <c r="S2256" s="79"/>
      <c r="T2256" s="79"/>
      <c r="U2256" s="79"/>
      <c r="V2256" s="79"/>
      <c r="W2256" s="78"/>
      <c r="Y2256" s="1"/>
      <c r="Z2256" s="1"/>
      <c r="AA2256" s="1"/>
      <c r="AB2256" s="1"/>
      <c r="AC2256" s="1"/>
      <c r="AD2256" s="1"/>
      <c r="AE2256" s="1"/>
      <c r="AF2256" s="1"/>
      <c r="AG2256" s="1"/>
      <c r="AH2256" s="1"/>
    </row>
    <row r="2257" spans="1:34" ht="30" x14ac:dyDescent="0.25">
      <c r="A2257" s="3"/>
      <c r="B2257" s="48" t="s">
        <v>3929</v>
      </c>
      <c r="C2257" s="15" t="s">
        <v>7805</v>
      </c>
      <c r="D2257" s="5" t="s">
        <v>7815</v>
      </c>
      <c r="E2257" s="14" t="str">
        <f t="shared" si="35"/>
        <v>075585</v>
      </c>
      <c r="F2257" s="5" t="s">
        <v>3932</v>
      </c>
      <c r="G2257" s="3" t="s">
        <v>940</v>
      </c>
      <c r="H2257" s="5"/>
      <c r="I2257" s="3" t="str">
        <f>IFERROR(VLOOKUP(E2257,[2]Sheet1!$C:$D,2,0),"TIPO III - Não classificada")</f>
        <v>TIPO III</v>
      </c>
      <c r="J2257" s="5"/>
      <c r="K2257" s="86"/>
      <c r="L2257" s="117" t="str">
        <f>IF(SUMIFS('MUSD26-30'!B:B,'MUSD26-30'!A:A,ListaUsinas!E2257)=0,"",SUMIFS('MUSD26-30'!B:B,'MUSD26-30'!A:A,ListaUsinas!E2257))</f>
        <v/>
      </c>
      <c r="M2257" s="117" t="str">
        <f>IF(SUMIFS(MUSD!C:C,MUSD!A:A,ListaUsinas!E2257)=0,"",SUMIFS(MUSD!C:C,MUSD!A:A,ListaUsinas!E2257))</f>
        <v/>
      </c>
      <c r="N2257" s="17" t="s">
        <v>7825</v>
      </c>
      <c r="O2257" s="50"/>
      <c r="P2257" s="79"/>
      <c r="Q2257" s="79"/>
      <c r="R2257" s="79"/>
      <c r="S2257" s="79"/>
      <c r="T2257" s="79"/>
      <c r="U2257" s="79"/>
      <c r="V2257" s="79"/>
      <c r="W2257" s="78"/>
      <c r="Z2257" s="1"/>
      <c r="AA2257" s="1"/>
      <c r="AB2257" s="1"/>
      <c r="AC2257" s="1"/>
      <c r="AD2257" s="1"/>
      <c r="AE2257" s="1"/>
      <c r="AF2257" s="1"/>
      <c r="AG2257" s="1"/>
      <c r="AH2257" s="1"/>
    </row>
    <row r="2258" spans="1:34" ht="30" x14ac:dyDescent="0.25">
      <c r="A2258" s="3"/>
      <c r="B2258" s="48" t="s">
        <v>3929</v>
      </c>
      <c r="C2258" s="15" t="s">
        <v>7806</v>
      </c>
      <c r="D2258" s="14" t="s">
        <v>7816</v>
      </c>
      <c r="E2258" s="14" t="str">
        <f t="shared" si="35"/>
        <v>076095</v>
      </c>
      <c r="F2258" s="3" t="s">
        <v>3932</v>
      </c>
      <c r="G2258" s="3" t="s">
        <v>940</v>
      </c>
      <c r="H2258" s="3"/>
      <c r="I2258" s="3" t="str">
        <f>IFERROR(VLOOKUP(E2258,[2]Sheet1!$C:$D,2,0),"TIPO III - Não classificada")</f>
        <v>TIPO III</v>
      </c>
      <c r="J2258" s="3"/>
      <c r="K2258" s="86"/>
      <c r="L2258" s="117" t="str">
        <f>IF(SUMIFS('MUSD26-30'!B:B,'MUSD26-30'!A:A,ListaUsinas!E2258)=0,"",SUMIFS('MUSD26-30'!B:B,'MUSD26-30'!A:A,ListaUsinas!E2258))</f>
        <v/>
      </c>
      <c r="M2258" s="117" t="str">
        <f>IF(SUMIFS(MUSD!C:C,MUSD!A:A,ListaUsinas!E2258)=0,"",SUMIFS(MUSD!C:C,MUSD!A:A,ListaUsinas!E2258))</f>
        <v/>
      </c>
      <c r="N2258" s="81" t="s">
        <v>7826</v>
      </c>
      <c r="O2258" s="50"/>
      <c r="P2258" s="79"/>
      <c r="Q2258" s="79"/>
      <c r="R2258" s="79"/>
      <c r="S2258" s="79"/>
      <c r="T2258" s="79"/>
      <c r="U2258" s="79"/>
      <c r="V2258" s="79"/>
      <c r="W2258" s="78"/>
      <c r="Z2258" s="1"/>
      <c r="AA2258" s="1"/>
      <c r="AB2258" s="1"/>
      <c r="AC2258" s="1"/>
      <c r="AD2258" s="1"/>
      <c r="AE2258" s="1"/>
      <c r="AF2258" s="1"/>
      <c r="AG2258" s="1"/>
      <c r="AH2258" s="1"/>
    </row>
    <row r="2259" spans="1:34" ht="30" x14ac:dyDescent="0.25">
      <c r="A2259" s="3"/>
      <c r="B2259" s="48" t="s">
        <v>3929</v>
      </c>
      <c r="C2259" s="15" t="s">
        <v>7807</v>
      </c>
      <c r="D2259" s="14" t="s">
        <v>7817</v>
      </c>
      <c r="E2259" s="14" t="str">
        <f t="shared" si="35"/>
        <v>076096</v>
      </c>
      <c r="F2259" s="3" t="s">
        <v>3932</v>
      </c>
      <c r="G2259" s="3" t="s">
        <v>940</v>
      </c>
      <c r="H2259" s="3"/>
      <c r="I2259" s="3" t="str">
        <f>IFERROR(VLOOKUP(E2259,[2]Sheet1!$C:$D,2,0),"TIPO III - Não classificada")</f>
        <v>TIPO III</v>
      </c>
      <c r="J2259" s="3"/>
      <c r="K2259" s="86"/>
      <c r="L2259" s="117" t="str">
        <f>IF(SUMIFS('MUSD26-30'!B:B,'MUSD26-30'!A:A,ListaUsinas!E2259)=0,"",SUMIFS('MUSD26-30'!B:B,'MUSD26-30'!A:A,ListaUsinas!E2259))</f>
        <v/>
      </c>
      <c r="M2259" s="117" t="str">
        <f>IF(SUMIFS(MUSD!C:C,MUSD!A:A,ListaUsinas!E2259)=0,"",SUMIFS(MUSD!C:C,MUSD!A:A,ListaUsinas!E2259))</f>
        <v/>
      </c>
      <c r="N2259" s="81" t="s">
        <v>7826</v>
      </c>
      <c r="O2259" s="50"/>
      <c r="P2259" s="79"/>
      <c r="Q2259" s="79"/>
      <c r="R2259" s="79"/>
      <c r="S2259" s="79"/>
      <c r="T2259" s="79"/>
      <c r="U2259" s="79"/>
      <c r="V2259" s="79"/>
      <c r="W2259" s="78"/>
      <c r="Z2259" s="1"/>
      <c r="AA2259" s="1"/>
      <c r="AB2259" s="1"/>
      <c r="AC2259" s="1"/>
      <c r="AD2259" s="1"/>
      <c r="AE2259" s="1"/>
      <c r="AF2259" s="1"/>
      <c r="AG2259" s="1"/>
      <c r="AH2259" s="1"/>
    </row>
    <row r="2260" spans="1:34" ht="30" x14ac:dyDescent="0.25">
      <c r="A2260" s="3"/>
      <c r="B2260" s="48" t="s">
        <v>3929</v>
      </c>
      <c r="C2260" s="15" t="s">
        <v>7808</v>
      </c>
      <c r="D2260" s="14" t="s">
        <v>7818</v>
      </c>
      <c r="E2260" s="14" t="str">
        <f t="shared" si="35"/>
        <v>076097</v>
      </c>
      <c r="F2260" s="3" t="s">
        <v>3932</v>
      </c>
      <c r="G2260" s="3" t="s">
        <v>940</v>
      </c>
      <c r="H2260" s="3"/>
      <c r="I2260" s="3" t="str">
        <f>IFERROR(VLOOKUP(E2260,[2]Sheet1!$C:$D,2,0),"TIPO III - Não classificada")</f>
        <v>TIPO III</v>
      </c>
      <c r="J2260" s="3"/>
      <c r="K2260" s="86"/>
      <c r="L2260" s="117" t="str">
        <f>IF(SUMIFS('MUSD26-30'!B:B,'MUSD26-30'!A:A,ListaUsinas!E2260)=0,"",SUMIFS('MUSD26-30'!B:B,'MUSD26-30'!A:A,ListaUsinas!E2260))</f>
        <v/>
      </c>
      <c r="M2260" s="117" t="str">
        <f>IF(SUMIFS(MUSD!C:C,MUSD!A:A,ListaUsinas!E2260)=0,"",SUMIFS(MUSD!C:C,MUSD!A:A,ListaUsinas!E2260))</f>
        <v/>
      </c>
      <c r="N2260" s="81" t="s">
        <v>7827</v>
      </c>
      <c r="O2260" s="50"/>
      <c r="P2260" s="79"/>
      <c r="Q2260" s="79"/>
      <c r="R2260" s="79"/>
      <c r="S2260" s="79"/>
      <c r="T2260" s="79"/>
      <c r="U2260" s="79"/>
      <c r="V2260" s="79"/>
      <c r="W2260" s="78"/>
      <c r="Z2260" s="1"/>
      <c r="AA2260" s="1"/>
      <c r="AB2260" s="1"/>
      <c r="AC2260" s="1"/>
      <c r="AD2260" s="1"/>
      <c r="AE2260" s="1"/>
      <c r="AF2260" s="1"/>
      <c r="AG2260" s="1"/>
      <c r="AH2260" s="1"/>
    </row>
    <row r="2261" spans="1:34" ht="30" x14ac:dyDescent="0.25">
      <c r="A2261" s="3"/>
      <c r="B2261" s="48" t="s">
        <v>3929</v>
      </c>
      <c r="C2261" s="15" t="s">
        <v>7809</v>
      </c>
      <c r="D2261" s="14" t="s">
        <v>7819</v>
      </c>
      <c r="E2261" s="14" t="str">
        <f t="shared" si="35"/>
        <v>076098</v>
      </c>
      <c r="F2261" s="3" t="s">
        <v>3932</v>
      </c>
      <c r="G2261" s="3" t="s">
        <v>940</v>
      </c>
      <c r="H2261" s="3"/>
      <c r="I2261" s="3" t="str">
        <f>IFERROR(VLOOKUP(E2261,[2]Sheet1!$C:$D,2,0),"TIPO III - Não classificada")</f>
        <v>TIPO III</v>
      </c>
      <c r="J2261" s="3"/>
      <c r="K2261" s="86"/>
      <c r="L2261" s="117" t="str">
        <f>IF(SUMIFS('MUSD26-30'!B:B,'MUSD26-30'!A:A,ListaUsinas!E2261)=0,"",SUMIFS('MUSD26-30'!B:B,'MUSD26-30'!A:A,ListaUsinas!E2261))</f>
        <v/>
      </c>
      <c r="M2261" s="117" t="str">
        <f>IF(SUMIFS(MUSD!C:C,MUSD!A:A,ListaUsinas!E2261)=0,"",SUMIFS(MUSD!C:C,MUSD!A:A,ListaUsinas!E2261))</f>
        <v/>
      </c>
      <c r="N2261" s="81" t="s">
        <v>7827</v>
      </c>
      <c r="O2261" s="50"/>
      <c r="P2261" s="79"/>
      <c r="Q2261" s="79"/>
      <c r="R2261" s="79"/>
      <c r="S2261" s="79"/>
      <c r="T2261" s="79"/>
      <c r="U2261" s="79"/>
      <c r="V2261" s="79"/>
      <c r="W2261" s="78"/>
      <c r="Z2261" s="1"/>
      <c r="AA2261" s="1"/>
      <c r="AB2261" s="1"/>
      <c r="AC2261" s="1"/>
      <c r="AD2261" s="1"/>
      <c r="AE2261" s="1"/>
      <c r="AF2261" s="1"/>
      <c r="AG2261" s="1"/>
      <c r="AH2261" s="1"/>
    </row>
    <row r="2262" spans="1:34" ht="30" x14ac:dyDescent="0.25">
      <c r="A2262" s="3"/>
      <c r="B2262" s="48" t="s">
        <v>3929</v>
      </c>
      <c r="C2262" s="15" t="s">
        <v>7810</v>
      </c>
      <c r="D2262" s="14" t="s">
        <v>7820</v>
      </c>
      <c r="E2262" s="14" t="str">
        <f t="shared" si="35"/>
        <v>076094</v>
      </c>
      <c r="F2262" s="3" t="s">
        <v>1776</v>
      </c>
      <c r="G2262" s="3" t="s">
        <v>940</v>
      </c>
      <c r="H2262" s="3"/>
      <c r="I2262" s="3" t="str">
        <f>IFERROR(VLOOKUP(E2262,[2]Sheet1!$C:$D,2,0),"TIPO III - Não classificada")</f>
        <v>TIPO III</v>
      </c>
      <c r="J2262" s="3"/>
      <c r="K2262" s="86"/>
      <c r="L2262" s="117" t="str">
        <f>IF(SUMIFS('MUSD26-30'!B:B,'MUSD26-30'!A:A,ListaUsinas!E2262)=0,"",SUMIFS('MUSD26-30'!B:B,'MUSD26-30'!A:A,ListaUsinas!E2262))</f>
        <v/>
      </c>
      <c r="M2262" s="117" t="str">
        <f>IF(SUMIFS(MUSD!C:C,MUSD!A:A,ListaUsinas!E2262)=0,"",SUMIFS(MUSD!C:C,MUSD!A:A,ListaUsinas!E2262))</f>
        <v/>
      </c>
      <c r="N2262" s="81" t="s">
        <v>7828</v>
      </c>
      <c r="O2262" s="50"/>
      <c r="P2262" s="79"/>
      <c r="Q2262" s="79"/>
      <c r="R2262" s="79"/>
      <c r="S2262" s="79"/>
      <c r="T2262" s="79"/>
      <c r="U2262" s="79"/>
      <c r="V2262" s="79"/>
      <c r="W2262" s="78"/>
      <c r="Z2262" s="1"/>
      <c r="AA2262" s="1"/>
      <c r="AB2262" s="1"/>
      <c r="AC2262" s="1"/>
      <c r="AD2262" s="1"/>
      <c r="AE2262" s="1"/>
      <c r="AF2262" s="1"/>
      <c r="AG2262" s="1"/>
      <c r="AH2262" s="1"/>
    </row>
    <row r="2263" spans="1:34" ht="30" x14ac:dyDescent="0.25">
      <c r="A2263" s="3"/>
      <c r="B2263" s="48" t="s">
        <v>5113</v>
      </c>
      <c r="C2263" s="15" t="s">
        <v>7811</v>
      </c>
      <c r="D2263" s="14" t="s">
        <v>7821</v>
      </c>
      <c r="E2263" s="14" t="str">
        <f t="shared" si="35"/>
        <v>075061</v>
      </c>
      <c r="F2263" s="3" t="s">
        <v>5042</v>
      </c>
      <c r="G2263" s="3" t="s">
        <v>940</v>
      </c>
      <c r="H2263" s="3"/>
      <c r="I2263" s="3" t="str">
        <f>IFERROR(VLOOKUP(E2263,[2]Sheet1!$C:$D,2,0),"TIPO III - Não classificada")</f>
        <v>TIPO III</v>
      </c>
      <c r="J2263" s="3"/>
      <c r="K2263" s="86"/>
      <c r="L2263" s="117" t="str">
        <f>IF(SUMIFS('MUSD26-30'!B:B,'MUSD26-30'!A:A,ListaUsinas!E2263)=0,"",SUMIFS('MUSD26-30'!B:B,'MUSD26-30'!A:A,ListaUsinas!E2263))</f>
        <v/>
      </c>
      <c r="M2263" s="117" t="str">
        <f>IF(SUMIFS(MUSD!C:C,MUSD!A:A,ListaUsinas!E2263)=0,"",SUMIFS(MUSD!C:C,MUSD!A:A,ListaUsinas!E2263))</f>
        <v/>
      </c>
      <c r="N2263" s="81" t="s">
        <v>7829</v>
      </c>
      <c r="O2263" s="50"/>
      <c r="P2263" s="79"/>
      <c r="Q2263" s="79"/>
      <c r="R2263" s="79"/>
      <c r="S2263" s="79"/>
      <c r="T2263" s="79"/>
      <c r="U2263" s="79"/>
      <c r="V2263" s="79"/>
      <c r="W2263" s="78"/>
      <c r="Z2263" s="1"/>
      <c r="AA2263" s="1"/>
      <c r="AB2263" s="1"/>
      <c r="AC2263" s="1"/>
      <c r="AD2263" s="1"/>
      <c r="AE2263" s="1"/>
      <c r="AF2263" s="1"/>
      <c r="AG2263" s="1"/>
      <c r="AH2263" s="1"/>
    </row>
    <row r="2264" spans="1:34" ht="30" x14ac:dyDescent="0.25">
      <c r="A2264" s="3"/>
      <c r="B2264" s="48" t="s">
        <v>5113</v>
      </c>
      <c r="C2264" s="15" t="s">
        <v>7812</v>
      </c>
      <c r="D2264" s="14" t="s">
        <v>7822</v>
      </c>
      <c r="E2264" s="14" t="str">
        <f t="shared" si="35"/>
        <v>035756</v>
      </c>
      <c r="F2264" s="3" t="s">
        <v>4728</v>
      </c>
      <c r="G2264" s="3" t="s">
        <v>940</v>
      </c>
      <c r="H2264" s="3"/>
      <c r="I2264" s="3" t="str">
        <f>IFERROR(VLOOKUP(E2264,[2]Sheet1!$C:$D,2,0),"TIPO III - Não classificada")</f>
        <v>TIPO III</v>
      </c>
      <c r="J2264" s="3"/>
      <c r="K2264" s="86"/>
      <c r="L2264" s="117" t="str">
        <f>IF(SUMIFS('MUSD26-30'!B:B,'MUSD26-30'!A:A,ListaUsinas!E2264)=0,"",SUMIFS('MUSD26-30'!B:B,'MUSD26-30'!A:A,ListaUsinas!E2264))</f>
        <v/>
      </c>
      <c r="M2264" s="117" t="str">
        <f>IF(SUMIFS(MUSD!C:C,MUSD!A:A,ListaUsinas!E2264)=0,"",SUMIFS(MUSD!C:C,MUSD!A:A,ListaUsinas!E2264))</f>
        <v/>
      </c>
      <c r="N2264" s="81" t="s">
        <v>7830</v>
      </c>
      <c r="O2264" s="50"/>
      <c r="P2264" s="79"/>
      <c r="Q2264" s="79"/>
      <c r="R2264" s="79"/>
      <c r="S2264" s="79"/>
      <c r="T2264" s="79"/>
      <c r="U2264" s="79"/>
      <c r="V2264" s="79"/>
      <c r="W2264" s="78"/>
      <c r="Z2264" s="1"/>
      <c r="AA2264" s="1"/>
      <c r="AB2264" s="1"/>
      <c r="AC2264" s="1"/>
      <c r="AD2264" s="1"/>
      <c r="AE2264" s="1"/>
      <c r="AF2264" s="1"/>
      <c r="AG2264" s="1"/>
      <c r="AH2264" s="1"/>
    </row>
    <row r="2265" spans="1:34" x14ac:dyDescent="0.25">
      <c r="A2265" s="3"/>
      <c r="B2265" s="83" t="s">
        <v>5113</v>
      </c>
      <c r="C2265" s="15" t="s">
        <v>7888</v>
      </c>
      <c r="D2265" s="14" t="s">
        <v>7889</v>
      </c>
      <c r="E2265" s="14" t="str">
        <f t="shared" si="35"/>
        <v>076105</v>
      </c>
      <c r="F2265" s="3" t="s">
        <v>4827</v>
      </c>
      <c r="G2265" s="3" t="s">
        <v>940</v>
      </c>
      <c r="H2265" s="3"/>
      <c r="I2265" s="3" t="str">
        <f>IFERROR(VLOOKUP(E2265,[2]Sheet1!$C:$D,2,0),"TIPO III - Não classificada")</f>
        <v>TIPO III</v>
      </c>
      <c r="J2265" s="3"/>
      <c r="K2265" s="86"/>
      <c r="L2265" s="117" t="str">
        <f>IF(SUMIFS('MUSD26-30'!B:B,'MUSD26-30'!A:A,ListaUsinas!E2265)=0,"",SUMIFS('MUSD26-30'!B:B,'MUSD26-30'!A:A,ListaUsinas!E2265))</f>
        <v/>
      </c>
      <c r="M2265" s="117" t="str">
        <f>IF(SUMIFS(MUSD!C:C,MUSD!A:A,ListaUsinas!E2265)=0,"",SUMIFS(MUSD!C:C,MUSD!A:A,ListaUsinas!E2265))</f>
        <v/>
      </c>
      <c r="N2265" s="81" t="s">
        <v>7890</v>
      </c>
      <c r="O2265" s="50"/>
      <c r="P2265" s="79"/>
      <c r="Q2265" s="79"/>
      <c r="R2265" s="79"/>
      <c r="S2265" s="79"/>
      <c r="T2265" s="79"/>
      <c r="U2265" s="79"/>
      <c r="V2265" s="79"/>
      <c r="W2265" s="78"/>
      <c r="Z2265" s="1"/>
      <c r="AA2265" s="1"/>
      <c r="AB2265" s="1"/>
      <c r="AC2265" s="1"/>
      <c r="AD2265" s="1"/>
      <c r="AE2265" s="1"/>
      <c r="AF2265" s="1"/>
      <c r="AG2265" s="1"/>
      <c r="AH2265" s="1"/>
    </row>
    <row r="2266" spans="1:34" x14ac:dyDescent="0.25">
      <c r="A2266" s="3"/>
      <c r="B2266" s="83" t="s">
        <v>5113</v>
      </c>
      <c r="C2266" s="15" t="s">
        <v>7891</v>
      </c>
      <c r="D2266" s="14" t="s">
        <v>7892</v>
      </c>
      <c r="E2266" s="14" t="str">
        <f t="shared" si="35"/>
        <v>076081</v>
      </c>
      <c r="F2266" s="3" t="s">
        <v>4857</v>
      </c>
      <c r="G2266" s="3" t="s">
        <v>940</v>
      </c>
      <c r="H2266" s="3"/>
      <c r="I2266" s="3" t="str">
        <f>IFERROR(VLOOKUP(E2266,[2]Sheet1!$C:$D,2,0),"TIPO III - Não classificada")</f>
        <v>TIPO III</v>
      </c>
      <c r="J2266" s="3"/>
      <c r="K2266" s="86"/>
      <c r="L2266" s="117" t="str">
        <f>IF(SUMIFS('MUSD26-30'!B:B,'MUSD26-30'!A:A,ListaUsinas!E2266)=0,"",SUMIFS('MUSD26-30'!B:B,'MUSD26-30'!A:A,ListaUsinas!E2266))</f>
        <v/>
      </c>
      <c r="M2266" s="117" t="str">
        <f>IF(SUMIFS(MUSD!C:C,MUSD!A:A,ListaUsinas!E2266)=0,"",SUMIFS(MUSD!C:C,MUSD!A:A,ListaUsinas!E2266))</f>
        <v/>
      </c>
      <c r="N2266" s="81" t="s">
        <v>7893</v>
      </c>
      <c r="O2266" s="50"/>
      <c r="P2266" s="79"/>
      <c r="Q2266" s="79"/>
      <c r="R2266" s="79"/>
      <c r="S2266" s="79"/>
      <c r="T2266" s="79"/>
      <c r="U2266" s="79"/>
      <c r="V2266" s="79"/>
      <c r="W2266" s="78"/>
      <c r="Z2266" s="1"/>
      <c r="AA2266" s="1"/>
      <c r="AB2266" s="1"/>
      <c r="AC2266" s="1"/>
      <c r="AD2266" s="1"/>
      <c r="AE2266" s="1"/>
      <c r="AF2266" s="1"/>
      <c r="AG2266" s="1"/>
      <c r="AH2266" s="1"/>
    </row>
    <row r="2267" spans="1:34" ht="30" x14ac:dyDescent="0.25">
      <c r="A2267" s="3"/>
      <c r="B2267" s="83" t="s">
        <v>5112</v>
      </c>
      <c r="C2267" s="15" t="s">
        <v>7894</v>
      </c>
      <c r="D2267" s="14" t="s">
        <v>7895</v>
      </c>
      <c r="E2267" s="14" t="str">
        <f t="shared" si="35"/>
        <v>076082</v>
      </c>
      <c r="F2267" s="3" t="s">
        <v>4293</v>
      </c>
      <c r="G2267" s="3" t="s">
        <v>940</v>
      </c>
      <c r="H2267" s="3"/>
      <c r="I2267" s="3" t="str">
        <f>IFERROR(VLOOKUP(E2267,[2]Sheet1!$C:$D,2,0),"TIPO III - Não classificada")</f>
        <v>TIPO III</v>
      </c>
      <c r="J2267" s="3"/>
      <c r="K2267" s="86"/>
      <c r="L2267" s="117" t="str">
        <f>IF(SUMIFS('MUSD26-30'!B:B,'MUSD26-30'!A:A,ListaUsinas!E2267)=0,"",SUMIFS('MUSD26-30'!B:B,'MUSD26-30'!A:A,ListaUsinas!E2267))</f>
        <v/>
      </c>
      <c r="M2267" s="117" t="str">
        <f>IF(SUMIFS(MUSD!C:C,MUSD!A:A,ListaUsinas!E2267)=0,"",SUMIFS(MUSD!C:C,MUSD!A:A,ListaUsinas!E2267))</f>
        <v/>
      </c>
      <c r="N2267" s="81" t="s">
        <v>7896</v>
      </c>
      <c r="O2267" s="50"/>
      <c r="P2267" s="79"/>
      <c r="Q2267" s="79"/>
      <c r="R2267" s="79"/>
      <c r="S2267" s="79"/>
      <c r="T2267" s="79"/>
      <c r="U2267" s="79"/>
      <c r="V2267" s="79"/>
      <c r="W2267" s="78"/>
      <c r="Z2267" s="1"/>
      <c r="AA2267" s="1"/>
      <c r="AB2267" s="1"/>
      <c r="AC2267" s="1"/>
      <c r="AD2267" s="1"/>
      <c r="AE2267" s="1"/>
      <c r="AF2267" s="1"/>
      <c r="AG2267" s="1"/>
      <c r="AH2267" s="1"/>
    </row>
    <row r="2268" spans="1:34" ht="30" x14ac:dyDescent="0.25">
      <c r="A2268" s="3" t="s">
        <v>7932</v>
      </c>
      <c r="B2268" s="83" t="s">
        <v>5112</v>
      </c>
      <c r="C2268" s="15" t="s">
        <v>7897</v>
      </c>
      <c r="D2268" s="14" t="s">
        <v>7898</v>
      </c>
      <c r="E2268" s="14" t="str">
        <f t="shared" si="35"/>
        <v>071623</v>
      </c>
      <c r="F2268" s="3" t="s">
        <v>4512</v>
      </c>
      <c r="G2268" s="3" t="s">
        <v>940</v>
      </c>
      <c r="H2268" s="3" t="s">
        <v>7</v>
      </c>
      <c r="I2268" s="3" t="str">
        <f>IFERROR(VLOOKUP(E2268,[2]Sheet1!$C:$D,2,0),"TIPO III - Não classificada")</f>
        <v>TIPO III</v>
      </c>
      <c r="J2268" s="3">
        <v>47001</v>
      </c>
      <c r="K2268" s="86"/>
      <c r="L2268" s="117" t="str">
        <f>IF(SUMIFS('MUSD26-30'!B:B,'MUSD26-30'!A:A,ListaUsinas!E2268)=0,"",SUMIFS('MUSD26-30'!B:B,'MUSD26-30'!A:A,ListaUsinas!E2268))</f>
        <v/>
      </c>
      <c r="M2268" s="117" t="str">
        <f>IF(SUMIFS(MUSD!C:C,MUSD!A:A,ListaUsinas!E2268)=0,"",SUMIFS(MUSD!C:C,MUSD!A:A,ListaUsinas!E2268))</f>
        <v/>
      </c>
      <c r="N2268" s="81" t="s">
        <v>7899</v>
      </c>
      <c r="O2268" s="50"/>
      <c r="P2268" s="79"/>
      <c r="Q2268" s="79"/>
      <c r="R2268" s="79"/>
      <c r="S2268" s="79"/>
      <c r="T2268" s="79"/>
      <c r="U2268" s="79"/>
      <c r="V2268" s="79"/>
      <c r="W2268" s="78"/>
      <c r="Z2268" s="1"/>
      <c r="AA2268" s="1"/>
      <c r="AB2268" s="1"/>
      <c r="AC2268" s="1"/>
      <c r="AD2268" s="1"/>
      <c r="AE2268" s="1"/>
      <c r="AF2268" s="1"/>
      <c r="AG2268" s="1"/>
      <c r="AH2268" s="1"/>
    </row>
    <row r="2269" spans="1:34" ht="30" x14ac:dyDescent="0.25">
      <c r="A2269" s="3" t="s">
        <v>6634</v>
      </c>
      <c r="B2269" s="83" t="s">
        <v>5112</v>
      </c>
      <c r="C2269" s="15" t="s">
        <v>7900</v>
      </c>
      <c r="D2269" s="14" t="s">
        <v>7901</v>
      </c>
      <c r="E2269" s="14" t="str">
        <f t="shared" si="35"/>
        <v>076072</v>
      </c>
      <c r="F2269" s="3" t="s">
        <v>4512</v>
      </c>
      <c r="G2269" s="3" t="s">
        <v>940</v>
      </c>
      <c r="H2269" s="3" t="s">
        <v>6</v>
      </c>
      <c r="I2269" s="3" t="str">
        <f>IFERROR(VLOOKUP(E2269,[2]Sheet1!$C:$D,2,0),"TIPO III - Não classificada")</f>
        <v>TIPO III</v>
      </c>
      <c r="J2269" s="3">
        <v>46969</v>
      </c>
      <c r="K2269" s="86"/>
      <c r="L2269" s="117" t="str">
        <f>IF(SUMIFS('MUSD26-30'!B:B,'MUSD26-30'!A:A,ListaUsinas!E2269)=0,"",SUMIFS('MUSD26-30'!B:B,'MUSD26-30'!A:A,ListaUsinas!E2269))</f>
        <v/>
      </c>
      <c r="M2269" s="117">
        <f>IF(SUMIFS(MUSD!C:C,MUSD!A:A,ListaUsinas!E2269)=0,"",SUMIFS(MUSD!C:C,MUSD!A:A,ListaUsinas!E2269))</f>
        <v>0.6</v>
      </c>
      <c r="N2269" s="81" t="s">
        <v>7902</v>
      </c>
      <c r="O2269" s="50"/>
      <c r="P2269" s="79"/>
      <c r="Q2269" s="79"/>
      <c r="R2269" s="79"/>
      <c r="S2269" s="79"/>
      <c r="T2269" s="79"/>
      <c r="U2269" s="79"/>
      <c r="V2269" s="79"/>
      <c r="W2269" s="78"/>
      <c r="Z2269" s="1"/>
      <c r="AA2269" s="1"/>
      <c r="AB2269" s="1"/>
      <c r="AC2269" s="1"/>
      <c r="AD2269" s="1"/>
      <c r="AE2269" s="1"/>
      <c r="AF2269" s="1"/>
      <c r="AG2269" s="1"/>
      <c r="AH2269" s="1"/>
    </row>
    <row r="2270" spans="1:34" ht="30" x14ac:dyDescent="0.25">
      <c r="A2270" s="3"/>
      <c r="B2270" s="83" t="s">
        <v>5113</v>
      </c>
      <c r="C2270" s="15" t="s">
        <v>7903</v>
      </c>
      <c r="D2270" s="14" t="s">
        <v>7907</v>
      </c>
      <c r="E2270" s="14" t="str">
        <f t="shared" si="35"/>
        <v>076121</v>
      </c>
      <c r="F2270" s="3" t="s">
        <v>5109</v>
      </c>
      <c r="G2270" s="3" t="s">
        <v>940</v>
      </c>
      <c r="H2270" s="3"/>
      <c r="I2270" s="3" t="str">
        <f>IFERROR(VLOOKUP(E2270,[2]Sheet1!$C:$D,2,0),"TIPO III - Não classificada")</f>
        <v>TIPO III</v>
      </c>
      <c r="J2270" s="3"/>
      <c r="K2270" s="86"/>
      <c r="L2270" s="117" t="str">
        <f>IF(SUMIFS('MUSD26-30'!B:B,'MUSD26-30'!A:A,ListaUsinas!E2270)=0,"",SUMIFS('MUSD26-30'!B:B,'MUSD26-30'!A:A,ListaUsinas!E2270))</f>
        <v/>
      </c>
      <c r="M2270" s="117" t="str">
        <f>IF(SUMIFS(MUSD!C:C,MUSD!A:A,ListaUsinas!E2270)=0,"",SUMIFS(MUSD!C:C,MUSD!A:A,ListaUsinas!E2270))</f>
        <v/>
      </c>
      <c r="N2270" s="81" t="s">
        <v>7913</v>
      </c>
      <c r="O2270" s="50"/>
      <c r="P2270" s="79"/>
      <c r="Q2270" s="79"/>
      <c r="R2270" s="79"/>
      <c r="S2270" s="79"/>
      <c r="T2270" s="79"/>
      <c r="U2270" s="79"/>
      <c r="V2270" s="79"/>
      <c r="W2270" s="78"/>
      <c r="Z2270" s="1"/>
      <c r="AA2270" s="1"/>
      <c r="AB2270" s="1"/>
      <c r="AC2270" s="1"/>
      <c r="AD2270" s="1"/>
      <c r="AE2270" s="1"/>
      <c r="AF2270" s="1"/>
      <c r="AG2270" s="1"/>
      <c r="AH2270" s="1"/>
    </row>
    <row r="2271" spans="1:34" ht="30" x14ac:dyDescent="0.25">
      <c r="A2271" s="3"/>
      <c r="B2271" s="83" t="s">
        <v>5112</v>
      </c>
      <c r="C2271" s="15" t="s">
        <v>7904</v>
      </c>
      <c r="D2271" s="14" t="s">
        <v>7908</v>
      </c>
      <c r="E2271" s="14" t="str">
        <f t="shared" si="35"/>
        <v>075521</v>
      </c>
      <c r="F2271" s="3" t="s">
        <v>4275</v>
      </c>
      <c r="G2271" s="3" t="s">
        <v>940</v>
      </c>
      <c r="H2271" s="3"/>
      <c r="I2271" s="3" t="str">
        <f>IFERROR(VLOOKUP(E2271,[2]Sheet1!$C:$D,2,0),"TIPO III - Não classificada")</f>
        <v>TIPO III</v>
      </c>
      <c r="J2271" s="3"/>
      <c r="K2271" s="86"/>
      <c r="L2271" s="117" t="str">
        <f>IF(SUMIFS('MUSD26-30'!B:B,'MUSD26-30'!A:A,ListaUsinas!E2271)=0,"",SUMIFS('MUSD26-30'!B:B,'MUSD26-30'!A:A,ListaUsinas!E2271))</f>
        <v/>
      </c>
      <c r="M2271" s="117" t="str">
        <f>IF(SUMIFS(MUSD!C:C,MUSD!A:A,ListaUsinas!E2271)=0,"",SUMIFS(MUSD!C:C,MUSD!A:A,ListaUsinas!E2271))</f>
        <v/>
      </c>
      <c r="N2271" s="81" t="s">
        <v>7912</v>
      </c>
      <c r="O2271" s="50"/>
      <c r="P2271" s="79"/>
      <c r="Q2271" s="79"/>
      <c r="R2271" s="79"/>
      <c r="S2271" s="79"/>
      <c r="T2271" s="79"/>
      <c r="U2271" s="79"/>
      <c r="V2271" s="79"/>
      <c r="W2271" s="78"/>
      <c r="Z2271" s="1"/>
      <c r="AA2271" s="1"/>
      <c r="AB2271" s="1"/>
      <c r="AC2271" s="1"/>
      <c r="AD2271" s="1"/>
      <c r="AE2271" s="1"/>
      <c r="AF2271" s="1"/>
      <c r="AG2271" s="1"/>
      <c r="AH2271" s="1"/>
    </row>
    <row r="2272" spans="1:34" ht="30" x14ac:dyDescent="0.25">
      <c r="A2272" s="3"/>
      <c r="B2272" s="83" t="s">
        <v>5113</v>
      </c>
      <c r="C2272" s="15" t="s">
        <v>7905</v>
      </c>
      <c r="D2272" s="14" t="s">
        <v>7909</v>
      </c>
      <c r="E2272" s="14" t="str">
        <f t="shared" si="35"/>
        <v>076151</v>
      </c>
      <c r="F2272" s="3" t="s">
        <v>4857</v>
      </c>
      <c r="G2272" s="3" t="s">
        <v>940</v>
      </c>
      <c r="H2272" s="3"/>
      <c r="I2272" s="3" t="str">
        <f>IFERROR(VLOOKUP(E2272,[2]Sheet1!$C:$D,2,0),"TIPO III - Não classificada")</f>
        <v>TIPO III</v>
      </c>
      <c r="J2272" s="3"/>
      <c r="K2272" s="86"/>
      <c r="L2272" s="117" t="str">
        <f>IF(SUMIFS('MUSD26-30'!B:B,'MUSD26-30'!A:A,ListaUsinas!E2272)=0,"",SUMIFS('MUSD26-30'!B:B,'MUSD26-30'!A:A,ListaUsinas!E2272))</f>
        <v/>
      </c>
      <c r="M2272" s="117" t="str">
        <f>IF(SUMIFS(MUSD!C:C,MUSD!A:A,ListaUsinas!E2272)=0,"",SUMIFS(MUSD!C:C,MUSD!A:A,ListaUsinas!E2272))</f>
        <v/>
      </c>
      <c r="N2272" s="81" t="s">
        <v>7911</v>
      </c>
      <c r="O2272" s="50"/>
      <c r="P2272" s="79"/>
      <c r="Q2272" s="79"/>
      <c r="R2272" s="79"/>
      <c r="S2272" s="79"/>
      <c r="T2272" s="79"/>
      <c r="U2272" s="79"/>
      <c r="V2272" s="79"/>
      <c r="W2272" s="78"/>
      <c r="Z2272" s="1"/>
      <c r="AA2272" s="1"/>
      <c r="AB2272" s="1"/>
      <c r="AC2272" s="1"/>
      <c r="AD2272" s="1"/>
      <c r="AE2272" s="1"/>
      <c r="AF2272" s="1"/>
      <c r="AG2272" s="1"/>
      <c r="AH2272" s="1"/>
    </row>
    <row r="2273" spans="1:34" ht="30" x14ac:dyDescent="0.25">
      <c r="A2273" s="3"/>
      <c r="B2273" s="83" t="s">
        <v>3929</v>
      </c>
      <c r="C2273" s="15" t="s">
        <v>7906</v>
      </c>
      <c r="D2273" s="14" t="s">
        <v>7910</v>
      </c>
      <c r="E2273" s="14" t="str">
        <f t="shared" si="35"/>
        <v>076102</v>
      </c>
      <c r="F2273" s="3" t="s">
        <v>3939</v>
      </c>
      <c r="G2273" s="3" t="s">
        <v>940</v>
      </c>
      <c r="H2273" s="3"/>
      <c r="I2273" s="3" t="str">
        <f>IFERROR(VLOOKUP(E2273,[2]Sheet1!$C:$D,2,0),"TIPO III - Não classificada")</f>
        <v>TIPO III</v>
      </c>
      <c r="J2273" s="3"/>
      <c r="K2273" s="86"/>
      <c r="L2273" s="117" t="str">
        <f>IF(SUMIFS('MUSD26-30'!B:B,'MUSD26-30'!A:A,ListaUsinas!E2273)=0,"",SUMIFS('MUSD26-30'!B:B,'MUSD26-30'!A:A,ListaUsinas!E2273))</f>
        <v/>
      </c>
      <c r="M2273" s="117" t="str">
        <f>IF(SUMIFS(MUSD!C:C,MUSD!A:A,ListaUsinas!E2273)=0,"",SUMIFS(MUSD!C:C,MUSD!A:A,ListaUsinas!E2273))</f>
        <v/>
      </c>
      <c r="N2273" s="81" t="s">
        <v>8163</v>
      </c>
      <c r="O2273" s="50"/>
      <c r="P2273" s="79"/>
      <c r="Q2273" s="79"/>
      <c r="R2273" s="79"/>
      <c r="S2273" s="79"/>
      <c r="T2273" s="79"/>
      <c r="U2273" s="79"/>
      <c r="V2273" s="79"/>
      <c r="W2273" s="78"/>
      <c r="Z2273" s="1"/>
      <c r="AA2273" s="1"/>
      <c r="AB2273" s="1"/>
      <c r="AC2273" s="1"/>
      <c r="AD2273" s="1"/>
      <c r="AE2273" s="1"/>
      <c r="AF2273" s="1"/>
      <c r="AG2273" s="1"/>
      <c r="AH2273" s="1"/>
    </row>
    <row r="2274" spans="1:34" x14ac:dyDescent="0.25">
      <c r="A2274" s="3" t="s">
        <v>6634</v>
      </c>
      <c r="B2274" s="48" t="s">
        <v>3929</v>
      </c>
      <c r="C2274" s="8" t="s">
        <v>8200</v>
      </c>
      <c r="D2274" s="14" t="s">
        <v>8201</v>
      </c>
      <c r="E2274" s="14" t="str">
        <f t="shared" si="35"/>
        <v/>
      </c>
      <c r="F2274" s="3" t="s">
        <v>3938</v>
      </c>
      <c r="G2274" s="3" t="s">
        <v>6656</v>
      </c>
      <c r="H2274" s="3" t="s">
        <v>6</v>
      </c>
      <c r="I2274" s="3" t="str">
        <f>IFERROR(VLOOKUP(E2274,[2]Sheet1!$C:$D,2,0),"TIPO III - Não classificada")</f>
        <v>TIPO II-C</v>
      </c>
      <c r="J2274" s="3">
        <v>48072</v>
      </c>
      <c r="K2274" s="86">
        <v>46023</v>
      </c>
      <c r="L2274" s="117" t="str">
        <f>IF(SUMIFS('MUSD26-30'!B:B,'MUSD26-30'!A:A,ListaUsinas!E2274)=0,"",SUMIFS('MUSD26-30'!B:B,'MUSD26-30'!A:A,ListaUsinas!E2274))</f>
        <v/>
      </c>
      <c r="M2274" s="117">
        <f>IF(SUMIFS(MUSD!C:C,MUSD!A:A,ListaUsinas!E2274)=0,"",SUMIFS(MUSD!C:C,MUSD!A:A,ListaUsinas!E2274))</f>
        <v>3</v>
      </c>
      <c r="N2274" s="46"/>
      <c r="O2274" s="50"/>
      <c r="P2274" s="79"/>
      <c r="Q2274" s="79"/>
      <c r="R2274" s="79"/>
      <c r="S2274" s="79"/>
      <c r="T2274" s="79"/>
      <c r="U2274" s="79"/>
      <c r="V2274" s="79"/>
      <c r="W2274" s="78"/>
      <c r="X2274" s="1"/>
      <c r="Y2274" s="1"/>
      <c r="Z2274" s="1"/>
      <c r="AA2274" s="1"/>
      <c r="AB2274" s="1"/>
      <c r="AC2274" s="1"/>
      <c r="AD2274" s="1"/>
      <c r="AE2274" s="1"/>
      <c r="AF2274" s="1"/>
      <c r="AG2274" s="1"/>
      <c r="AH2274" s="1"/>
    </row>
    <row r="2275" spans="1:34" ht="30" x14ac:dyDescent="0.25">
      <c r="A2275" s="3"/>
      <c r="B2275" s="48" t="s">
        <v>3929</v>
      </c>
      <c r="C2275" s="8" t="s">
        <v>8680</v>
      </c>
      <c r="D2275" s="14" t="s">
        <v>8683</v>
      </c>
      <c r="E2275" s="14" t="str">
        <f t="shared" si="35"/>
        <v>076398</v>
      </c>
      <c r="F2275" s="3" t="s">
        <v>489</v>
      </c>
      <c r="G2275" s="3" t="s">
        <v>940</v>
      </c>
      <c r="H2275" s="3"/>
      <c r="I2275" s="3" t="str">
        <f>IFERROR(VLOOKUP(E2275,[2]Sheet1!$C:$D,2,0),"TIPO III - Não classificada")</f>
        <v>TIPO III</v>
      </c>
      <c r="J2275" s="3"/>
      <c r="K2275" s="86"/>
      <c r="L2275" s="117" t="str">
        <f>IF(SUMIFS('MUSD26-30'!B:B,'MUSD26-30'!A:A,ListaUsinas!E2275)=0,"",SUMIFS('MUSD26-30'!B:B,'MUSD26-30'!A:A,ListaUsinas!E2275))</f>
        <v/>
      </c>
      <c r="M2275" s="117" t="str">
        <f>IF(SUMIFS(MUSD!C:C,MUSD!A:A,ListaUsinas!E2275)=0,"",SUMIFS(MUSD!C:C,MUSD!A:A,ListaUsinas!E2275))</f>
        <v/>
      </c>
      <c r="N2275" s="81" t="s">
        <v>8686</v>
      </c>
      <c r="O2275" s="50"/>
      <c r="P2275" s="79"/>
      <c r="Q2275" s="79"/>
      <c r="R2275" s="79"/>
      <c r="S2275" s="79"/>
      <c r="T2275" s="79"/>
      <c r="U2275" s="79"/>
      <c r="V2275" s="79"/>
      <c r="W2275" s="78"/>
      <c r="X2275" s="1"/>
      <c r="Y2275" s="1"/>
      <c r="Z2275" s="1"/>
      <c r="AA2275" s="1"/>
      <c r="AB2275" s="1"/>
      <c r="AC2275" s="1"/>
      <c r="AD2275" s="1"/>
      <c r="AE2275" s="1"/>
      <c r="AF2275" s="1"/>
      <c r="AG2275" s="1"/>
      <c r="AH2275" s="1"/>
    </row>
    <row r="2276" spans="1:34" ht="30" x14ac:dyDescent="0.25">
      <c r="A2276" s="3"/>
      <c r="B2276" s="48" t="s">
        <v>5112</v>
      </c>
      <c r="C2276" s="8" t="s">
        <v>8681</v>
      </c>
      <c r="D2276" s="14" t="s">
        <v>8684</v>
      </c>
      <c r="E2276" s="14" t="str">
        <f t="shared" si="35"/>
        <v>076327</v>
      </c>
      <c r="F2276" s="3" t="s">
        <v>4678</v>
      </c>
      <c r="G2276" s="3" t="s">
        <v>940</v>
      </c>
      <c r="H2276" s="3"/>
      <c r="I2276" s="3" t="str">
        <f>IFERROR(VLOOKUP(E2276,[2]Sheet1!$C:$D,2,0),"TIPO III - Não classificada")</f>
        <v>TIPO III</v>
      </c>
      <c r="J2276" s="3"/>
      <c r="K2276" s="86"/>
      <c r="L2276" s="117" t="str">
        <f>IF(SUMIFS('MUSD26-30'!B:B,'MUSD26-30'!A:A,ListaUsinas!E2276)=0,"",SUMIFS('MUSD26-30'!B:B,'MUSD26-30'!A:A,ListaUsinas!E2276))</f>
        <v/>
      </c>
      <c r="M2276" s="117" t="str">
        <f>IF(SUMIFS(MUSD!C:C,MUSD!A:A,ListaUsinas!E2276)=0,"",SUMIFS(MUSD!C:C,MUSD!A:A,ListaUsinas!E2276))</f>
        <v/>
      </c>
      <c r="N2276" s="81" t="s">
        <v>8687</v>
      </c>
      <c r="O2276" s="50"/>
      <c r="P2276" s="79"/>
      <c r="Q2276" s="79"/>
      <c r="R2276" s="79"/>
      <c r="S2276" s="79"/>
      <c r="T2276" s="79"/>
      <c r="U2276" s="79"/>
      <c r="V2276" s="79"/>
      <c r="W2276" s="78"/>
      <c r="X2276" s="1"/>
      <c r="Y2276" s="1"/>
      <c r="Z2276" s="1"/>
      <c r="AA2276" s="1"/>
      <c r="AB2276" s="1"/>
      <c r="AC2276" s="1"/>
      <c r="AD2276" s="1"/>
      <c r="AE2276" s="1"/>
      <c r="AF2276" s="1"/>
      <c r="AG2276" s="1"/>
      <c r="AH2276" s="1"/>
    </row>
    <row r="2277" spans="1:34" ht="30" x14ac:dyDescent="0.25">
      <c r="A2277" s="3"/>
      <c r="B2277" s="48" t="s">
        <v>5113</v>
      </c>
      <c r="C2277" s="8" t="s">
        <v>8682</v>
      </c>
      <c r="D2277" s="14" t="s">
        <v>8685</v>
      </c>
      <c r="E2277" s="14" t="str">
        <f t="shared" si="35"/>
        <v>076075</v>
      </c>
      <c r="F2277" s="3" t="s">
        <v>4923</v>
      </c>
      <c r="G2277" s="3" t="s">
        <v>940</v>
      </c>
      <c r="H2277" s="3"/>
      <c r="I2277" s="3" t="str">
        <f>IFERROR(VLOOKUP(E2277,[2]Sheet1!$C:$D,2,0),"TIPO III - Não classificada")</f>
        <v>TIPO III</v>
      </c>
      <c r="J2277" s="3"/>
      <c r="K2277" s="86"/>
      <c r="L2277" s="117" t="str">
        <f>IF(SUMIFS('MUSD26-30'!B:B,'MUSD26-30'!A:A,ListaUsinas!E2277)=0,"",SUMIFS('MUSD26-30'!B:B,'MUSD26-30'!A:A,ListaUsinas!E2277))</f>
        <v/>
      </c>
      <c r="M2277" s="117" t="str">
        <f>IF(SUMIFS(MUSD!C:C,MUSD!A:A,ListaUsinas!E2277)=0,"",SUMIFS(MUSD!C:C,MUSD!A:A,ListaUsinas!E2277))</f>
        <v/>
      </c>
      <c r="N2277" s="81" t="s">
        <v>8688</v>
      </c>
      <c r="O2277" s="50"/>
      <c r="P2277" s="79"/>
      <c r="Q2277" s="79"/>
      <c r="R2277" s="79"/>
      <c r="S2277" s="79"/>
      <c r="T2277" s="79"/>
      <c r="U2277" s="79"/>
      <c r="V2277" s="79"/>
      <c r="W2277" s="78"/>
      <c r="X2277" s="1"/>
      <c r="Y2277" s="1"/>
      <c r="Z2277" s="1"/>
      <c r="AA2277" s="1"/>
      <c r="AB2277" s="1"/>
      <c r="AC2277" s="1"/>
      <c r="AD2277" s="1"/>
      <c r="AE2277" s="1"/>
      <c r="AF2277" s="1"/>
      <c r="AG2277" s="1"/>
      <c r="AH2277" s="1"/>
    </row>
    <row r="2278" spans="1:34" ht="30" x14ac:dyDescent="0.25">
      <c r="A2278" s="3"/>
      <c r="B2278" s="48" t="s">
        <v>3929</v>
      </c>
      <c r="C2278" s="8" t="s">
        <v>8692</v>
      </c>
      <c r="D2278" s="14" t="s">
        <v>8693</v>
      </c>
      <c r="E2278" s="14" t="str">
        <f t="shared" si="35"/>
        <v>076399</v>
      </c>
      <c r="F2278" s="3" t="s">
        <v>3932</v>
      </c>
      <c r="G2278" s="3" t="s">
        <v>940</v>
      </c>
      <c r="H2278" s="3"/>
      <c r="I2278" s="3" t="str">
        <f>IFERROR(VLOOKUP(E2278,[2]Sheet1!$C:$D,2,0),"TIPO III - Não classificada")</f>
        <v>TIPO III</v>
      </c>
      <c r="J2278" s="3"/>
      <c r="K2278" s="86"/>
      <c r="L2278" s="117" t="str">
        <f>IF(SUMIFS('MUSD26-30'!B:B,'MUSD26-30'!A:A,ListaUsinas!E2278)=0,"",SUMIFS('MUSD26-30'!B:B,'MUSD26-30'!A:A,ListaUsinas!E2278))</f>
        <v/>
      </c>
      <c r="M2278" s="117" t="str">
        <f>IF(SUMIFS(MUSD!C:C,MUSD!A:A,ListaUsinas!E2278)=0,"",SUMIFS(MUSD!C:C,MUSD!A:A,ListaUsinas!E2278))</f>
        <v/>
      </c>
      <c r="N2278" s="81" t="s">
        <v>8696</v>
      </c>
      <c r="O2278" s="50"/>
      <c r="P2278" s="79"/>
      <c r="Q2278" s="79"/>
      <c r="R2278" s="79"/>
      <c r="S2278" s="79"/>
      <c r="T2278" s="79"/>
      <c r="U2278" s="79"/>
      <c r="V2278" s="79"/>
      <c r="W2278" s="78"/>
      <c r="X2278" s="1"/>
      <c r="Y2278" s="1"/>
      <c r="Z2278" s="1"/>
      <c r="AA2278" s="1"/>
      <c r="AB2278" s="1"/>
      <c r="AC2278" s="1"/>
      <c r="AD2278" s="1"/>
      <c r="AE2278" s="1"/>
      <c r="AF2278" s="1"/>
      <c r="AG2278" s="1"/>
      <c r="AH2278" s="1"/>
    </row>
    <row r="2279" spans="1:34" ht="30" x14ac:dyDescent="0.25">
      <c r="A2279" s="3"/>
      <c r="B2279" s="48" t="s">
        <v>3929</v>
      </c>
      <c r="C2279" s="8" t="s">
        <v>8694</v>
      </c>
      <c r="D2279" s="14" t="s">
        <v>8695</v>
      </c>
      <c r="E2279" s="14" t="str">
        <f t="shared" si="35"/>
        <v>076405</v>
      </c>
      <c r="F2279" s="3" t="s">
        <v>3932</v>
      </c>
      <c r="G2279" s="3" t="s">
        <v>940</v>
      </c>
      <c r="H2279" s="3"/>
      <c r="I2279" s="3" t="str">
        <f>IFERROR(VLOOKUP(E2279,[2]Sheet1!$C:$D,2,0),"TIPO III - Não classificada")</f>
        <v>TIPO III</v>
      </c>
      <c r="J2279" s="3"/>
      <c r="K2279" s="86"/>
      <c r="L2279" s="117" t="str">
        <f>IF(SUMIFS('MUSD26-30'!B:B,'MUSD26-30'!A:A,ListaUsinas!E2279)=0,"",SUMIFS('MUSD26-30'!B:B,'MUSD26-30'!A:A,ListaUsinas!E2279))</f>
        <v/>
      </c>
      <c r="M2279" s="117" t="str">
        <f>IF(SUMIFS(MUSD!C:C,MUSD!A:A,ListaUsinas!E2279)=0,"",SUMIFS(MUSD!C:C,MUSD!A:A,ListaUsinas!E2279))</f>
        <v/>
      </c>
      <c r="N2279" s="81" t="s">
        <v>8697</v>
      </c>
      <c r="O2279" s="50"/>
      <c r="P2279" s="79"/>
      <c r="Q2279" s="79"/>
      <c r="R2279" s="79"/>
      <c r="S2279" s="79"/>
      <c r="T2279" s="79"/>
      <c r="U2279" s="79"/>
      <c r="V2279" s="79"/>
      <c r="W2279" s="78"/>
      <c r="X2279" s="1"/>
      <c r="Y2279" s="1"/>
      <c r="Z2279" s="1"/>
      <c r="AA2279" s="1"/>
      <c r="AB2279" s="1"/>
      <c r="AC2279" s="1"/>
      <c r="AD2279" s="1"/>
      <c r="AE2279" s="1"/>
      <c r="AF2279" s="1"/>
      <c r="AG2279" s="1"/>
      <c r="AH2279" s="1"/>
    </row>
    <row r="2280" spans="1:34" ht="30" x14ac:dyDescent="0.25">
      <c r="A2280" s="3"/>
      <c r="B2280" s="48" t="s">
        <v>5113</v>
      </c>
      <c r="C2280" s="8" t="s">
        <v>8726</v>
      </c>
      <c r="D2280" s="14" t="s">
        <v>8727</v>
      </c>
      <c r="E2280" s="14" t="str">
        <f t="shared" si="35"/>
        <v>075478</v>
      </c>
      <c r="F2280" s="3" t="s">
        <v>8728</v>
      </c>
      <c r="G2280" s="3" t="s">
        <v>940</v>
      </c>
      <c r="H2280" s="3"/>
      <c r="I2280" s="3" t="str">
        <f>IFERROR(VLOOKUP(E2280,[2]Sheet1!$C:$D,2,0),"TIPO III - Não classificada")</f>
        <v>TIPO III</v>
      </c>
      <c r="J2280" s="3"/>
      <c r="K2280" s="86"/>
      <c r="L2280" s="117"/>
      <c r="M2280" s="117"/>
      <c r="N2280" s="81" t="s">
        <v>8729</v>
      </c>
      <c r="O2280" s="50"/>
      <c r="P2280" s="79"/>
      <c r="Q2280" s="79"/>
      <c r="R2280" s="79"/>
      <c r="S2280" s="79"/>
      <c r="T2280" s="79"/>
      <c r="U2280" s="79"/>
      <c r="V2280" s="79"/>
      <c r="W2280" s="78"/>
      <c r="X2280" s="1"/>
      <c r="Y2280" s="1"/>
      <c r="Z2280" s="1"/>
      <c r="AA2280" s="1"/>
      <c r="AB2280" s="1"/>
      <c r="AC2280" s="1"/>
      <c r="AD2280" s="1"/>
      <c r="AE2280" s="1"/>
      <c r="AF2280" s="1"/>
      <c r="AG2280" s="1"/>
      <c r="AH2280" s="1"/>
    </row>
    <row r="2281" spans="1:34" x14ac:dyDescent="0.25">
      <c r="A2281" s="3" t="s">
        <v>7932</v>
      </c>
      <c r="B2281" s="48" t="s">
        <v>3929</v>
      </c>
      <c r="C2281" s="46" t="s">
        <v>8741</v>
      </c>
      <c r="D2281" s="14" t="s">
        <v>5331</v>
      </c>
      <c r="E2281" s="14" t="str">
        <f t="shared" si="35"/>
        <v>000019</v>
      </c>
      <c r="F2281" s="3" t="s">
        <v>8740</v>
      </c>
      <c r="G2281" s="3" t="s">
        <v>940</v>
      </c>
      <c r="H2281" s="3" t="s">
        <v>7</v>
      </c>
      <c r="I2281" s="3" t="str">
        <f>IFERROR(VLOOKUP(E2281,[2]Sheet1!$C:$D,2,0),"TIPO III - Não classificada")</f>
        <v>TIPO III</v>
      </c>
      <c r="J2281" s="3"/>
      <c r="K2281" s="86"/>
      <c r="L2281" s="117"/>
      <c r="M2281" s="117"/>
      <c r="N2281" s="81" t="s">
        <v>8742</v>
      </c>
      <c r="O2281" s="50"/>
      <c r="P2281" s="79"/>
      <c r="Q2281" s="79"/>
      <c r="R2281" s="79"/>
      <c r="S2281" s="79"/>
      <c r="T2281" s="79"/>
      <c r="U2281" s="79"/>
      <c r="V2281" s="79"/>
      <c r="W2281" s="78"/>
      <c r="Y2281" s="1"/>
      <c r="Z2281" s="1"/>
      <c r="AA2281" s="1"/>
      <c r="AB2281" s="1"/>
      <c r="AC2281" s="1"/>
      <c r="AD2281" s="1"/>
      <c r="AE2281" s="1"/>
      <c r="AF2281" s="1"/>
      <c r="AG2281" s="1"/>
      <c r="AH2281" s="1"/>
    </row>
    <row r="2282" spans="1:34" x14ac:dyDescent="0.25">
      <c r="D2282"/>
    </row>
  </sheetData>
  <autoFilter ref="A2:AI2281" xr:uid="{6DC87D65-0816-402A-8306-56095F1F17DC}"/>
  <mergeCells count="2">
    <mergeCell ref="N1784:N1786"/>
    <mergeCell ref="A1:N1"/>
  </mergeCells>
  <phoneticPr fontId="21" type="noConversion"/>
  <conditionalFormatting sqref="A2:O2 J4:K864 B260:C440 X1495:X1498 X2:XFD3 X4:X266 X2278:XFD1048576 X2255:Y2277 X441:X1493 X1500:X2254 X1494:Y1494">
    <cfRule type="cellIs" dxfId="172" priority="1234" operator="equal">
      <formula>"NOK"</formula>
    </cfRule>
  </conditionalFormatting>
  <conditionalFormatting sqref="B1987:B1991 B1992:D1994 B1995 B2008 B2009:D2016 B2017:B2021">
    <cfRule type="cellIs" dxfId="171" priority="373" operator="equal">
      <formula>"NOK"</formula>
    </cfRule>
  </conditionalFormatting>
  <conditionalFormatting sqref="B558:C680 D656:D680 B1283:E1314 D1315:E1320 D1321:D1343">
    <cfRule type="cellIs" dxfId="170" priority="1197" operator="equal">
      <formula>"NOK"</formula>
    </cfRule>
  </conditionalFormatting>
  <conditionalFormatting sqref="B1315:C1343">
    <cfRule type="cellIs" dxfId="169" priority="1135" operator="equal">
      <formula>"NOK"</formula>
    </cfRule>
  </conditionalFormatting>
  <conditionalFormatting sqref="B1495:C1497">
    <cfRule type="cellIs" dxfId="168" priority="876" operator="equal">
      <formula>"NOK"</formula>
    </cfRule>
  </conditionalFormatting>
  <conditionalFormatting sqref="B1625:D1625">
    <cfRule type="cellIs" dxfId="167" priority="643" operator="equal">
      <formula>"NOK"</formula>
    </cfRule>
  </conditionalFormatting>
  <conditionalFormatting sqref="B1996:D2007">
    <cfRule type="cellIs" dxfId="166" priority="376" operator="equal">
      <formula>"NOK"</formula>
    </cfRule>
  </conditionalFormatting>
  <conditionalFormatting sqref="B2243:D2243 F2243">
    <cfRule type="cellIs" dxfId="165" priority="141" operator="equal">
      <formula>"NOK"</formula>
    </cfRule>
  </conditionalFormatting>
  <conditionalFormatting sqref="B2245:D2246 F2245:F2246 B2247:F2249">
    <cfRule type="cellIs" dxfId="164" priority="151" operator="equal">
      <formula>"NOK"</formula>
    </cfRule>
  </conditionalFormatting>
  <conditionalFormatting sqref="B1491:E1493">
    <cfRule type="cellIs" dxfId="163" priority="906" operator="equal">
      <formula>"NOK"</formula>
    </cfRule>
  </conditionalFormatting>
  <conditionalFormatting sqref="B1606:E1613">
    <cfRule type="cellIs" dxfId="162" priority="712" operator="equal">
      <formula>"NOK"</formula>
    </cfRule>
  </conditionalFormatting>
  <conditionalFormatting sqref="B2250:E2250 B2244:C2244">
    <cfRule type="cellIs" dxfId="161" priority="176" operator="equal">
      <formula>"NOK"</formula>
    </cfRule>
  </conditionalFormatting>
  <conditionalFormatting sqref="B500:F557">
    <cfRule type="cellIs" dxfId="160" priority="1018" operator="equal">
      <formula>"NOK"</formula>
    </cfRule>
  </conditionalFormatting>
  <conditionalFormatting sqref="B1345:F1359">
    <cfRule type="cellIs" dxfId="159" priority="106" operator="equal">
      <formula>"NOK"</formula>
    </cfRule>
  </conditionalFormatting>
  <conditionalFormatting sqref="B1472:F1490">
    <cfRule type="cellIs" dxfId="158" priority="65" operator="equal">
      <formula>"NOK"</formula>
    </cfRule>
  </conditionalFormatting>
  <conditionalFormatting sqref="B1494:F1494">
    <cfRule type="cellIs" dxfId="157" priority="890" operator="equal">
      <formula>"NOK"</formula>
    </cfRule>
  </conditionalFormatting>
  <conditionalFormatting sqref="B2125:F2165">
    <cfRule type="cellIs" dxfId="156" priority="358" operator="equal">
      <formula>"NOK"</formula>
    </cfRule>
  </conditionalFormatting>
  <conditionalFormatting sqref="B2166:F2167 B2181:F2242">
    <cfRule type="cellIs" dxfId="155" priority="26" operator="equal">
      <formula>"NOK"</formula>
    </cfRule>
  </conditionalFormatting>
  <conditionalFormatting sqref="B2251:F2281">
    <cfRule type="cellIs" dxfId="154" priority="6" operator="equal">
      <formula>"NOK"</formula>
    </cfRule>
  </conditionalFormatting>
  <conditionalFormatting sqref="B441:G499 G652:G711 E1325:G1335 B2168:G2180">
    <cfRule type="cellIs" dxfId="153" priority="13" operator="equal">
      <formula>"NOK"</formula>
    </cfRule>
  </conditionalFormatting>
  <conditionalFormatting sqref="B1675:G1817">
    <cfRule type="cellIs" dxfId="152" priority="11" operator="equal">
      <formula>"NOK"</formula>
    </cfRule>
  </conditionalFormatting>
  <conditionalFormatting sqref="C1986:C1988 D1987:D1991 D1995 D2008 D2017:D2021">
    <cfRule type="cellIs" dxfId="151" priority="375" operator="equal">
      <formula>"NOK"</formula>
    </cfRule>
  </conditionalFormatting>
  <conditionalFormatting sqref="D1495:D1500 C1498:C1500">
    <cfRule type="cellIs" dxfId="150" priority="877" operator="equal">
      <formula>"NOK"</formula>
    </cfRule>
  </conditionalFormatting>
  <conditionalFormatting sqref="D177:F277 E1321:F1324 E1336:F1344 B1626:F1674 B1818:F1828">
    <cfRule type="cellIs" dxfId="149" priority="48" operator="equal">
      <formula>"NOK"</formula>
    </cfRule>
  </conditionalFormatting>
  <conditionalFormatting sqref="D558:F567 D652:F655">
    <cfRule type="cellIs" dxfId="148" priority="36" operator="equal">
      <formula>"NOK"</formula>
    </cfRule>
  </conditionalFormatting>
  <conditionalFormatting sqref="D278:G440 D568:G651 E712:G1057 G1058:G1286 G1336:G1359 B1360:H1471 G1472:G1674 G1818:G2167 G2181:G2281">
    <cfRule type="cellIs" dxfId="147" priority="10" operator="equal">
      <formula>"NOK"</formula>
    </cfRule>
  </conditionalFormatting>
  <conditionalFormatting sqref="E3:E2246">
    <cfRule type="duplicateValues" dxfId="146" priority="2896"/>
    <cfRule type="duplicateValues" dxfId="145" priority="2897"/>
  </conditionalFormatting>
  <conditionalFormatting sqref="E1358">
    <cfRule type="duplicateValues" dxfId="144" priority="2501"/>
  </conditionalFormatting>
  <conditionalFormatting sqref="E1359:E1488">
    <cfRule type="duplicateValues" dxfId="143" priority="2900"/>
  </conditionalFormatting>
  <conditionalFormatting sqref="E1511">
    <cfRule type="duplicateValues" dxfId="142" priority="875"/>
  </conditionalFormatting>
  <conditionalFormatting sqref="E1512">
    <cfRule type="duplicateValues" dxfId="141" priority="873"/>
  </conditionalFormatting>
  <conditionalFormatting sqref="E1513">
    <cfRule type="duplicateValues" dxfId="140" priority="863"/>
  </conditionalFormatting>
  <conditionalFormatting sqref="E1514">
    <cfRule type="duplicateValues" dxfId="139" priority="858"/>
  </conditionalFormatting>
  <conditionalFormatting sqref="E1515:E1516">
    <cfRule type="duplicateValues" dxfId="138" priority="847"/>
  </conditionalFormatting>
  <conditionalFormatting sqref="E1517:E1518">
    <cfRule type="duplicateValues" dxfId="137" priority="840"/>
  </conditionalFormatting>
  <conditionalFormatting sqref="E1519">
    <cfRule type="duplicateValues" dxfId="136" priority="833"/>
  </conditionalFormatting>
  <conditionalFormatting sqref="E1520:E1523">
    <cfRule type="duplicateValues" dxfId="135" priority="827"/>
  </conditionalFormatting>
  <conditionalFormatting sqref="E1524">
    <cfRule type="duplicateValues" dxfId="134" priority="818"/>
  </conditionalFormatting>
  <conditionalFormatting sqref="E1525">
    <cfRule type="duplicateValues" dxfId="133" priority="812"/>
  </conditionalFormatting>
  <conditionalFormatting sqref="E1526:E1532">
    <cfRule type="duplicateValues" dxfId="132" priority="805"/>
  </conditionalFormatting>
  <conditionalFormatting sqref="E1533">
    <cfRule type="duplicateValues" dxfId="131" priority="799"/>
  </conditionalFormatting>
  <conditionalFormatting sqref="E1534:E1536">
    <cfRule type="duplicateValues" dxfId="130" priority="793"/>
  </conditionalFormatting>
  <conditionalFormatting sqref="E1537:E1542">
    <cfRule type="duplicateValues" dxfId="129" priority="789"/>
  </conditionalFormatting>
  <conditionalFormatting sqref="E1543">
    <cfRule type="duplicateValues" dxfId="128" priority="785"/>
  </conditionalFormatting>
  <conditionalFormatting sqref="E1544:E1547">
    <cfRule type="duplicateValues" dxfId="127" priority="781"/>
  </conditionalFormatting>
  <conditionalFormatting sqref="E1548">
    <cfRule type="duplicateValues" dxfId="126" priority="777"/>
  </conditionalFormatting>
  <conditionalFormatting sqref="E1549">
    <cfRule type="duplicateValues" dxfId="125" priority="773"/>
  </conditionalFormatting>
  <conditionalFormatting sqref="E1550">
    <cfRule type="duplicateValues" dxfId="124" priority="769"/>
  </conditionalFormatting>
  <conditionalFormatting sqref="E1551:E1553">
    <cfRule type="duplicateValues" dxfId="123" priority="765"/>
  </conditionalFormatting>
  <conditionalFormatting sqref="E1554">
    <cfRule type="duplicateValues" dxfId="122" priority="761"/>
  </conditionalFormatting>
  <conditionalFormatting sqref="E1555:E1556">
    <cfRule type="duplicateValues" dxfId="121" priority="757"/>
  </conditionalFormatting>
  <conditionalFormatting sqref="E1557:E1559">
    <cfRule type="duplicateValues" dxfId="120" priority="753"/>
  </conditionalFormatting>
  <conditionalFormatting sqref="E1560:E1566">
    <cfRule type="duplicateValues" dxfId="119" priority="749"/>
  </conditionalFormatting>
  <conditionalFormatting sqref="E1567:E1568">
    <cfRule type="duplicateValues" dxfId="118" priority="743"/>
  </conditionalFormatting>
  <conditionalFormatting sqref="E1569:E1584">
    <cfRule type="duplicateValues" dxfId="117" priority="737"/>
  </conditionalFormatting>
  <conditionalFormatting sqref="E1585:E1601">
    <cfRule type="duplicateValues" dxfId="116" priority="732"/>
  </conditionalFormatting>
  <conditionalFormatting sqref="E1602:E1604">
    <cfRule type="duplicateValues" dxfId="115" priority="726"/>
  </conditionalFormatting>
  <conditionalFormatting sqref="E1605">
    <cfRule type="duplicateValues" dxfId="114" priority="720"/>
  </conditionalFormatting>
  <conditionalFormatting sqref="E1606:E1613">
    <cfRule type="duplicateValues" dxfId="113" priority="715"/>
  </conditionalFormatting>
  <conditionalFormatting sqref="E1614">
    <cfRule type="duplicateValues" dxfId="112" priority="708"/>
  </conditionalFormatting>
  <conditionalFormatting sqref="E1615:E1619">
    <cfRule type="duplicateValues" dxfId="111" priority="703"/>
  </conditionalFormatting>
  <conditionalFormatting sqref="E1620">
    <cfRule type="duplicateValues" dxfId="110" priority="697"/>
  </conditionalFormatting>
  <conditionalFormatting sqref="E1621">
    <cfRule type="duplicateValues" dxfId="109" priority="691"/>
  </conditionalFormatting>
  <conditionalFormatting sqref="E1622:E1623">
    <cfRule type="duplicateValues" dxfId="108" priority="681"/>
  </conditionalFormatting>
  <conditionalFormatting sqref="E1624">
    <cfRule type="duplicateValues" dxfId="107" priority="675"/>
  </conditionalFormatting>
  <conditionalFormatting sqref="E1625">
    <cfRule type="duplicateValues" dxfId="106" priority="644"/>
  </conditionalFormatting>
  <conditionalFormatting sqref="E1678">
    <cfRule type="duplicateValues" dxfId="105" priority="634"/>
  </conditionalFormatting>
  <conditionalFormatting sqref="E1687:E1692">
    <cfRule type="duplicateValues" dxfId="104" priority="625"/>
  </conditionalFormatting>
  <conditionalFormatting sqref="E1693">
    <cfRule type="duplicateValues" dxfId="103" priority="621"/>
  </conditionalFormatting>
  <conditionalFormatting sqref="E1694">
    <cfRule type="duplicateValues" dxfId="102" priority="617"/>
  </conditionalFormatting>
  <conditionalFormatting sqref="E1699">
    <cfRule type="duplicateValues" dxfId="101" priority="606"/>
  </conditionalFormatting>
  <conditionalFormatting sqref="E1700">
    <cfRule type="duplicateValues" dxfId="100" priority="602"/>
  </conditionalFormatting>
  <conditionalFormatting sqref="E1701">
    <cfRule type="duplicateValues" dxfId="99" priority="598"/>
  </conditionalFormatting>
  <conditionalFormatting sqref="E1702">
    <cfRule type="duplicateValues" dxfId="98" priority="592"/>
  </conditionalFormatting>
  <conditionalFormatting sqref="E1703">
    <cfRule type="duplicateValues" dxfId="97" priority="587"/>
  </conditionalFormatting>
  <conditionalFormatting sqref="E1704">
    <cfRule type="duplicateValues" dxfId="96" priority="582"/>
  </conditionalFormatting>
  <conditionalFormatting sqref="E1705">
    <cfRule type="duplicateValues" dxfId="95" priority="577"/>
  </conditionalFormatting>
  <conditionalFormatting sqref="E1706:E1707">
    <cfRule type="duplicateValues" dxfId="94" priority="572"/>
  </conditionalFormatting>
  <conditionalFormatting sqref="E1708:E1709">
    <cfRule type="duplicateValues" dxfId="93" priority="568"/>
  </conditionalFormatting>
  <conditionalFormatting sqref="E1710">
    <cfRule type="duplicateValues" dxfId="92" priority="564"/>
  </conditionalFormatting>
  <conditionalFormatting sqref="E1711">
    <cfRule type="duplicateValues" dxfId="91" priority="560"/>
  </conditionalFormatting>
  <conditionalFormatting sqref="E1712">
    <cfRule type="duplicateValues" dxfId="90" priority="556"/>
  </conditionalFormatting>
  <conditionalFormatting sqref="E1713">
    <cfRule type="duplicateValues" dxfId="89" priority="552"/>
  </conditionalFormatting>
  <conditionalFormatting sqref="E1714:E1715">
    <cfRule type="duplicateValues" dxfId="88" priority="548"/>
  </conditionalFormatting>
  <conditionalFormatting sqref="E1716">
    <cfRule type="duplicateValues" dxfId="87" priority="544"/>
  </conditionalFormatting>
  <conditionalFormatting sqref="E1717">
    <cfRule type="duplicateValues" dxfId="86" priority="540"/>
  </conditionalFormatting>
  <conditionalFormatting sqref="E1718">
    <cfRule type="duplicateValues" dxfId="85" priority="536"/>
  </conditionalFormatting>
  <conditionalFormatting sqref="E1719">
    <cfRule type="duplicateValues" dxfId="84" priority="532"/>
  </conditionalFormatting>
  <conditionalFormatting sqref="E1720">
    <cfRule type="duplicateValues" dxfId="83" priority="528"/>
  </conditionalFormatting>
  <conditionalFormatting sqref="E1721">
    <cfRule type="duplicateValues" dxfId="82" priority="522"/>
  </conditionalFormatting>
  <conditionalFormatting sqref="E1722">
    <cfRule type="duplicateValues" dxfId="81" priority="516"/>
  </conditionalFormatting>
  <conditionalFormatting sqref="E1723">
    <cfRule type="duplicateValues" dxfId="80" priority="510"/>
  </conditionalFormatting>
  <conditionalFormatting sqref="E1724:E1727">
    <cfRule type="duplicateValues" dxfId="79" priority="506"/>
  </conditionalFormatting>
  <conditionalFormatting sqref="E1728">
    <cfRule type="duplicateValues" dxfId="78" priority="502"/>
  </conditionalFormatting>
  <conditionalFormatting sqref="E1729">
    <cfRule type="duplicateValues" dxfId="77" priority="498"/>
  </conditionalFormatting>
  <conditionalFormatting sqref="E1730">
    <cfRule type="duplicateValues" dxfId="76" priority="494"/>
  </conditionalFormatting>
  <conditionalFormatting sqref="E1731">
    <cfRule type="duplicateValues" dxfId="75" priority="490"/>
  </conditionalFormatting>
  <conditionalFormatting sqref="E1732">
    <cfRule type="duplicateValues" dxfId="74" priority="486"/>
  </conditionalFormatting>
  <conditionalFormatting sqref="E1733">
    <cfRule type="duplicateValues" dxfId="73" priority="481"/>
  </conditionalFormatting>
  <conditionalFormatting sqref="E1734:E1735">
    <cfRule type="duplicateValues" dxfId="72" priority="476"/>
  </conditionalFormatting>
  <conditionalFormatting sqref="E1736">
    <cfRule type="duplicateValues" dxfId="71" priority="471"/>
  </conditionalFormatting>
  <conditionalFormatting sqref="E1737">
    <cfRule type="duplicateValues" dxfId="70" priority="466"/>
  </conditionalFormatting>
  <conditionalFormatting sqref="E1738">
    <cfRule type="duplicateValues" dxfId="69" priority="461"/>
  </conditionalFormatting>
  <conditionalFormatting sqref="E1739">
    <cfRule type="duplicateValues" dxfId="68" priority="456"/>
  </conditionalFormatting>
  <conditionalFormatting sqref="E1740">
    <cfRule type="duplicateValues" dxfId="67" priority="451"/>
  </conditionalFormatting>
  <conditionalFormatting sqref="E1741">
    <cfRule type="duplicateValues" dxfId="66" priority="446"/>
  </conditionalFormatting>
  <conditionalFormatting sqref="E1742">
    <cfRule type="duplicateValues" dxfId="65" priority="442"/>
  </conditionalFormatting>
  <conditionalFormatting sqref="E1743">
    <cfRule type="duplicateValues" dxfId="64" priority="438"/>
  </conditionalFormatting>
  <conditionalFormatting sqref="E1744">
    <cfRule type="duplicateValues" dxfId="63" priority="434"/>
  </conditionalFormatting>
  <conditionalFormatting sqref="E1745">
    <cfRule type="duplicateValues" dxfId="62" priority="430"/>
  </conditionalFormatting>
  <conditionalFormatting sqref="E1746">
    <cfRule type="duplicateValues" dxfId="61" priority="426"/>
  </conditionalFormatting>
  <conditionalFormatting sqref="E1747">
    <cfRule type="duplicateValues" dxfId="60" priority="422"/>
  </conditionalFormatting>
  <conditionalFormatting sqref="E1748">
    <cfRule type="duplicateValues" dxfId="59" priority="418"/>
  </conditionalFormatting>
  <conditionalFormatting sqref="E1749">
    <cfRule type="duplicateValues" dxfId="58" priority="414"/>
  </conditionalFormatting>
  <conditionalFormatting sqref="E1750">
    <cfRule type="duplicateValues" dxfId="57" priority="410"/>
  </conditionalFormatting>
  <conditionalFormatting sqref="E1751:E1755">
    <cfRule type="duplicateValues" dxfId="56" priority="405"/>
  </conditionalFormatting>
  <conditionalFormatting sqref="E2165:E2166">
    <cfRule type="duplicateValues" dxfId="55" priority="357"/>
  </conditionalFormatting>
  <conditionalFormatting sqref="E2168">
    <cfRule type="duplicateValues" dxfId="54" priority="351"/>
  </conditionalFormatting>
  <conditionalFormatting sqref="E2169">
    <cfRule type="duplicateValues" dxfId="53" priority="345"/>
  </conditionalFormatting>
  <conditionalFormatting sqref="E2170">
    <cfRule type="duplicateValues" dxfId="52" priority="339"/>
  </conditionalFormatting>
  <conditionalFormatting sqref="E2171">
    <cfRule type="duplicateValues" dxfId="51" priority="333"/>
  </conditionalFormatting>
  <conditionalFormatting sqref="E2172">
    <cfRule type="duplicateValues" dxfId="50" priority="327"/>
  </conditionalFormatting>
  <conditionalFormatting sqref="E2173">
    <cfRule type="duplicateValues" dxfId="49" priority="323"/>
  </conditionalFormatting>
  <conditionalFormatting sqref="E2174">
    <cfRule type="duplicateValues" dxfId="48" priority="319"/>
  </conditionalFormatting>
  <conditionalFormatting sqref="E2175">
    <cfRule type="duplicateValues" dxfId="47" priority="315"/>
  </conditionalFormatting>
  <conditionalFormatting sqref="E2176">
    <cfRule type="duplicateValues" dxfId="46" priority="311"/>
  </conditionalFormatting>
  <conditionalFormatting sqref="E2177">
    <cfRule type="duplicateValues" dxfId="45" priority="307"/>
  </conditionalFormatting>
  <conditionalFormatting sqref="E2178">
    <cfRule type="duplicateValues" dxfId="44" priority="303"/>
  </conditionalFormatting>
  <conditionalFormatting sqref="E2179">
    <cfRule type="duplicateValues" dxfId="43" priority="299"/>
  </conditionalFormatting>
  <conditionalFormatting sqref="E2180">
    <cfRule type="duplicateValues" dxfId="42" priority="295"/>
  </conditionalFormatting>
  <conditionalFormatting sqref="E2181">
    <cfRule type="duplicateValues" dxfId="41" priority="290"/>
  </conditionalFormatting>
  <conditionalFormatting sqref="E2182">
    <cfRule type="duplicateValues" dxfId="40" priority="284"/>
  </conditionalFormatting>
  <conditionalFormatting sqref="E2183">
    <cfRule type="duplicateValues" dxfId="39" priority="279"/>
  </conditionalFormatting>
  <conditionalFormatting sqref="E2184">
    <cfRule type="duplicateValues" dxfId="38" priority="273"/>
  </conditionalFormatting>
  <conditionalFormatting sqref="E2185">
    <cfRule type="duplicateValues" dxfId="37" priority="267"/>
  </conditionalFormatting>
  <conditionalFormatting sqref="E2186">
    <cfRule type="duplicateValues" dxfId="36" priority="263"/>
  </conditionalFormatting>
  <conditionalFormatting sqref="E2187">
    <cfRule type="duplicateValues" dxfId="35" priority="259"/>
  </conditionalFormatting>
  <conditionalFormatting sqref="E2188:E2190">
    <cfRule type="duplicateValues" dxfId="34" priority="254"/>
  </conditionalFormatting>
  <conditionalFormatting sqref="E2191:E2195">
    <cfRule type="duplicateValues" dxfId="33" priority="249"/>
  </conditionalFormatting>
  <conditionalFormatting sqref="E2196:E2202">
    <cfRule type="duplicateValues" dxfId="32" priority="244"/>
  </conditionalFormatting>
  <conditionalFormatting sqref="E2203">
    <cfRule type="duplicateValues" dxfId="31" priority="239"/>
  </conditionalFormatting>
  <conditionalFormatting sqref="E2204">
    <cfRule type="duplicateValues" dxfId="30" priority="234"/>
  </conditionalFormatting>
  <conditionalFormatting sqref="E2205">
    <cfRule type="duplicateValues" dxfId="29" priority="229"/>
  </conditionalFormatting>
  <conditionalFormatting sqref="E2247:E2249 E2251:E2280">
    <cfRule type="duplicateValues" dxfId="28" priority="2831"/>
    <cfRule type="duplicateValues" dxfId="27" priority="2832"/>
  </conditionalFormatting>
  <conditionalFormatting sqref="E2250">
    <cfRule type="duplicateValues" dxfId="26" priority="174"/>
    <cfRule type="duplicateValues" dxfId="25" priority="175"/>
  </conditionalFormatting>
  <conditionalFormatting sqref="E2281 A1 B3:B266 O3:O2277 AH4:XFD4 AH4:AH162 Y4:Y1493 N4:N2123 E4:E2246 Z4:AG2277 L4:M2279 AI5:XFD5 AH6:XFD179 B177:C258 AI180:XFD266 AI283 AI319:AI320 AH566:XFD1486 B681:D1282 J971:K1624 AH1487:AH1540 Y1495:Y2254 AH1541:XFD2277 B1614:F1624 K1626:K1695 B1829:D1986 B2022:D2123 B2124 N2125:N2277 J2132:K2279 E2251:E2252 N2278:O2279 J2280:O2281 A2282:D2282 G2282:O2282 A2283:O2283 A2284:C2284 E2284:O2284 A2285:O1048576">
    <cfRule type="cellIs" dxfId="24" priority="200" operator="equal">
      <formula>"NOK"</formula>
    </cfRule>
  </conditionalFormatting>
  <conditionalFormatting sqref="E2281">
    <cfRule type="duplicateValues" dxfId="23" priority="5"/>
    <cfRule type="duplicateValues" dxfId="22" priority="2901"/>
  </conditionalFormatting>
  <conditionalFormatting sqref="E656:F711 E1058:F1254 F1255:F1286 F1287:G1287 F1288 B1505:F1605">
    <cfRule type="cellIs" dxfId="21" priority="24" operator="equal">
      <formula>"NOK"</formula>
    </cfRule>
  </conditionalFormatting>
  <conditionalFormatting sqref="E1289:F1313 F1829:F2123">
    <cfRule type="cellIs" dxfId="20" priority="67" operator="equal">
      <formula>"NOK"</formula>
    </cfRule>
  </conditionalFormatting>
  <conditionalFormatting sqref="E1316:F1316">
    <cfRule type="cellIs" dxfId="19" priority="1458" operator="equal">
      <formula>"NOK"</formula>
    </cfRule>
  </conditionalFormatting>
  <conditionalFormatting sqref="E1495:F1504 F1606">
    <cfRule type="cellIs" dxfId="18" priority="179" operator="equal">
      <formula>"NOK"</formula>
    </cfRule>
  </conditionalFormatting>
  <conditionalFormatting sqref="E1625:F1625 B1495:B1500 B1501:D1504">
    <cfRule type="cellIs" dxfId="17" priority="879" operator="equal">
      <formula>"NOK"</formula>
    </cfRule>
  </conditionalFormatting>
  <conditionalFormatting sqref="E2250:F2250">
    <cfRule type="cellIs" dxfId="16" priority="171" operator="equal">
      <formula>"NOK"</formula>
    </cfRule>
  </conditionalFormatting>
  <conditionalFormatting sqref="F1314:F1315">
    <cfRule type="cellIs" dxfId="15" priority="1121" operator="equal">
      <formula>"NOK"</formula>
    </cfRule>
  </conditionalFormatting>
  <conditionalFormatting sqref="F1317:F1320">
    <cfRule type="cellIs" dxfId="14" priority="164" operator="equal">
      <formula>"NOK"</formula>
    </cfRule>
  </conditionalFormatting>
  <conditionalFormatting sqref="G500:G567 G1288:G1324">
    <cfRule type="cellIs" dxfId="13" priority="12" operator="equal">
      <formula>"NOK"</formula>
    </cfRule>
  </conditionalFormatting>
  <conditionalFormatting sqref="H8:H1359">
    <cfRule type="cellIs" dxfId="12" priority="54" operator="equal">
      <formula>"NOK"</formula>
    </cfRule>
  </conditionalFormatting>
  <conditionalFormatting sqref="H1472:H2281">
    <cfRule type="cellIs" dxfId="11" priority="84" operator="equal">
      <formula>"NOK"</formula>
    </cfRule>
  </conditionalFormatting>
  <conditionalFormatting sqref="J865:J868">
    <cfRule type="cellIs" dxfId="10" priority="1383" operator="equal">
      <formula>"NOK"</formula>
    </cfRule>
  </conditionalFormatting>
  <conditionalFormatting sqref="J1625:J1695 J1696:K2123">
    <cfRule type="cellIs" dxfId="9" priority="53" operator="equal">
      <formula>"NOK"</formula>
    </cfRule>
  </conditionalFormatting>
  <conditionalFormatting sqref="J2125:J2131">
    <cfRule type="cellIs" dxfId="8" priority="162" operator="equal">
      <formula>"NOK"</formula>
    </cfRule>
  </conditionalFormatting>
  <conditionalFormatting sqref="K865:K970">
    <cfRule type="cellIs" dxfId="7" priority="25" operator="equal">
      <formula>"NOK"</formula>
    </cfRule>
  </conditionalFormatting>
  <conditionalFormatting sqref="K2124:K2131">
    <cfRule type="cellIs" dxfId="6" priority="170" operator="equal">
      <formula>"NOK"</formula>
    </cfRule>
  </conditionalFormatting>
  <conditionalFormatting sqref="N1695">
    <cfRule type="cellIs" dxfId="5" priority="613" operator="equal">
      <formula>0</formula>
    </cfRule>
  </conditionalFormatting>
  <conditionalFormatting sqref="N2:O3">
    <cfRule type="cellIs" dxfId="4" priority="42" operator="equal">
      <formula>"NOK"</formula>
    </cfRule>
  </conditionalFormatting>
  <conditionalFormatting sqref="J870:J970 B1684">
    <cfRule type="cellIs" dxfId="3" priority="626" operator="equal">
      <formula>"NOK"</formula>
    </cfRule>
  </conditionalFormatting>
  <conditionalFormatting sqref="B3:M3 G3:H5 B4:H9 K4:K157 I4:I2281 B10:G174 B175:F176 G175:G277 B1344:D1344">
    <cfRule type="cellIs" dxfId="2" priority="1229" operator="equal">
      <formula>"NOK"</formula>
    </cfRule>
  </conditionalFormatting>
  <conditionalFormatting sqref="AH180:AH565">
    <cfRule type="cellIs" dxfId="1" priority="44" operator="equal">
      <formula>"NOK"</formula>
    </cfRule>
  </conditionalFormatting>
  <conditionalFormatting sqref="AI441:XFD565 AI1487:XFD1498 AI1500:XFD1540">
    <cfRule type="cellIs" dxfId="0" priority="88" operator="equal">
      <formula>"NOK"</formula>
    </cfRule>
  </conditionalFormatting>
  <dataValidations count="4">
    <dataValidation type="list" allowBlank="1" showInputMessage="1" showErrorMessage="1" sqref="S3:T2240 P3:Q2240" xr:uid="{C5F21350-B9B3-41C8-AB75-795B2433B30C}">
      <formula1>SN</formula1>
    </dataValidation>
    <dataValidation type="list" allowBlank="1" showInputMessage="1" showErrorMessage="1" sqref="R3:R2240" xr:uid="{5CA2621D-F647-486F-AA4C-DB4E5693C59F}">
      <formula1>Status</formula1>
    </dataValidation>
    <dataValidation type="decimal" allowBlank="1" showInputMessage="1" showErrorMessage="1" sqref="V2:V2240" xr:uid="{ECB7D423-F0FE-4F57-AFF0-1DFD908A964F}">
      <formula1>0</formula1>
      <formula2>10000.2</formula2>
    </dataValidation>
    <dataValidation type="whole" allowBlank="1" showInputMessage="1" showErrorMessage="1" sqref="U2:U2240" xr:uid="{1FD17B68-949E-4FE0-B2DD-660CDD441CA1}">
      <formula1>0</formula1>
      <formula2>99999</formula2>
    </dataValidation>
  </dataValidations>
  <pageMargins left="0.511811024" right="0.511811024" top="0.78740157499999996" bottom="0.78740157499999996" header="0.31496062000000002" footer="0.31496062000000002"/>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1E0D-8022-40D4-B619-D044EAA8B4F5}">
  <dimension ref="A1:C1461"/>
  <sheetViews>
    <sheetView workbookViewId="0">
      <selection activeCell="B9" sqref="B9"/>
    </sheetView>
  </sheetViews>
  <sheetFormatPr defaultRowHeight="15" x14ac:dyDescent="0.25"/>
  <cols>
    <col min="1" max="1" width="20.85546875" bestFit="1" customWidth="1"/>
    <col min="2" max="2" width="20" bestFit="1" customWidth="1"/>
    <col min="3" max="3" width="12" bestFit="1" customWidth="1"/>
  </cols>
  <sheetData>
    <row r="1" spans="1:3" x14ac:dyDescent="0.25">
      <c r="A1" t="s">
        <v>6653</v>
      </c>
      <c r="B1" t="s">
        <v>5316</v>
      </c>
      <c r="C1" t="s">
        <v>6654</v>
      </c>
    </row>
    <row r="2" spans="1:3" x14ac:dyDescent="0.25">
      <c r="A2" t="s">
        <v>7521</v>
      </c>
      <c r="B2" t="s">
        <v>4763</v>
      </c>
      <c r="C2">
        <v>0.3</v>
      </c>
    </row>
    <row r="3" spans="1:3" x14ac:dyDescent="0.25">
      <c r="A3" t="s">
        <v>7522</v>
      </c>
      <c r="B3" t="s">
        <v>4763</v>
      </c>
      <c r="C3">
        <v>1</v>
      </c>
    </row>
    <row r="4" spans="1:3" x14ac:dyDescent="0.25">
      <c r="A4" t="s">
        <v>6658</v>
      </c>
      <c r="B4" t="s">
        <v>5182</v>
      </c>
      <c r="C4">
        <v>24</v>
      </c>
    </row>
    <row r="5" spans="1:3" x14ac:dyDescent="0.25">
      <c r="A5" t="s">
        <v>8292</v>
      </c>
      <c r="B5" t="s">
        <v>4275</v>
      </c>
      <c r="C5">
        <v>4.7249999999999996</v>
      </c>
    </row>
    <row r="6" spans="1:3" x14ac:dyDescent="0.25">
      <c r="A6" t="s">
        <v>8275</v>
      </c>
      <c r="B6" t="s">
        <v>4275</v>
      </c>
      <c r="C6">
        <v>8.0500000000000007</v>
      </c>
    </row>
    <row r="7" spans="1:3" x14ac:dyDescent="0.25">
      <c r="A7" t="s">
        <v>8276</v>
      </c>
      <c r="B7" t="s">
        <v>4275</v>
      </c>
      <c r="C7">
        <v>2.5</v>
      </c>
    </row>
    <row r="8" spans="1:3" x14ac:dyDescent="0.25">
      <c r="A8" t="s">
        <v>8297</v>
      </c>
      <c r="B8" t="s">
        <v>4275</v>
      </c>
      <c r="C8">
        <v>70</v>
      </c>
    </row>
    <row r="9" spans="1:3" x14ac:dyDescent="0.25">
      <c r="A9" t="s">
        <v>8277</v>
      </c>
      <c r="B9" t="s">
        <v>4275</v>
      </c>
      <c r="C9">
        <v>1</v>
      </c>
    </row>
    <row r="10" spans="1:3" x14ac:dyDescent="0.25">
      <c r="A10" t="s">
        <v>8298</v>
      </c>
      <c r="B10" t="s">
        <v>4275</v>
      </c>
      <c r="C10">
        <v>28.77</v>
      </c>
    </row>
    <row r="11" spans="1:3" x14ac:dyDescent="0.25">
      <c r="A11" t="s">
        <v>8278</v>
      </c>
      <c r="B11" t="s">
        <v>4275</v>
      </c>
      <c r="C11">
        <v>9.1999999999999993</v>
      </c>
    </row>
    <row r="12" spans="1:3" x14ac:dyDescent="0.25">
      <c r="A12" t="s">
        <v>8279</v>
      </c>
      <c r="B12" t="s">
        <v>4275</v>
      </c>
      <c r="C12">
        <v>23</v>
      </c>
    </row>
    <row r="13" spans="1:3" x14ac:dyDescent="0.25">
      <c r="A13" t="s">
        <v>8280</v>
      </c>
      <c r="B13" t="s">
        <v>4275</v>
      </c>
      <c r="C13">
        <v>16.100000000000001</v>
      </c>
    </row>
    <row r="14" spans="1:3" x14ac:dyDescent="0.25">
      <c r="A14" t="s">
        <v>8281</v>
      </c>
      <c r="B14" t="s">
        <v>4275</v>
      </c>
      <c r="C14">
        <v>9.1999999999999993</v>
      </c>
    </row>
    <row r="15" spans="1:3" x14ac:dyDescent="0.25">
      <c r="A15" t="s">
        <v>8389</v>
      </c>
      <c r="B15" t="s">
        <v>4275</v>
      </c>
      <c r="C15">
        <v>0</v>
      </c>
    </row>
    <row r="16" spans="1:3" x14ac:dyDescent="0.25">
      <c r="A16" t="s">
        <v>8390</v>
      </c>
      <c r="B16" t="s">
        <v>4275</v>
      </c>
      <c r="C16">
        <v>0</v>
      </c>
    </row>
    <row r="17" spans="1:3" x14ac:dyDescent="0.25">
      <c r="A17" t="s">
        <v>8391</v>
      </c>
      <c r="B17" t="s">
        <v>4275</v>
      </c>
      <c r="C17">
        <v>0</v>
      </c>
    </row>
    <row r="18" spans="1:3" x14ac:dyDescent="0.25">
      <c r="A18" t="s">
        <v>8392</v>
      </c>
      <c r="B18" t="s">
        <v>4275</v>
      </c>
      <c r="C18">
        <v>0</v>
      </c>
    </row>
    <row r="19" spans="1:3" x14ac:dyDescent="0.25">
      <c r="A19" t="s">
        <v>8282</v>
      </c>
      <c r="B19" t="s">
        <v>4275</v>
      </c>
      <c r="C19">
        <v>3</v>
      </c>
    </row>
    <row r="20" spans="1:3" x14ac:dyDescent="0.25">
      <c r="A20" t="s">
        <v>8394</v>
      </c>
      <c r="B20" t="s">
        <v>4275</v>
      </c>
      <c r="C20">
        <v>0</v>
      </c>
    </row>
    <row r="21" spans="1:3" x14ac:dyDescent="0.25">
      <c r="A21" t="s">
        <v>8283</v>
      </c>
      <c r="B21" t="s">
        <v>4275</v>
      </c>
      <c r="C21">
        <v>0.6</v>
      </c>
    </row>
    <row r="22" spans="1:3" x14ac:dyDescent="0.25">
      <c r="A22" t="s">
        <v>8677</v>
      </c>
      <c r="B22" t="s">
        <v>4275</v>
      </c>
      <c r="C22">
        <v>0.27200000000000002</v>
      </c>
    </row>
    <row r="23" spans="1:3" x14ac:dyDescent="0.25">
      <c r="A23" t="s">
        <v>8678</v>
      </c>
      <c r="B23" t="s">
        <v>4275</v>
      </c>
      <c r="C23">
        <v>0.216</v>
      </c>
    </row>
    <row r="24" spans="1:3" x14ac:dyDescent="0.25">
      <c r="A24" t="s">
        <v>8679</v>
      </c>
      <c r="B24" t="s">
        <v>4275</v>
      </c>
      <c r="C24">
        <v>1.5</v>
      </c>
    </row>
    <row r="25" spans="1:3" x14ac:dyDescent="0.25">
      <c r="A25" t="s">
        <v>8395</v>
      </c>
      <c r="B25" t="s">
        <v>4275</v>
      </c>
      <c r="C25">
        <v>0</v>
      </c>
    </row>
    <row r="26" spans="1:3" x14ac:dyDescent="0.25">
      <c r="A26" t="s">
        <v>8677</v>
      </c>
      <c r="B26" t="s">
        <v>4275</v>
      </c>
      <c r="C26">
        <v>0.27200000000000002</v>
      </c>
    </row>
    <row r="27" spans="1:3" x14ac:dyDescent="0.25">
      <c r="A27" t="s">
        <v>8678</v>
      </c>
      <c r="B27" t="s">
        <v>4275</v>
      </c>
      <c r="C27">
        <v>0.216</v>
      </c>
    </row>
    <row r="28" spans="1:3" x14ac:dyDescent="0.25">
      <c r="A28" t="s">
        <v>8679</v>
      </c>
      <c r="B28" t="s">
        <v>4275</v>
      </c>
      <c r="C28">
        <v>1.5</v>
      </c>
    </row>
    <row r="29" spans="1:3" x14ac:dyDescent="0.25">
      <c r="A29" t="s">
        <v>6659</v>
      </c>
      <c r="B29" t="s">
        <v>4508</v>
      </c>
      <c r="C29">
        <v>0.155</v>
      </c>
    </row>
    <row r="30" spans="1:3" x14ac:dyDescent="0.25">
      <c r="A30" t="s">
        <v>6660</v>
      </c>
      <c r="B30" t="s">
        <v>4508</v>
      </c>
      <c r="C30">
        <v>0.28999999999999998</v>
      </c>
    </row>
    <row r="31" spans="1:3" x14ac:dyDescent="0.25">
      <c r="A31" t="s">
        <v>6661</v>
      </c>
      <c r="B31" t="s">
        <v>4276</v>
      </c>
      <c r="C31">
        <v>26</v>
      </c>
    </row>
    <row r="32" spans="1:3" x14ac:dyDescent="0.25">
      <c r="A32" t="s">
        <v>6662</v>
      </c>
      <c r="B32" t="s">
        <v>4276</v>
      </c>
      <c r="C32">
        <v>1.2</v>
      </c>
    </row>
    <row r="33" spans="1:3" x14ac:dyDescent="0.25">
      <c r="A33" t="s">
        <v>6663</v>
      </c>
      <c r="B33" t="s">
        <v>4276</v>
      </c>
      <c r="C33">
        <v>4.95</v>
      </c>
    </row>
    <row r="34" spans="1:3" x14ac:dyDescent="0.25">
      <c r="A34" t="s">
        <v>6664</v>
      </c>
      <c r="B34" t="s">
        <v>4276</v>
      </c>
      <c r="C34">
        <v>1.8</v>
      </c>
    </row>
    <row r="35" spans="1:3" x14ac:dyDescent="0.25">
      <c r="A35" t="s">
        <v>6665</v>
      </c>
      <c r="B35" t="s">
        <v>4276</v>
      </c>
      <c r="C35">
        <v>16</v>
      </c>
    </row>
    <row r="36" spans="1:3" x14ac:dyDescent="0.25">
      <c r="A36" t="s">
        <v>6666</v>
      </c>
      <c r="B36" t="s">
        <v>4276</v>
      </c>
      <c r="C36">
        <v>21</v>
      </c>
    </row>
    <row r="37" spans="1:3" x14ac:dyDescent="0.25">
      <c r="A37" t="s">
        <v>6667</v>
      </c>
      <c r="B37" t="s">
        <v>4276</v>
      </c>
      <c r="C37">
        <v>13</v>
      </c>
    </row>
    <row r="38" spans="1:3" x14ac:dyDescent="0.25">
      <c r="A38" t="s">
        <v>6668</v>
      </c>
      <c r="B38" t="s">
        <v>4276</v>
      </c>
      <c r="C38">
        <v>15</v>
      </c>
    </row>
    <row r="39" spans="1:3" x14ac:dyDescent="0.25">
      <c r="A39" t="s">
        <v>6669</v>
      </c>
      <c r="B39" t="s">
        <v>4276</v>
      </c>
      <c r="C39">
        <v>16.5</v>
      </c>
    </row>
    <row r="40" spans="1:3" x14ac:dyDescent="0.25">
      <c r="A40" t="s">
        <v>6670</v>
      </c>
      <c r="B40" t="s">
        <v>4276</v>
      </c>
      <c r="C40">
        <v>15</v>
      </c>
    </row>
    <row r="41" spans="1:3" x14ac:dyDescent="0.25">
      <c r="A41" t="s">
        <v>6671</v>
      </c>
      <c r="B41" t="s">
        <v>4276</v>
      </c>
      <c r="C41">
        <v>3.8929999999999998</v>
      </c>
    </row>
    <row r="42" spans="1:3" x14ac:dyDescent="0.25">
      <c r="A42" t="s">
        <v>6672</v>
      </c>
      <c r="B42" t="s">
        <v>4276</v>
      </c>
      <c r="C42">
        <v>3.6989999999999998</v>
      </c>
    </row>
    <row r="43" spans="1:3" x14ac:dyDescent="0.25">
      <c r="A43" t="s">
        <v>6673</v>
      </c>
      <c r="B43" t="s">
        <v>4276</v>
      </c>
      <c r="C43">
        <v>2.448</v>
      </c>
    </row>
    <row r="44" spans="1:3" x14ac:dyDescent="0.25">
      <c r="A44" t="s">
        <v>6674</v>
      </c>
      <c r="B44" t="s">
        <v>4276</v>
      </c>
      <c r="C44">
        <v>0.79100000000000004</v>
      </c>
    </row>
    <row r="45" spans="1:3" x14ac:dyDescent="0.25">
      <c r="A45" t="s">
        <v>6675</v>
      </c>
      <c r="B45" t="s">
        <v>4276</v>
      </c>
      <c r="C45">
        <v>0.96499999999999997</v>
      </c>
    </row>
    <row r="46" spans="1:3" x14ac:dyDescent="0.25">
      <c r="A46" t="s">
        <v>6676</v>
      </c>
      <c r="B46" t="s">
        <v>4276</v>
      </c>
      <c r="C46">
        <v>0.7</v>
      </c>
    </row>
    <row r="47" spans="1:3" x14ac:dyDescent="0.25">
      <c r="A47" t="s">
        <v>6677</v>
      </c>
      <c r="B47" t="s">
        <v>4276</v>
      </c>
      <c r="C47">
        <v>0.69599999999999995</v>
      </c>
    </row>
    <row r="48" spans="1:3" x14ac:dyDescent="0.25">
      <c r="A48" t="s">
        <v>6678</v>
      </c>
      <c r="B48" t="s">
        <v>4276</v>
      </c>
      <c r="C48">
        <v>1</v>
      </c>
    </row>
    <row r="49" spans="1:3" x14ac:dyDescent="0.25">
      <c r="A49" t="s">
        <v>6679</v>
      </c>
      <c r="B49" t="s">
        <v>4276</v>
      </c>
      <c r="C49">
        <v>3</v>
      </c>
    </row>
    <row r="50" spans="1:3" x14ac:dyDescent="0.25">
      <c r="A50" t="s">
        <v>6680</v>
      </c>
      <c r="B50" t="s">
        <v>4276</v>
      </c>
      <c r="C50">
        <v>2.8980000000000001</v>
      </c>
    </row>
    <row r="51" spans="1:3" x14ac:dyDescent="0.25">
      <c r="A51" t="s">
        <v>6681</v>
      </c>
      <c r="B51" t="s">
        <v>4276</v>
      </c>
      <c r="C51">
        <v>5</v>
      </c>
    </row>
    <row r="52" spans="1:3" x14ac:dyDescent="0.25">
      <c r="A52" t="s">
        <v>6682</v>
      </c>
      <c r="B52" t="s">
        <v>4276</v>
      </c>
      <c r="C52">
        <v>1</v>
      </c>
    </row>
    <row r="53" spans="1:3" x14ac:dyDescent="0.25">
      <c r="A53" t="s">
        <v>6683</v>
      </c>
      <c r="B53" t="s">
        <v>4276</v>
      </c>
      <c r="C53">
        <v>0.88600000000000001</v>
      </c>
    </row>
    <row r="54" spans="1:3" x14ac:dyDescent="0.25">
      <c r="A54" t="s">
        <v>6684</v>
      </c>
      <c r="B54" t="s">
        <v>4276</v>
      </c>
      <c r="C54">
        <v>0.84399999999999997</v>
      </c>
    </row>
    <row r="55" spans="1:3" x14ac:dyDescent="0.25">
      <c r="A55" t="s">
        <v>6685</v>
      </c>
      <c r="B55" t="s">
        <v>4276</v>
      </c>
      <c r="C55">
        <v>1.8</v>
      </c>
    </row>
    <row r="56" spans="1:3" x14ac:dyDescent="0.25">
      <c r="A56" t="s">
        <v>6686</v>
      </c>
      <c r="B56" t="s">
        <v>4276</v>
      </c>
      <c r="C56">
        <v>3</v>
      </c>
    </row>
    <row r="57" spans="1:3" x14ac:dyDescent="0.25">
      <c r="A57" t="s">
        <v>6687</v>
      </c>
      <c r="B57" t="s">
        <v>4276</v>
      </c>
      <c r="C57">
        <v>1</v>
      </c>
    </row>
    <row r="58" spans="1:3" x14ac:dyDescent="0.25">
      <c r="A58" t="s">
        <v>6688</v>
      </c>
      <c r="B58" t="s">
        <v>4276</v>
      </c>
      <c r="C58">
        <v>0.995</v>
      </c>
    </row>
    <row r="59" spans="1:3" x14ac:dyDescent="0.25">
      <c r="A59" t="s">
        <v>6689</v>
      </c>
      <c r="B59" t="s">
        <v>4276</v>
      </c>
      <c r="C59">
        <v>0.997</v>
      </c>
    </row>
    <row r="60" spans="1:3" x14ac:dyDescent="0.25">
      <c r="A60" t="s">
        <v>6690</v>
      </c>
      <c r="B60" t="s">
        <v>4276</v>
      </c>
      <c r="C60">
        <v>2</v>
      </c>
    </row>
    <row r="61" spans="1:3" x14ac:dyDescent="0.25">
      <c r="A61" t="s">
        <v>6691</v>
      </c>
      <c r="B61" t="s">
        <v>4276</v>
      </c>
      <c r="C61">
        <v>4.25</v>
      </c>
    </row>
    <row r="62" spans="1:3" x14ac:dyDescent="0.25">
      <c r="A62" t="s">
        <v>6692</v>
      </c>
      <c r="B62" t="s">
        <v>4276</v>
      </c>
      <c r="C62">
        <v>2.88</v>
      </c>
    </row>
    <row r="63" spans="1:3" x14ac:dyDescent="0.25">
      <c r="A63" t="s">
        <v>6693</v>
      </c>
      <c r="B63" t="s">
        <v>4276</v>
      </c>
      <c r="C63">
        <v>1.47</v>
      </c>
    </row>
    <row r="64" spans="1:3" x14ac:dyDescent="0.25">
      <c r="A64" t="s">
        <v>6694</v>
      </c>
      <c r="B64" t="s">
        <v>4276</v>
      </c>
      <c r="C64">
        <v>1.47</v>
      </c>
    </row>
    <row r="65" spans="1:3" x14ac:dyDescent="0.25">
      <c r="A65" t="s">
        <v>6695</v>
      </c>
      <c r="B65" t="s">
        <v>4276</v>
      </c>
      <c r="C65">
        <v>15</v>
      </c>
    </row>
    <row r="66" spans="1:3" x14ac:dyDescent="0.25">
      <c r="A66" t="s">
        <v>6696</v>
      </c>
      <c r="B66" t="s">
        <v>4276</v>
      </c>
      <c r="C66">
        <v>11.7</v>
      </c>
    </row>
    <row r="67" spans="1:3" x14ac:dyDescent="0.25">
      <c r="A67" t="s">
        <v>6697</v>
      </c>
      <c r="B67" t="s">
        <v>4276</v>
      </c>
      <c r="C67">
        <v>1</v>
      </c>
    </row>
    <row r="68" spans="1:3" x14ac:dyDescent="0.25">
      <c r="A68" t="s">
        <v>6698</v>
      </c>
      <c r="B68" t="s">
        <v>4276</v>
      </c>
      <c r="C68">
        <v>1.71</v>
      </c>
    </row>
    <row r="69" spans="1:3" x14ac:dyDescent="0.25">
      <c r="A69" t="s">
        <v>6699</v>
      </c>
      <c r="B69" t="s">
        <v>4276</v>
      </c>
      <c r="C69">
        <v>2.3679999999999999</v>
      </c>
    </row>
    <row r="70" spans="1:3" x14ac:dyDescent="0.25">
      <c r="A70" t="s">
        <v>6700</v>
      </c>
      <c r="B70" t="s">
        <v>4276</v>
      </c>
      <c r="C70">
        <v>3.41</v>
      </c>
    </row>
    <row r="71" spans="1:3" x14ac:dyDescent="0.25">
      <c r="A71" t="s">
        <v>6701</v>
      </c>
      <c r="B71" t="s">
        <v>4276</v>
      </c>
      <c r="C71">
        <v>1.345</v>
      </c>
    </row>
    <row r="72" spans="1:3" x14ac:dyDescent="0.25">
      <c r="A72" t="s">
        <v>6702</v>
      </c>
      <c r="B72" t="s">
        <v>4276</v>
      </c>
      <c r="C72">
        <v>0.41499999999999998</v>
      </c>
    </row>
    <row r="73" spans="1:3" x14ac:dyDescent="0.25">
      <c r="A73" t="s">
        <v>6703</v>
      </c>
      <c r="B73" t="s">
        <v>4276</v>
      </c>
      <c r="C73">
        <v>4</v>
      </c>
    </row>
    <row r="74" spans="1:3" x14ac:dyDescent="0.25">
      <c r="A74" t="s">
        <v>6704</v>
      </c>
      <c r="B74" t="s">
        <v>4276</v>
      </c>
      <c r="C74">
        <v>21</v>
      </c>
    </row>
    <row r="75" spans="1:3" x14ac:dyDescent="0.25">
      <c r="A75" t="s">
        <v>6705</v>
      </c>
      <c r="B75" t="s">
        <v>4276</v>
      </c>
      <c r="C75">
        <v>8</v>
      </c>
    </row>
    <row r="76" spans="1:3" x14ac:dyDescent="0.25">
      <c r="A76" t="s">
        <v>6706</v>
      </c>
      <c r="B76" t="s">
        <v>4276</v>
      </c>
      <c r="C76">
        <v>1.8</v>
      </c>
    </row>
    <row r="77" spans="1:3" x14ac:dyDescent="0.25">
      <c r="A77" t="s">
        <v>6707</v>
      </c>
      <c r="B77" t="s">
        <v>4276</v>
      </c>
      <c r="C77">
        <v>2.2799999999999998</v>
      </c>
    </row>
    <row r="78" spans="1:3" x14ac:dyDescent="0.25">
      <c r="A78" t="s">
        <v>6708</v>
      </c>
      <c r="B78" t="s">
        <v>4276</v>
      </c>
      <c r="C78">
        <v>3.83</v>
      </c>
    </row>
    <row r="79" spans="1:3" x14ac:dyDescent="0.25">
      <c r="A79" t="s">
        <v>6709</v>
      </c>
      <c r="B79" t="s">
        <v>4276</v>
      </c>
      <c r="C79">
        <v>0.42</v>
      </c>
    </row>
    <row r="80" spans="1:3" x14ac:dyDescent="0.25">
      <c r="A80" t="s">
        <v>6710</v>
      </c>
      <c r="B80" t="s">
        <v>4276</v>
      </c>
      <c r="C80">
        <v>25.6</v>
      </c>
    </row>
    <row r="81" spans="1:3" x14ac:dyDescent="0.25">
      <c r="A81" t="s">
        <v>6711</v>
      </c>
      <c r="B81" t="s">
        <v>4276</v>
      </c>
      <c r="C81">
        <v>22.6</v>
      </c>
    </row>
    <row r="82" spans="1:3" x14ac:dyDescent="0.25">
      <c r="A82" t="s">
        <v>6712</v>
      </c>
      <c r="B82" t="s">
        <v>4276</v>
      </c>
      <c r="C82">
        <v>3.5</v>
      </c>
    </row>
    <row r="83" spans="1:3" x14ac:dyDescent="0.25">
      <c r="A83" t="s">
        <v>6713</v>
      </c>
      <c r="B83" t="s">
        <v>4276</v>
      </c>
      <c r="C83">
        <v>1.9</v>
      </c>
    </row>
    <row r="84" spans="1:3" x14ac:dyDescent="0.25">
      <c r="A84" t="s">
        <v>6714</v>
      </c>
      <c r="B84" t="s">
        <v>4276</v>
      </c>
      <c r="C84">
        <v>0.9</v>
      </c>
    </row>
    <row r="85" spans="1:3" x14ac:dyDescent="0.25">
      <c r="A85" t="s">
        <v>6715</v>
      </c>
      <c r="B85" t="s">
        <v>4276</v>
      </c>
      <c r="C85">
        <v>2.25</v>
      </c>
    </row>
    <row r="86" spans="1:3" x14ac:dyDescent="0.25">
      <c r="A86" t="s">
        <v>6716</v>
      </c>
      <c r="B86" t="s">
        <v>4276</v>
      </c>
      <c r="C86">
        <v>0.90900000000000003</v>
      </c>
    </row>
    <row r="87" spans="1:3" x14ac:dyDescent="0.25">
      <c r="A87" t="s">
        <v>6717</v>
      </c>
      <c r="B87" t="s">
        <v>4276</v>
      </c>
      <c r="C87">
        <v>4.59</v>
      </c>
    </row>
    <row r="88" spans="1:3" x14ac:dyDescent="0.25">
      <c r="A88" t="s">
        <v>6718</v>
      </c>
      <c r="B88" t="s">
        <v>4276</v>
      </c>
      <c r="C88">
        <v>4.5</v>
      </c>
    </row>
    <row r="89" spans="1:3" x14ac:dyDescent="0.25">
      <c r="A89" t="s">
        <v>6719</v>
      </c>
      <c r="B89" t="s">
        <v>4276</v>
      </c>
      <c r="C89">
        <v>0.78</v>
      </c>
    </row>
    <row r="90" spans="1:3" x14ac:dyDescent="0.25">
      <c r="A90" t="s">
        <v>6720</v>
      </c>
      <c r="B90" t="s">
        <v>4276</v>
      </c>
      <c r="C90">
        <v>2.0499999999999998</v>
      </c>
    </row>
    <row r="91" spans="1:3" x14ac:dyDescent="0.25">
      <c r="A91" t="s">
        <v>6721</v>
      </c>
      <c r="B91" t="s">
        <v>4276</v>
      </c>
      <c r="C91">
        <v>2.016</v>
      </c>
    </row>
    <row r="92" spans="1:3" x14ac:dyDescent="0.25">
      <c r="A92" t="s">
        <v>6722</v>
      </c>
      <c r="B92" t="s">
        <v>4276</v>
      </c>
      <c r="C92">
        <v>3</v>
      </c>
    </row>
    <row r="93" spans="1:3" x14ac:dyDescent="0.25">
      <c r="A93" t="s">
        <v>6723</v>
      </c>
      <c r="B93" t="s">
        <v>4276</v>
      </c>
      <c r="C93">
        <v>3.3</v>
      </c>
    </row>
    <row r="94" spans="1:3" x14ac:dyDescent="0.25">
      <c r="A94" t="s">
        <v>6724</v>
      </c>
      <c r="B94" t="s">
        <v>4276</v>
      </c>
      <c r="C94">
        <v>2.54</v>
      </c>
    </row>
    <row r="95" spans="1:3" x14ac:dyDescent="0.25">
      <c r="A95" t="s">
        <v>6725</v>
      </c>
      <c r="B95" t="s">
        <v>4276</v>
      </c>
      <c r="C95">
        <v>2.2831299999999999</v>
      </c>
    </row>
    <row r="96" spans="1:3" x14ac:dyDescent="0.25">
      <c r="A96" t="s">
        <v>6726</v>
      </c>
      <c r="B96" t="s">
        <v>4276</v>
      </c>
      <c r="C96">
        <v>0.7</v>
      </c>
    </row>
    <row r="97" spans="1:3" x14ac:dyDescent="0.25">
      <c r="A97" t="s">
        <v>6727</v>
      </c>
      <c r="B97" t="s">
        <v>4276</v>
      </c>
      <c r="C97">
        <v>0.75</v>
      </c>
    </row>
    <row r="98" spans="1:3" x14ac:dyDescent="0.25">
      <c r="A98" t="s">
        <v>6728</v>
      </c>
      <c r="B98" t="s">
        <v>4276</v>
      </c>
      <c r="C98">
        <v>1</v>
      </c>
    </row>
    <row r="99" spans="1:3" x14ac:dyDescent="0.25">
      <c r="A99" t="s">
        <v>6729</v>
      </c>
      <c r="B99" t="s">
        <v>4276</v>
      </c>
      <c r="C99">
        <v>1</v>
      </c>
    </row>
    <row r="100" spans="1:3" x14ac:dyDescent="0.25">
      <c r="A100" t="s">
        <v>6730</v>
      </c>
      <c r="B100" t="s">
        <v>4276</v>
      </c>
      <c r="C100">
        <v>0.128</v>
      </c>
    </row>
    <row r="101" spans="1:3" x14ac:dyDescent="0.25">
      <c r="A101" t="s">
        <v>6731</v>
      </c>
      <c r="B101" t="s">
        <v>4276</v>
      </c>
      <c r="C101">
        <v>8.89</v>
      </c>
    </row>
    <row r="102" spans="1:3" x14ac:dyDescent="0.25">
      <c r="A102" t="s">
        <v>6732</v>
      </c>
      <c r="B102" t="s">
        <v>4276</v>
      </c>
      <c r="C102">
        <v>6.3</v>
      </c>
    </row>
    <row r="103" spans="1:3" x14ac:dyDescent="0.25">
      <c r="A103" t="s">
        <v>6733</v>
      </c>
      <c r="B103" t="s">
        <v>4276</v>
      </c>
      <c r="C103">
        <v>2.3199999999999998</v>
      </c>
    </row>
    <row r="104" spans="1:3" x14ac:dyDescent="0.25">
      <c r="A104" t="s">
        <v>6734</v>
      </c>
      <c r="B104" t="s">
        <v>4276</v>
      </c>
      <c r="C104">
        <v>0.40899999999999997</v>
      </c>
    </row>
    <row r="105" spans="1:3" x14ac:dyDescent="0.25">
      <c r="A105" t="s">
        <v>6735</v>
      </c>
      <c r="B105" t="s">
        <v>4276</v>
      </c>
      <c r="C105">
        <v>0.50800000000000001</v>
      </c>
    </row>
    <row r="106" spans="1:3" x14ac:dyDescent="0.25">
      <c r="A106" t="s">
        <v>6736</v>
      </c>
      <c r="B106" t="s">
        <v>4276</v>
      </c>
      <c r="C106">
        <v>4.0999999999999996</v>
      </c>
    </row>
    <row r="107" spans="1:3" x14ac:dyDescent="0.25">
      <c r="A107" t="s">
        <v>6737</v>
      </c>
      <c r="B107" t="s">
        <v>4276</v>
      </c>
      <c r="C107">
        <v>6.85</v>
      </c>
    </row>
    <row r="108" spans="1:3" x14ac:dyDescent="0.25">
      <c r="A108" t="s">
        <v>6738</v>
      </c>
      <c r="B108" t="s">
        <v>4276</v>
      </c>
      <c r="C108">
        <v>6.5</v>
      </c>
    </row>
    <row r="109" spans="1:3" x14ac:dyDescent="0.25">
      <c r="A109" t="s">
        <v>6739</v>
      </c>
      <c r="B109" t="s">
        <v>4276</v>
      </c>
      <c r="C109">
        <v>2.7629999999999999</v>
      </c>
    </row>
    <row r="110" spans="1:3" x14ac:dyDescent="0.25">
      <c r="A110" t="s">
        <v>6740</v>
      </c>
      <c r="B110" t="s">
        <v>4276</v>
      </c>
      <c r="C110">
        <v>1.5</v>
      </c>
    </row>
    <row r="111" spans="1:3" x14ac:dyDescent="0.25">
      <c r="A111" t="s">
        <v>6741</v>
      </c>
      <c r="B111" t="s">
        <v>4276</v>
      </c>
      <c r="C111">
        <v>1.25</v>
      </c>
    </row>
    <row r="112" spans="1:3" x14ac:dyDescent="0.25">
      <c r="A112" t="s">
        <v>6742</v>
      </c>
      <c r="B112" t="s">
        <v>4276</v>
      </c>
      <c r="C112">
        <v>2.25</v>
      </c>
    </row>
    <row r="113" spans="1:3" x14ac:dyDescent="0.25">
      <c r="A113" t="s">
        <v>6743</v>
      </c>
      <c r="B113" t="s">
        <v>4276</v>
      </c>
      <c r="C113">
        <v>0.6</v>
      </c>
    </row>
    <row r="114" spans="1:3" x14ac:dyDescent="0.25">
      <c r="A114" t="s">
        <v>6744</v>
      </c>
      <c r="B114" t="s">
        <v>4276</v>
      </c>
      <c r="C114">
        <v>0.77500000000000002</v>
      </c>
    </row>
    <row r="115" spans="1:3" x14ac:dyDescent="0.25">
      <c r="A115" t="s">
        <v>6745</v>
      </c>
      <c r="B115" t="s">
        <v>4276</v>
      </c>
      <c r="C115">
        <v>2</v>
      </c>
    </row>
    <row r="116" spans="1:3" x14ac:dyDescent="0.25">
      <c r="A116" t="s">
        <v>6746</v>
      </c>
      <c r="B116" t="s">
        <v>4276</v>
      </c>
      <c r="C116">
        <v>6.7</v>
      </c>
    </row>
    <row r="117" spans="1:3" x14ac:dyDescent="0.25">
      <c r="A117" t="s">
        <v>6747</v>
      </c>
      <c r="B117" t="s">
        <v>4276</v>
      </c>
      <c r="C117">
        <v>3</v>
      </c>
    </row>
    <row r="118" spans="1:3" x14ac:dyDescent="0.25">
      <c r="A118" t="s">
        <v>6748</v>
      </c>
      <c r="B118" t="s">
        <v>4276</v>
      </c>
      <c r="C118">
        <v>3</v>
      </c>
    </row>
    <row r="119" spans="1:3" x14ac:dyDescent="0.25">
      <c r="A119" t="s">
        <v>6749</v>
      </c>
      <c r="B119" t="s">
        <v>4276</v>
      </c>
      <c r="C119">
        <v>3.6</v>
      </c>
    </row>
    <row r="120" spans="1:3" x14ac:dyDescent="0.25">
      <c r="A120" t="s">
        <v>6750</v>
      </c>
      <c r="B120" t="s">
        <v>4276</v>
      </c>
      <c r="C120">
        <v>8.6999999999999993</v>
      </c>
    </row>
    <row r="121" spans="1:3" x14ac:dyDescent="0.25">
      <c r="A121" t="s">
        <v>6751</v>
      </c>
      <c r="B121" t="s">
        <v>4276</v>
      </c>
      <c r="C121">
        <v>0.98599999999999999</v>
      </c>
    </row>
    <row r="122" spans="1:3" x14ac:dyDescent="0.25">
      <c r="A122" t="s">
        <v>6752</v>
      </c>
      <c r="B122" t="s">
        <v>4276</v>
      </c>
      <c r="C122">
        <v>1</v>
      </c>
    </row>
    <row r="123" spans="1:3" x14ac:dyDescent="0.25">
      <c r="A123" t="s">
        <v>6753</v>
      </c>
      <c r="B123" t="s">
        <v>4276</v>
      </c>
      <c r="C123">
        <v>5.0999999999999996</v>
      </c>
    </row>
    <row r="124" spans="1:3" x14ac:dyDescent="0.25">
      <c r="A124" t="s">
        <v>6754</v>
      </c>
      <c r="B124" t="s">
        <v>4276</v>
      </c>
      <c r="C124">
        <v>1</v>
      </c>
    </row>
    <row r="125" spans="1:3" x14ac:dyDescent="0.25">
      <c r="A125" t="s">
        <v>6755</v>
      </c>
      <c r="B125" t="s">
        <v>4276</v>
      </c>
      <c r="C125">
        <v>1.3859999999999999</v>
      </c>
    </row>
    <row r="126" spans="1:3" x14ac:dyDescent="0.25">
      <c r="A126" t="s">
        <v>6756</v>
      </c>
      <c r="B126" t="s">
        <v>4276</v>
      </c>
      <c r="C126">
        <v>0.54500000000000004</v>
      </c>
    </row>
    <row r="127" spans="1:3" x14ac:dyDescent="0.25">
      <c r="A127" t="s">
        <v>6757</v>
      </c>
      <c r="B127" t="s">
        <v>4276</v>
      </c>
      <c r="C127">
        <v>6.35</v>
      </c>
    </row>
    <row r="128" spans="1:3" x14ac:dyDescent="0.25">
      <c r="A128" t="s">
        <v>6758</v>
      </c>
      <c r="B128" t="s">
        <v>4276</v>
      </c>
      <c r="C128">
        <v>0.86099999999999999</v>
      </c>
    </row>
    <row r="129" spans="1:3" x14ac:dyDescent="0.25">
      <c r="A129" t="s">
        <v>6759</v>
      </c>
      <c r="B129" t="s">
        <v>4276</v>
      </c>
      <c r="C129">
        <v>26.27</v>
      </c>
    </row>
    <row r="130" spans="1:3" x14ac:dyDescent="0.25">
      <c r="A130" t="s">
        <v>6760</v>
      </c>
      <c r="B130" t="s">
        <v>4276</v>
      </c>
      <c r="C130">
        <v>6.3040000000000003</v>
      </c>
    </row>
    <row r="131" spans="1:3" x14ac:dyDescent="0.25">
      <c r="A131" t="s">
        <v>6761</v>
      </c>
      <c r="B131" t="s">
        <v>4276</v>
      </c>
      <c r="C131">
        <v>1.54</v>
      </c>
    </row>
    <row r="132" spans="1:3" x14ac:dyDescent="0.25">
      <c r="A132" t="s">
        <v>6762</v>
      </c>
      <c r="B132" t="s">
        <v>4276</v>
      </c>
      <c r="C132">
        <v>3.1640000000000001</v>
      </c>
    </row>
    <row r="133" spans="1:3" x14ac:dyDescent="0.25">
      <c r="A133" t="s">
        <v>6763</v>
      </c>
      <c r="B133" t="s">
        <v>4276</v>
      </c>
      <c r="C133">
        <v>4.9000000000000004</v>
      </c>
    </row>
    <row r="134" spans="1:3" x14ac:dyDescent="0.25">
      <c r="A134" t="s">
        <v>6764</v>
      </c>
      <c r="B134" t="s">
        <v>4276</v>
      </c>
      <c r="C134">
        <v>4.68</v>
      </c>
    </row>
    <row r="135" spans="1:3" x14ac:dyDescent="0.25">
      <c r="A135" t="s">
        <v>6765</v>
      </c>
      <c r="B135" t="s">
        <v>4276</v>
      </c>
      <c r="C135">
        <v>2.4500000000000002</v>
      </c>
    </row>
    <row r="136" spans="1:3" x14ac:dyDescent="0.25">
      <c r="A136" t="s">
        <v>6766</v>
      </c>
      <c r="B136" t="s">
        <v>4276</v>
      </c>
      <c r="C136">
        <v>1</v>
      </c>
    </row>
    <row r="137" spans="1:3" x14ac:dyDescent="0.25">
      <c r="A137" t="s">
        <v>6767</v>
      </c>
      <c r="B137" t="s">
        <v>4276</v>
      </c>
      <c r="C137">
        <v>3.4729999999999999</v>
      </c>
    </row>
    <row r="138" spans="1:3" x14ac:dyDescent="0.25">
      <c r="A138" t="s">
        <v>6768</v>
      </c>
      <c r="B138" t="s">
        <v>4276</v>
      </c>
      <c r="C138">
        <v>8.9</v>
      </c>
    </row>
    <row r="139" spans="1:3" x14ac:dyDescent="0.25">
      <c r="A139" t="s">
        <v>6769</v>
      </c>
      <c r="B139" t="s">
        <v>4276</v>
      </c>
      <c r="C139">
        <v>3.6989999999999998</v>
      </c>
    </row>
    <row r="140" spans="1:3" x14ac:dyDescent="0.25">
      <c r="A140" t="s">
        <v>6770</v>
      </c>
      <c r="B140" t="s">
        <v>4276</v>
      </c>
      <c r="C140">
        <v>1</v>
      </c>
    </row>
    <row r="141" spans="1:3" x14ac:dyDescent="0.25">
      <c r="A141" t="s">
        <v>6771</v>
      </c>
      <c r="B141" t="s">
        <v>4276</v>
      </c>
      <c r="C141">
        <v>24.4</v>
      </c>
    </row>
    <row r="142" spans="1:3" x14ac:dyDescent="0.25">
      <c r="A142" t="s">
        <v>6772</v>
      </c>
      <c r="B142" t="s">
        <v>4276</v>
      </c>
      <c r="C142">
        <v>8.4</v>
      </c>
    </row>
    <row r="143" spans="1:3" x14ac:dyDescent="0.25">
      <c r="A143" t="s">
        <v>6773</v>
      </c>
      <c r="B143" t="s">
        <v>4276</v>
      </c>
      <c r="C143">
        <v>0.52</v>
      </c>
    </row>
    <row r="144" spans="1:3" x14ac:dyDescent="0.25">
      <c r="A144" t="s">
        <v>6774</v>
      </c>
      <c r="B144" t="s">
        <v>4276</v>
      </c>
      <c r="C144">
        <v>1</v>
      </c>
    </row>
    <row r="145" spans="1:3" x14ac:dyDescent="0.25">
      <c r="A145" t="s">
        <v>6775</v>
      </c>
      <c r="B145" t="s">
        <v>4276</v>
      </c>
      <c r="C145">
        <v>2.1539999999999999</v>
      </c>
    </row>
    <row r="146" spans="1:3" x14ac:dyDescent="0.25">
      <c r="A146" t="s">
        <v>6776</v>
      </c>
      <c r="B146" t="s">
        <v>4276</v>
      </c>
      <c r="C146">
        <v>1</v>
      </c>
    </row>
    <row r="147" spans="1:3" x14ac:dyDescent="0.25">
      <c r="A147" t="s">
        <v>6777</v>
      </c>
      <c r="B147" t="s">
        <v>4276</v>
      </c>
      <c r="C147">
        <v>0.99990000000000001</v>
      </c>
    </row>
    <row r="148" spans="1:3" x14ac:dyDescent="0.25">
      <c r="A148" t="s">
        <v>6778</v>
      </c>
      <c r="B148" t="s">
        <v>4276</v>
      </c>
      <c r="C148">
        <v>0.82799999999999996</v>
      </c>
    </row>
    <row r="149" spans="1:3" x14ac:dyDescent="0.25">
      <c r="A149" t="s">
        <v>6779</v>
      </c>
      <c r="B149" t="s">
        <v>4276</v>
      </c>
      <c r="C149">
        <v>2.8359999999999999</v>
      </c>
    </row>
    <row r="150" spans="1:3" x14ac:dyDescent="0.25">
      <c r="A150" t="s">
        <v>6780</v>
      </c>
      <c r="B150" t="s">
        <v>4276</v>
      </c>
      <c r="C150">
        <v>4</v>
      </c>
    </row>
    <row r="151" spans="1:3" x14ac:dyDescent="0.25">
      <c r="A151" t="s">
        <v>6781</v>
      </c>
      <c r="B151" t="s">
        <v>4276</v>
      </c>
      <c r="C151">
        <v>0.98499999999999999</v>
      </c>
    </row>
    <row r="152" spans="1:3" x14ac:dyDescent="0.25">
      <c r="A152" t="s">
        <v>6782</v>
      </c>
      <c r="B152" t="s">
        <v>4276</v>
      </c>
      <c r="C152">
        <v>2</v>
      </c>
    </row>
    <row r="153" spans="1:3" x14ac:dyDescent="0.25">
      <c r="A153" t="s">
        <v>6783</v>
      </c>
      <c r="B153" t="s">
        <v>4276</v>
      </c>
      <c r="C153">
        <v>4.8</v>
      </c>
    </row>
    <row r="154" spans="1:3" x14ac:dyDescent="0.25">
      <c r="A154" t="s">
        <v>6784</v>
      </c>
      <c r="B154" t="s">
        <v>4276</v>
      </c>
      <c r="C154">
        <v>9</v>
      </c>
    </row>
    <row r="155" spans="1:3" x14ac:dyDescent="0.25">
      <c r="A155" t="s">
        <v>6785</v>
      </c>
      <c r="B155" t="s">
        <v>4276</v>
      </c>
      <c r="C155">
        <v>14.68</v>
      </c>
    </row>
    <row r="156" spans="1:3" x14ac:dyDescent="0.25">
      <c r="A156" t="s">
        <v>6786</v>
      </c>
      <c r="B156" t="s">
        <v>4276</v>
      </c>
      <c r="C156">
        <v>13.877000000000001</v>
      </c>
    </row>
    <row r="157" spans="1:3" x14ac:dyDescent="0.25">
      <c r="A157" t="s">
        <v>6787</v>
      </c>
      <c r="B157" t="s">
        <v>4276</v>
      </c>
      <c r="C157">
        <v>4</v>
      </c>
    </row>
    <row r="158" spans="1:3" x14ac:dyDescent="0.25">
      <c r="A158" t="s">
        <v>6788</v>
      </c>
      <c r="B158" t="s">
        <v>4276</v>
      </c>
      <c r="C158">
        <v>0.99</v>
      </c>
    </row>
    <row r="159" spans="1:3" x14ac:dyDescent="0.25">
      <c r="A159" t="s">
        <v>6786</v>
      </c>
      <c r="B159" t="s">
        <v>4276</v>
      </c>
      <c r="C159">
        <v>13.877000000000001</v>
      </c>
    </row>
    <row r="160" spans="1:3" x14ac:dyDescent="0.25">
      <c r="A160" t="s">
        <v>6789</v>
      </c>
      <c r="B160" t="s">
        <v>4276</v>
      </c>
      <c r="C160">
        <v>8.5</v>
      </c>
    </row>
    <row r="161" spans="1:3" x14ac:dyDescent="0.25">
      <c r="A161" t="s">
        <v>6790</v>
      </c>
      <c r="B161" t="s">
        <v>4276</v>
      </c>
      <c r="C161">
        <v>4.2919999999999998</v>
      </c>
    </row>
    <row r="162" spans="1:3" x14ac:dyDescent="0.25">
      <c r="A162" t="s">
        <v>6791</v>
      </c>
      <c r="B162" t="s">
        <v>4276</v>
      </c>
      <c r="C162">
        <v>20</v>
      </c>
    </row>
    <row r="163" spans="1:3" x14ac:dyDescent="0.25">
      <c r="A163" t="s">
        <v>6792</v>
      </c>
      <c r="B163" t="s">
        <v>4276</v>
      </c>
      <c r="C163">
        <v>0.16</v>
      </c>
    </row>
    <row r="164" spans="1:3" x14ac:dyDescent="0.25">
      <c r="A164" t="s">
        <v>6793</v>
      </c>
      <c r="B164" t="s">
        <v>4276</v>
      </c>
      <c r="C164">
        <v>5.3</v>
      </c>
    </row>
    <row r="165" spans="1:3" x14ac:dyDescent="0.25">
      <c r="A165" t="s">
        <v>6794</v>
      </c>
      <c r="B165" t="s">
        <v>4276</v>
      </c>
      <c r="C165">
        <v>16</v>
      </c>
    </row>
    <row r="166" spans="1:3" x14ac:dyDescent="0.25">
      <c r="A166" t="s">
        <v>6795</v>
      </c>
      <c r="B166" t="s">
        <v>4276</v>
      </c>
      <c r="C166">
        <v>13.5</v>
      </c>
    </row>
    <row r="167" spans="1:3" x14ac:dyDescent="0.25">
      <c r="A167" t="s">
        <v>6796</v>
      </c>
      <c r="B167" t="s">
        <v>4276</v>
      </c>
      <c r="C167">
        <v>19</v>
      </c>
    </row>
    <row r="168" spans="1:3" x14ac:dyDescent="0.25">
      <c r="A168" t="s">
        <v>6797</v>
      </c>
      <c r="B168" t="s">
        <v>4276</v>
      </c>
      <c r="C168">
        <v>15</v>
      </c>
    </row>
    <row r="169" spans="1:3" x14ac:dyDescent="0.25">
      <c r="A169" t="s">
        <v>6798</v>
      </c>
      <c r="B169" t="s">
        <v>4276</v>
      </c>
      <c r="C169">
        <v>2.6</v>
      </c>
    </row>
    <row r="170" spans="1:3" x14ac:dyDescent="0.25">
      <c r="A170" t="s">
        <v>6799</v>
      </c>
      <c r="B170" t="s">
        <v>4276</v>
      </c>
      <c r="C170">
        <v>3.8450000000000002</v>
      </c>
    </row>
    <row r="171" spans="1:3" x14ac:dyDescent="0.25">
      <c r="A171" t="s">
        <v>6800</v>
      </c>
      <c r="B171" t="s">
        <v>4276</v>
      </c>
      <c r="C171">
        <v>1</v>
      </c>
    </row>
    <row r="172" spans="1:3" x14ac:dyDescent="0.25">
      <c r="A172" t="s">
        <v>6801</v>
      </c>
      <c r="B172" t="s">
        <v>4276</v>
      </c>
      <c r="C172">
        <v>1</v>
      </c>
    </row>
    <row r="173" spans="1:3" x14ac:dyDescent="0.25">
      <c r="A173" t="s">
        <v>6802</v>
      </c>
      <c r="B173" t="s">
        <v>4276</v>
      </c>
      <c r="C173">
        <v>1</v>
      </c>
    </row>
    <row r="174" spans="1:3" x14ac:dyDescent="0.25">
      <c r="A174" t="s">
        <v>6803</v>
      </c>
      <c r="B174" t="s">
        <v>4276</v>
      </c>
      <c r="C174">
        <v>1</v>
      </c>
    </row>
    <row r="175" spans="1:3" x14ac:dyDescent="0.25">
      <c r="A175" t="s">
        <v>6804</v>
      </c>
      <c r="B175" t="s">
        <v>4276</v>
      </c>
      <c r="C175">
        <v>1.5</v>
      </c>
    </row>
    <row r="176" spans="1:3" x14ac:dyDescent="0.25">
      <c r="A176" t="s">
        <v>6805</v>
      </c>
      <c r="B176" t="s">
        <v>4276</v>
      </c>
      <c r="C176">
        <v>0.995</v>
      </c>
    </row>
    <row r="177" spans="1:3" x14ac:dyDescent="0.25">
      <c r="A177" t="s">
        <v>6806</v>
      </c>
      <c r="B177" t="s">
        <v>4276</v>
      </c>
      <c r="C177">
        <v>24</v>
      </c>
    </row>
    <row r="178" spans="1:3" x14ac:dyDescent="0.25">
      <c r="A178" t="s">
        <v>6807</v>
      </c>
      <c r="B178" t="s">
        <v>4276</v>
      </c>
      <c r="C178">
        <v>2.0994999999999999</v>
      </c>
    </row>
    <row r="179" spans="1:3" x14ac:dyDescent="0.25">
      <c r="A179" t="s">
        <v>6808</v>
      </c>
      <c r="B179" t="s">
        <v>4276</v>
      </c>
      <c r="C179">
        <v>4.2</v>
      </c>
    </row>
    <row r="180" spans="1:3" x14ac:dyDescent="0.25">
      <c r="A180" t="s">
        <v>6809</v>
      </c>
      <c r="B180" t="s">
        <v>4276</v>
      </c>
      <c r="C180">
        <v>1.042</v>
      </c>
    </row>
    <row r="181" spans="1:3" x14ac:dyDescent="0.25">
      <c r="A181" t="s">
        <v>6810</v>
      </c>
      <c r="B181" t="s">
        <v>4276</v>
      </c>
      <c r="C181">
        <v>2.14</v>
      </c>
    </row>
    <row r="182" spans="1:3" x14ac:dyDescent="0.25">
      <c r="A182" t="s">
        <v>6811</v>
      </c>
      <c r="B182" t="s">
        <v>4276</v>
      </c>
      <c r="C182">
        <v>0.51300000000000001</v>
      </c>
    </row>
    <row r="183" spans="1:3" x14ac:dyDescent="0.25">
      <c r="A183" t="s">
        <v>6812</v>
      </c>
      <c r="B183" t="s">
        <v>4276</v>
      </c>
      <c r="C183">
        <v>5.4960000000000004</v>
      </c>
    </row>
    <row r="184" spans="1:3" x14ac:dyDescent="0.25">
      <c r="A184" t="s">
        <v>6813</v>
      </c>
      <c r="B184" t="s">
        <v>4276</v>
      </c>
      <c r="C184">
        <v>1.62</v>
      </c>
    </row>
    <row r="185" spans="1:3" x14ac:dyDescent="0.25">
      <c r="A185" t="s">
        <v>6814</v>
      </c>
      <c r="B185" t="s">
        <v>4276</v>
      </c>
      <c r="C185">
        <v>1.907</v>
      </c>
    </row>
    <row r="186" spans="1:3" x14ac:dyDescent="0.25">
      <c r="A186" t="s">
        <v>6815</v>
      </c>
      <c r="B186" t="s">
        <v>4276</v>
      </c>
      <c r="C186">
        <v>2.89</v>
      </c>
    </row>
    <row r="187" spans="1:3" x14ac:dyDescent="0.25">
      <c r="A187" t="s">
        <v>6816</v>
      </c>
      <c r="B187" t="s">
        <v>4276</v>
      </c>
      <c r="C187">
        <v>3.0059999999999998</v>
      </c>
    </row>
    <row r="188" spans="1:3" x14ac:dyDescent="0.25">
      <c r="A188" t="s">
        <v>6817</v>
      </c>
      <c r="B188" t="s">
        <v>4276</v>
      </c>
      <c r="C188">
        <v>22.488</v>
      </c>
    </row>
    <row r="189" spans="1:3" x14ac:dyDescent="0.25">
      <c r="A189" t="s">
        <v>6818</v>
      </c>
      <c r="B189" t="s">
        <v>4276</v>
      </c>
      <c r="C189">
        <v>9.75</v>
      </c>
    </row>
    <row r="190" spans="1:3" x14ac:dyDescent="0.25">
      <c r="A190" t="s">
        <v>6819</v>
      </c>
      <c r="B190" t="s">
        <v>4276</v>
      </c>
      <c r="C190">
        <v>4.5810000000000004</v>
      </c>
    </row>
    <row r="191" spans="1:3" x14ac:dyDescent="0.25">
      <c r="A191" t="s">
        <v>6820</v>
      </c>
      <c r="B191" t="s">
        <v>4276</v>
      </c>
      <c r="C191">
        <v>15.2</v>
      </c>
    </row>
    <row r="192" spans="1:3" x14ac:dyDescent="0.25">
      <c r="A192" t="s">
        <v>6821</v>
      </c>
      <c r="B192" t="s">
        <v>4276</v>
      </c>
      <c r="C192">
        <v>9.6</v>
      </c>
    </row>
    <row r="193" spans="1:3" x14ac:dyDescent="0.25">
      <c r="A193" t="s">
        <v>6822</v>
      </c>
      <c r="B193" t="s">
        <v>4276</v>
      </c>
      <c r="C193">
        <v>23</v>
      </c>
    </row>
    <row r="194" spans="1:3" x14ac:dyDescent="0.25">
      <c r="A194" t="s">
        <v>6823</v>
      </c>
      <c r="B194" t="s">
        <v>4276</v>
      </c>
      <c r="C194">
        <v>10.5</v>
      </c>
    </row>
    <row r="195" spans="1:3" x14ac:dyDescent="0.25">
      <c r="A195" t="s">
        <v>6824</v>
      </c>
      <c r="B195" t="s">
        <v>4276</v>
      </c>
      <c r="C195">
        <v>5.0999999999999996</v>
      </c>
    </row>
    <row r="196" spans="1:3" x14ac:dyDescent="0.25">
      <c r="A196" t="s">
        <v>6825</v>
      </c>
      <c r="B196" t="s">
        <v>4276</v>
      </c>
      <c r="C196">
        <v>17.399999999999999</v>
      </c>
    </row>
    <row r="197" spans="1:3" x14ac:dyDescent="0.25">
      <c r="A197" t="s">
        <v>6826</v>
      </c>
      <c r="B197" t="s">
        <v>4276</v>
      </c>
      <c r="C197">
        <v>1</v>
      </c>
    </row>
    <row r="198" spans="1:3" x14ac:dyDescent="0.25">
      <c r="A198" t="s">
        <v>6827</v>
      </c>
      <c r="B198" t="s">
        <v>4276</v>
      </c>
      <c r="C198">
        <v>5.7</v>
      </c>
    </row>
    <row r="199" spans="1:3" x14ac:dyDescent="0.25">
      <c r="A199" t="s">
        <v>6828</v>
      </c>
      <c r="B199" t="s">
        <v>4276</v>
      </c>
      <c r="C199">
        <v>2</v>
      </c>
    </row>
    <row r="200" spans="1:3" x14ac:dyDescent="0.25">
      <c r="A200" t="s">
        <v>6829</v>
      </c>
      <c r="B200" t="s">
        <v>4276</v>
      </c>
      <c r="C200">
        <v>2</v>
      </c>
    </row>
    <row r="201" spans="1:3" x14ac:dyDescent="0.25">
      <c r="A201" t="s">
        <v>6830</v>
      </c>
      <c r="B201" t="s">
        <v>4276</v>
      </c>
      <c r="C201">
        <v>6</v>
      </c>
    </row>
    <row r="202" spans="1:3" x14ac:dyDescent="0.25">
      <c r="A202" t="s">
        <v>6831</v>
      </c>
      <c r="B202" t="s">
        <v>4276</v>
      </c>
      <c r="C202">
        <v>29</v>
      </c>
    </row>
    <row r="203" spans="1:3" x14ac:dyDescent="0.25">
      <c r="A203" t="s">
        <v>6832</v>
      </c>
      <c r="B203" t="s">
        <v>4276</v>
      </c>
      <c r="C203">
        <v>1.55</v>
      </c>
    </row>
    <row r="204" spans="1:3" x14ac:dyDescent="0.25">
      <c r="A204" t="s">
        <v>6833</v>
      </c>
      <c r="B204" t="s">
        <v>4276</v>
      </c>
      <c r="C204">
        <v>27</v>
      </c>
    </row>
    <row r="205" spans="1:3" x14ac:dyDescent="0.25">
      <c r="A205" t="s">
        <v>6834</v>
      </c>
      <c r="B205" t="s">
        <v>4276</v>
      </c>
      <c r="C205">
        <v>8.48</v>
      </c>
    </row>
    <row r="206" spans="1:3" x14ac:dyDescent="0.25">
      <c r="A206" t="s">
        <v>6835</v>
      </c>
      <c r="B206" t="s">
        <v>4276</v>
      </c>
      <c r="C206">
        <v>24</v>
      </c>
    </row>
    <row r="207" spans="1:3" x14ac:dyDescent="0.25">
      <c r="A207" t="s">
        <v>6836</v>
      </c>
      <c r="B207" t="s">
        <v>4276</v>
      </c>
      <c r="C207">
        <v>6</v>
      </c>
    </row>
    <row r="208" spans="1:3" x14ac:dyDescent="0.25">
      <c r="A208" t="s">
        <v>6837</v>
      </c>
      <c r="B208" t="s">
        <v>4276</v>
      </c>
      <c r="C208">
        <v>3.5</v>
      </c>
    </row>
    <row r="209" spans="1:3" x14ac:dyDescent="0.25">
      <c r="A209" t="s">
        <v>6838</v>
      </c>
      <c r="B209" t="s">
        <v>4276</v>
      </c>
      <c r="C209">
        <v>0.48599999999999999</v>
      </c>
    </row>
    <row r="210" spans="1:3" x14ac:dyDescent="0.25">
      <c r="A210" t="s">
        <v>6839</v>
      </c>
      <c r="B210" t="s">
        <v>4276</v>
      </c>
      <c r="C210">
        <v>5.28</v>
      </c>
    </row>
    <row r="211" spans="1:3" x14ac:dyDescent="0.25">
      <c r="A211" t="s">
        <v>6840</v>
      </c>
      <c r="B211" t="s">
        <v>4276</v>
      </c>
      <c r="C211">
        <v>2.2999999999999998</v>
      </c>
    </row>
    <row r="212" spans="1:3" x14ac:dyDescent="0.25">
      <c r="A212" t="s">
        <v>6841</v>
      </c>
      <c r="B212" t="s">
        <v>4276</v>
      </c>
      <c r="C212">
        <v>10</v>
      </c>
    </row>
    <row r="213" spans="1:3" x14ac:dyDescent="0.25">
      <c r="A213" t="s">
        <v>6842</v>
      </c>
      <c r="B213" t="s">
        <v>4276</v>
      </c>
      <c r="C213">
        <v>20</v>
      </c>
    </row>
    <row r="214" spans="1:3" x14ac:dyDescent="0.25">
      <c r="A214" t="s">
        <v>6843</v>
      </c>
      <c r="B214" t="s">
        <v>4276</v>
      </c>
      <c r="C214">
        <v>3</v>
      </c>
    </row>
    <row r="215" spans="1:3" x14ac:dyDescent="0.25">
      <c r="A215" t="s">
        <v>6844</v>
      </c>
      <c r="B215" t="s">
        <v>4276</v>
      </c>
      <c r="C215">
        <v>2.625</v>
      </c>
    </row>
    <row r="216" spans="1:3" x14ac:dyDescent="0.25">
      <c r="A216" t="s">
        <v>7935</v>
      </c>
      <c r="B216" t="s">
        <v>489</v>
      </c>
      <c r="C216">
        <v>30</v>
      </c>
    </row>
    <row r="217" spans="1:3" x14ac:dyDescent="0.25">
      <c r="A217" t="s">
        <v>7936</v>
      </c>
      <c r="B217" t="s">
        <v>489</v>
      </c>
      <c r="C217">
        <v>21.5</v>
      </c>
    </row>
    <row r="218" spans="1:3" x14ac:dyDescent="0.25">
      <c r="A218" t="s">
        <v>7937</v>
      </c>
      <c r="B218" t="s">
        <v>489</v>
      </c>
      <c r="C218">
        <v>0.52</v>
      </c>
    </row>
    <row r="219" spans="1:3" x14ac:dyDescent="0.25">
      <c r="A219" t="s">
        <v>7938</v>
      </c>
      <c r="B219" t="s">
        <v>489</v>
      </c>
      <c r="C219">
        <v>0.67</v>
      </c>
    </row>
    <row r="220" spans="1:3" x14ac:dyDescent="0.25">
      <c r="A220" t="s">
        <v>7939</v>
      </c>
      <c r="B220" t="s">
        <v>489</v>
      </c>
      <c r="C220">
        <v>2.2000000000000002</v>
      </c>
    </row>
    <row r="221" spans="1:3" x14ac:dyDescent="0.25">
      <c r="A221" t="s">
        <v>7940</v>
      </c>
      <c r="B221" t="s">
        <v>489</v>
      </c>
      <c r="C221">
        <v>1</v>
      </c>
    </row>
    <row r="222" spans="1:3" x14ac:dyDescent="0.25">
      <c r="A222" t="s">
        <v>7941</v>
      </c>
      <c r="B222" t="s">
        <v>489</v>
      </c>
      <c r="C222">
        <v>15</v>
      </c>
    </row>
    <row r="223" spans="1:3" x14ac:dyDescent="0.25">
      <c r="A223" t="s">
        <v>7942</v>
      </c>
      <c r="B223" t="s">
        <v>489</v>
      </c>
      <c r="C223">
        <v>30</v>
      </c>
    </row>
    <row r="224" spans="1:3" x14ac:dyDescent="0.25">
      <c r="A224" t="s">
        <v>7943</v>
      </c>
      <c r="B224" t="s">
        <v>489</v>
      </c>
      <c r="C224">
        <v>6.4</v>
      </c>
    </row>
    <row r="225" spans="1:3" x14ac:dyDescent="0.25">
      <c r="A225" t="s">
        <v>7944</v>
      </c>
      <c r="B225" t="s">
        <v>489</v>
      </c>
      <c r="C225">
        <v>40</v>
      </c>
    </row>
    <row r="226" spans="1:3" x14ac:dyDescent="0.25">
      <c r="A226" t="s">
        <v>7945</v>
      </c>
      <c r="B226" t="s">
        <v>489</v>
      </c>
      <c r="C226">
        <v>1.5</v>
      </c>
    </row>
    <row r="227" spans="1:3" x14ac:dyDescent="0.25">
      <c r="A227" t="s">
        <v>7946</v>
      </c>
      <c r="B227" t="s">
        <v>489</v>
      </c>
      <c r="C227">
        <v>19</v>
      </c>
    </row>
    <row r="228" spans="1:3" x14ac:dyDescent="0.25">
      <c r="A228" t="s">
        <v>7947</v>
      </c>
      <c r="B228" t="s">
        <v>489</v>
      </c>
      <c r="C228">
        <v>4.1580000000000004</v>
      </c>
    </row>
    <row r="229" spans="1:3" x14ac:dyDescent="0.25">
      <c r="A229" t="s">
        <v>7948</v>
      </c>
      <c r="B229" t="s">
        <v>489</v>
      </c>
      <c r="C229">
        <v>5.335</v>
      </c>
    </row>
    <row r="230" spans="1:3" x14ac:dyDescent="0.25">
      <c r="A230" t="s">
        <v>7949</v>
      </c>
      <c r="B230" t="s">
        <v>489</v>
      </c>
      <c r="C230">
        <v>42</v>
      </c>
    </row>
    <row r="231" spans="1:3" x14ac:dyDescent="0.25">
      <c r="A231" t="s">
        <v>7950</v>
      </c>
      <c r="B231" t="s">
        <v>489</v>
      </c>
      <c r="C231">
        <v>18</v>
      </c>
    </row>
    <row r="232" spans="1:3" x14ac:dyDescent="0.25">
      <c r="A232" t="s">
        <v>7951</v>
      </c>
      <c r="B232" t="s">
        <v>489</v>
      </c>
      <c r="C232">
        <v>9.125</v>
      </c>
    </row>
    <row r="233" spans="1:3" x14ac:dyDescent="0.25">
      <c r="A233" t="s">
        <v>7952</v>
      </c>
      <c r="B233" t="s">
        <v>489</v>
      </c>
      <c r="C233">
        <v>5</v>
      </c>
    </row>
    <row r="234" spans="1:3" x14ac:dyDescent="0.25">
      <c r="A234" t="s">
        <v>7953</v>
      </c>
      <c r="B234" t="s">
        <v>489</v>
      </c>
      <c r="C234">
        <v>3.375</v>
      </c>
    </row>
    <row r="235" spans="1:3" x14ac:dyDescent="0.25">
      <c r="A235" t="s">
        <v>7954</v>
      </c>
      <c r="B235" t="s">
        <v>489</v>
      </c>
      <c r="C235">
        <v>3.25</v>
      </c>
    </row>
    <row r="236" spans="1:3" x14ac:dyDescent="0.25">
      <c r="A236" t="s">
        <v>7955</v>
      </c>
      <c r="B236" t="s">
        <v>489</v>
      </c>
      <c r="C236">
        <v>3.8</v>
      </c>
    </row>
    <row r="237" spans="1:3" x14ac:dyDescent="0.25">
      <c r="A237" t="s">
        <v>7956</v>
      </c>
      <c r="B237" t="s">
        <v>489</v>
      </c>
      <c r="C237">
        <v>10</v>
      </c>
    </row>
    <row r="238" spans="1:3" x14ac:dyDescent="0.25">
      <c r="A238" t="s">
        <v>7957</v>
      </c>
      <c r="B238" t="s">
        <v>489</v>
      </c>
      <c r="C238">
        <v>2.15</v>
      </c>
    </row>
    <row r="239" spans="1:3" x14ac:dyDescent="0.25">
      <c r="A239" t="s">
        <v>7958</v>
      </c>
      <c r="B239" t="s">
        <v>489</v>
      </c>
      <c r="C239">
        <v>1.61</v>
      </c>
    </row>
    <row r="240" spans="1:3" x14ac:dyDescent="0.25">
      <c r="A240" t="s">
        <v>7959</v>
      </c>
      <c r="B240" t="s">
        <v>489</v>
      </c>
      <c r="C240">
        <v>7.45</v>
      </c>
    </row>
    <row r="241" spans="1:3" x14ac:dyDescent="0.25">
      <c r="A241" t="s">
        <v>7960</v>
      </c>
      <c r="B241" t="s">
        <v>489</v>
      </c>
      <c r="C241">
        <v>0.75</v>
      </c>
    </row>
    <row r="242" spans="1:3" x14ac:dyDescent="0.25">
      <c r="A242" t="s">
        <v>7961</v>
      </c>
      <c r="B242" t="s">
        <v>489</v>
      </c>
      <c r="C242">
        <v>5</v>
      </c>
    </row>
    <row r="243" spans="1:3" x14ac:dyDescent="0.25">
      <c r="A243" t="s">
        <v>7962</v>
      </c>
      <c r="B243" t="s">
        <v>489</v>
      </c>
      <c r="C243">
        <v>0.99</v>
      </c>
    </row>
    <row r="244" spans="1:3" x14ac:dyDescent="0.25">
      <c r="A244" t="s">
        <v>7963</v>
      </c>
      <c r="B244" t="s">
        <v>489</v>
      </c>
      <c r="C244">
        <v>0.5</v>
      </c>
    </row>
    <row r="245" spans="1:3" x14ac:dyDescent="0.25">
      <c r="A245" t="s">
        <v>7964</v>
      </c>
      <c r="B245" t="s">
        <v>489</v>
      </c>
      <c r="C245">
        <v>7.19</v>
      </c>
    </row>
    <row r="246" spans="1:3" x14ac:dyDescent="0.25">
      <c r="A246" t="s">
        <v>7965</v>
      </c>
      <c r="B246" t="s">
        <v>489</v>
      </c>
      <c r="C246">
        <v>13.98</v>
      </c>
    </row>
    <row r="247" spans="1:3" x14ac:dyDescent="0.25">
      <c r="A247" t="s">
        <v>7966</v>
      </c>
      <c r="B247" t="s">
        <v>489</v>
      </c>
      <c r="C247">
        <v>3.2</v>
      </c>
    </row>
    <row r="248" spans="1:3" x14ac:dyDescent="0.25">
      <c r="A248" t="s">
        <v>7967</v>
      </c>
      <c r="B248" t="s">
        <v>489</v>
      </c>
      <c r="C248">
        <v>3.75</v>
      </c>
    </row>
    <row r="249" spans="1:3" x14ac:dyDescent="0.25">
      <c r="A249" t="s">
        <v>7968</v>
      </c>
      <c r="B249" t="s">
        <v>489</v>
      </c>
      <c r="C249">
        <v>0.90800000000000003</v>
      </c>
    </row>
    <row r="250" spans="1:3" x14ac:dyDescent="0.25">
      <c r="A250" t="s">
        <v>7969</v>
      </c>
      <c r="B250" t="s">
        <v>489</v>
      </c>
      <c r="C250">
        <v>8</v>
      </c>
    </row>
    <row r="251" spans="1:3" x14ac:dyDescent="0.25">
      <c r="A251" t="s">
        <v>7970</v>
      </c>
      <c r="B251" t="s">
        <v>489</v>
      </c>
      <c r="C251">
        <v>22</v>
      </c>
    </row>
    <row r="252" spans="1:3" x14ac:dyDescent="0.25">
      <c r="A252" t="s">
        <v>7971</v>
      </c>
      <c r="B252" t="s">
        <v>489</v>
      </c>
      <c r="C252">
        <v>0.95499999999999996</v>
      </c>
    </row>
    <row r="253" spans="1:3" x14ac:dyDescent="0.25">
      <c r="A253" t="s">
        <v>7972</v>
      </c>
      <c r="B253" t="s">
        <v>489</v>
      </c>
      <c r="C253">
        <v>1.6</v>
      </c>
    </row>
    <row r="254" spans="1:3" x14ac:dyDescent="0.25">
      <c r="A254" t="s">
        <v>7973</v>
      </c>
      <c r="B254" t="s">
        <v>489</v>
      </c>
      <c r="C254">
        <v>2.5</v>
      </c>
    </row>
    <row r="255" spans="1:3" x14ac:dyDescent="0.25">
      <c r="A255" t="s">
        <v>7974</v>
      </c>
      <c r="B255" t="s">
        <v>489</v>
      </c>
      <c r="C255">
        <v>1.5</v>
      </c>
    </row>
    <row r="256" spans="1:3" x14ac:dyDescent="0.25">
      <c r="A256" t="s">
        <v>7975</v>
      </c>
      <c r="B256" t="s">
        <v>489</v>
      </c>
      <c r="C256">
        <v>0.98</v>
      </c>
    </row>
    <row r="257" spans="1:3" x14ac:dyDescent="0.25">
      <c r="A257" t="s">
        <v>7976</v>
      </c>
      <c r="B257" t="s">
        <v>489</v>
      </c>
      <c r="C257">
        <v>0.6</v>
      </c>
    </row>
    <row r="258" spans="1:3" x14ac:dyDescent="0.25">
      <c r="A258" t="s">
        <v>7977</v>
      </c>
      <c r="B258" t="s">
        <v>489</v>
      </c>
      <c r="C258">
        <v>17.98</v>
      </c>
    </row>
    <row r="259" spans="1:3" x14ac:dyDescent="0.25">
      <c r="A259" t="s">
        <v>7978</v>
      </c>
      <c r="B259" t="s">
        <v>489</v>
      </c>
      <c r="C259">
        <v>2.8</v>
      </c>
    </row>
    <row r="260" spans="1:3" x14ac:dyDescent="0.25">
      <c r="A260" t="s">
        <v>7979</v>
      </c>
      <c r="B260" t="s">
        <v>489</v>
      </c>
      <c r="C260">
        <v>0.45800000000000002</v>
      </c>
    </row>
    <row r="261" spans="1:3" x14ac:dyDescent="0.25">
      <c r="A261" t="s">
        <v>7980</v>
      </c>
      <c r="B261" t="s">
        <v>489</v>
      </c>
      <c r="C261">
        <v>18.809999999999999</v>
      </c>
    </row>
    <row r="262" spans="1:3" x14ac:dyDescent="0.25">
      <c r="A262" t="s">
        <v>7981</v>
      </c>
      <c r="B262" t="s">
        <v>489</v>
      </c>
      <c r="C262">
        <v>0.56000000000000005</v>
      </c>
    </row>
    <row r="263" spans="1:3" x14ac:dyDescent="0.25">
      <c r="A263" t="s">
        <v>7982</v>
      </c>
      <c r="B263" t="s">
        <v>489</v>
      </c>
      <c r="C263">
        <v>3.8149999999999999</v>
      </c>
    </row>
    <row r="264" spans="1:3" x14ac:dyDescent="0.25">
      <c r="A264" t="s">
        <v>7983</v>
      </c>
      <c r="B264" t="s">
        <v>489</v>
      </c>
      <c r="C264">
        <v>3.75</v>
      </c>
    </row>
    <row r="265" spans="1:3" x14ac:dyDescent="0.25">
      <c r="A265" t="s">
        <v>7984</v>
      </c>
      <c r="B265" t="s">
        <v>489</v>
      </c>
      <c r="C265">
        <v>9.6999999999999993</v>
      </c>
    </row>
    <row r="266" spans="1:3" x14ac:dyDescent="0.25">
      <c r="A266" t="s">
        <v>7985</v>
      </c>
      <c r="B266" t="s">
        <v>489</v>
      </c>
      <c r="C266">
        <v>3.55</v>
      </c>
    </row>
    <row r="267" spans="1:3" x14ac:dyDescent="0.25">
      <c r="A267" t="s">
        <v>7986</v>
      </c>
      <c r="B267" t="s">
        <v>489</v>
      </c>
      <c r="C267">
        <v>5.875</v>
      </c>
    </row>
    <row r="268" spans="1:3" x14ac:dyDescent="0.25">
      <c r="A268" t="s">
        <v>7987</v>
      </c>
      <c r="B268" t="s">
        <v>489</v>
      </c>
      <c r="C268">
        <v>4.21</v>
      </c>
    </row>
    <row r="269" spans="1:3" x14ac:dyDescent="0.25">
      <c r="A269" t="s">
        <v>7988</v>
      </c>
      <c r="B269" t="s">
        <v>489</v>
      </c>
      <c r="C269">
        <v>10</v>
      </c>
    </row>
    <row r="270" spans="1:3" x14ac:dyDescent="0.25">
      <c r="A270" t="s">
        <v>7989</v>
      </c>
      <c r="B270" t="s">
        <v>489</v>
      </c>
      <c r="C270">
        <v>4.2</v>
      </c>
    </row>
    <row r="271" spans="1:3" x14ac:dyDescent="0.25">
      <c r="A271" t="s">
        <v>7990</v>
      </c>
      <c r="B271" t="s">
        <v>489</v>
      </c>
      <c r="C271">
        <v>3.1</v>
      </c>
    </row>
    <row r="272" spans="1:3" x14ac:dyDescent="0.25">
      <c r="A272" t="s">
        <v>7991</v>
      </c>
      <c r="B272" t="s">
        <v>489</v>
      </c>
      <c r="C272">
        <v>23</v>
      </c>
    </row>
    <row r="273" spans="1:3" x14ac:dyDescent="0.25">
      <c r="A273" t="s">
        <v>7992</v>
      </c>
      <c r="B273" t="s">
        <v>489</v>
      </c>
      <c r="C273">
        <v>30</v>
      </c>
    </row>
    <row r="274" spans="1:3" x14ac:dyDescent="0.25">
      <c r="A274" t="s">
        <v>7993</v>
      </c>
      <c r="B274" t="s">
        <v>489</v>
      </c>
      <c r="C274">
        <v>4.8</v>
      </c>
    </row>
    <row r="275" spans="1:3" x14ac:dyDescent="0.25">
      <c r="A275" t="s">
        <v>7994</v>
      </c>
      <c r="B275" t="s">
        <v>489</v>
      </c>
      <c r="C275">
        <v>50</v>
      </c>
    </row>
    <row r="276" spans="1:3" x14ac:dyDescent="0.25">
      <c r="A276" t="s">
        <v>7995</v>
      </c>
      <c r="B276" t="s">
        <v>489</v>
      </c>
      <c r="C276">
        <v>29.701000000000001</v>
      </c>
    </row>
    <row r="277" spans="1:3" x14ac:dyDescent="0.25">
      <c r="A277" t="s">
        <v>7996</v>
      </c>
      <c r="B277" t="s">
        <v>489</v>
      </c>
      <c r="C277">
        <v>1.6</v>
      </c>
    </row>
    <row r="278" spans="1:3" x14ac:dyDescent="0.25">
      <c r="A278" t="s">
        <v>7997</v>
      </c>
      <c r="B278" t="s">
        <v>489</v>
      </c>
      <c r="C278">
        <v>0.41599999999999998</v>
      </c>
    </row>
    <row r="279" spans="1:3" x14ac:dyDescent="0.25">
      <c r="A279" t="s">
        <v>7998</v>
      </c>
      <c r="B279" t="s">
        <v>489</v>
      </c>
      <c r="C279">
        <v>0.52800000000000002</v>
      </c>
    </row>
    <row r="280" spans="1:3" x14ac:dyDescent="0.25">
      <c r="A280" t="s">
        <v>7999</v>
      </c>
      <c r="B280" t="s">
        <v>489</v>
      </c>
      <c r="C280">
        <v>0.18</v>
      </c>
    </row>
    <row r="281" spans="1:3" x14ac:dyDescent="0.25">
      <c r="A281" t="s">
        <v>8000</v>
      </c>
      <c r="B281" t="s">
        <v>489</v>
      </c>
      <c r="C281">
        <v>0.7</v>
      </c>
    </row>
    <row r="282" spans="1:3" x14ac:dyDescent="0.25">
      <c r="A282" t="s">
        <v>8001</v>
      </c>
      <c r="B282" t="s">
        <v>489</v>
      </c>
      <c r="C282">
        <v>0.8</v>
      </c>
    </row>
    <row r="283" spans="1:3" x14ac:dyDescent="0.25">
      <c r="A283" t="s">
        <v>8002</v>
      </c>
      <c r="B283" t="s">
        <v>489</v>
      </c>
      <c r="C283">
        <v>0.95</v>
      </c>
    </row>
    <row r="284" spans="1:3" x14ac:dyDescent="0.25">
      <c r="A284" t="s">
        <v>8003</v>
      </c>
      <c r="B284" t="s">
        <v>489</v>
      </c>
      <c r="C284">
        <v>1.92</v>
      </c>
    </row>
    <row r="285" spans="1:3" x14ac:dyDescent="0.25">
      <c r="A285" t="s">
        <v>8004</v>
      </c>
      <c r="B285" t="s">
        <v>489</v>
      </c>
      <c r="C285">
        <v>0.95</v>
      </c>
    </row>
    <row r="286" spans="1:3" x14ac:dyDescent="0.25">
      <c r="A286" t="s">
        <v>8005</v>
      </c>
      <c r="B286" t="s">
        <v>489</v>
      </c>
      <c r="C286">
        <v>1.79</v>
      </c>
    </row>
    <row r="287" spans="1:3" x14ac:dyDescent="0.25">
      <c r="A287" t="s">
        <v>8006</v>
      </c>
      <c r="B287" t="s">
        <v>489</v>
      </c>
      <c r="C287">
        <v>0.8</v>
      </c>
    </row>
    <row r="288" spans="1:3" x14ac:dyDescent="0.25">
      <c r="A288" t="s">
        <v>8007</v>
      </c>
      <c r="B288" t="s">
        <v>489</v>
      </c>
      <c r="C288">
        <v>16.75</v>
      </c>
    </row>
    <row r="289" spans="1:3" x14ac:dyDescent="0.25">
      <c r="A289" t="s">
        <v>8008</v>
      </c>
      <c r="B289" t="s">
        <v>489</v>
      </c>
      <c r="C289">
        <v>2.7650000000000001</v>
      </c>
    </row>
    <row r="290" spans="1:3" x14ac:dyDescent="0.25">
      <c r="A290" t="s">
        <v>8009</v>
      </c>
      <c r="B290" t="s">
        <v>489</v>
      </c>
      <c r="C290">
        <v>1</v>
      </c>
    </row>
    <row r="291" spans="1:3" x14ac:dyDescent="0.25">
      <c r="A291" t="s">
        <v>8010</v>
      </c>
      <c r="B291" t="s">
        <v>489</v>
      </c>
      <c r="C291">
        <v>2.9590000000000001</v>
      </c>
    </row>
    <row r="292" spans="1:3" x14ac:dyDescent="0.25">
      <c r="A292" t="s">
        <v>8011</v>
      </c>
      <c r="B292" t="s">
        <v>489</v>
      </c>
      <c r="C292">
        <v>3</v>
      </c>
    </row>
    <row r="293" spans="1:3" x14ac:dyDescent="0.25">
      <c r="A293" t="s">
        <v>8012</v>
      </c>
      <c r="B293" t="s">
        <v>489</v>
      </c>
      <c r="C293">
        <v>26</v>
      </c>
    </row>
    <row r="294" spans="1:3" x14ac:dyDescent="0.25">
      <c r="A294" t="s">
        <v>8013</v>
      </c>
      <c r="B294" t="s">
        <v>489</v>
      </c>
      <c r="C294">
        <v>24</v>
      </c>
    </row>
    <row r="295" spans="1:3" x14ac:dyDescent="0.25">
      <c r="A295" t="s">
        <v>8014</v>
      </c>
      <c r="B295" t="s">
        <v>489</v>
      </c>
      <c r="C295">
        <v>2</v>
      </c>
    </row>
    <row r="296" spans="1:3" x14ac:dyDescent="0.25">
      <c r="A296" t="s">
        <v>8015</v>
      </c>
      <c r="B296" t="s">
        <v>489</v>
      </c>
      <c r="C296">
        <v>2.0699999999999998</v>
      </c>
    </row>
    <row r="297" spans="1:3" x14ac:dyDescent="0.25">
      <c r="A297" t="s">
        <v>8016</v>
      </c>
      <c r="B297" t="s">
        <v>489</v>
      </c>
      <c r="C297">
        <v>2.88</v>
      </c>
    </row>
    <row r="298" spans="1:3" x14ac:dyDescent="0.25">
      <c r="A298" t="s">
        <v>8017</v>
      </c>
      <c r="B298" t="s">
        <v>489</v>
      </c>
      <c r="C298">
        <v>8.3800000000000008</v>
      </c>
    </row>
    <row r="299" spans="1:3" x14ac:dyDescent="0.25">
      <c r="A299" t="s">
        <v>8018</v>
      </c>
      <c r="B299" t="s">
        <v>489</v>
      </c>
      <c r="C299">
        <v>3.95</v>
      </c>
    </row>
    <row r="300" spans="1:3" x14ac:dyDescent="0.25">
      <c r="A300" t="s">
        <v>8019</v>
      </c>
      <c r="B300" t="s">
        <v>489</v>
      </c>
      <c r="C300">
        <v>4.0199999999999996</v>
      </c>
    </row>
    <row r="301" spans="1:3" x14ac:dyDescent="0.25">
      <c r="A301" t="s">
        <v>8020</v>
      </c>
      <c r="B301" t="s">
        <v>489</v>
      </c>
      <c r="C301">
        <v>1.6</v>
      </c>
    </row>
    <row r="302" spans="1:3" x14ac:dyDescent="0.25">
      <c r="A302" t="s">
        <v>8021</v>
      </c>
      <c r="B302" t="s">
        <v>489</v>
      </c>
      <c r="C302">
        <v>9.35</v>
      </c>
    </row>
    <row r="303" spans="1:3" x14ac:dyDescent="0.25">
      <c r="A303" t="s">
        <v>8022</v>
      </c>
      <c r="B303" t="s">
        <v>489</v>
      </c>
      <c r="C303">
        <v>19.8</v>
      </c>
    </row>
    <row r="304" spans="1:3" x14ac:dyDescent="0.25">
      <c r="A304" t="s">
        <v>8023</v>
      </c>
      <c r="B304" t="s">
        <v>489</v>
      </c>
      <c r="C304">
        <v>19.899999999999999</v>
      </c>
    </row>
    <row r="305" spans="1:3" x14ac:dyDescent="0.25">
      <c r="A305" t="s">
        <v>8024</v>
      </c>
      <c r="B305" t="s">
        <v>489</v>
      </c>
      <c r="C305">
        <v>2.08</v>
      </c>
    </row>
    <row r="306" spans="1:3" x14ac:dyDescent="0.25">
      <c r="A306" t="s">
        <v>8025</v>
      </c>
      <c r="B306" t="s">
        <v>489</v>
      </c>
      <c r="C306">
        <v>2.1</v>
      </c>
    </row>
    <row r="307" spans="1:3" x14ac:dyDescent="0.25">
      <c r="A307" t="s">
        <v>8026</v>
      </c>
      <c r="B307" t="s">
        <v>489</v>
      </c>
      <c r="C307">
        <v>5.9580000000000002</v>
      </c>
    </row>
    <row r="308" spans="1:3" x14ac:dyDescent="0.25">
      <c r="A308" t="s">
        <v>8027</v>
      </c>
      <c r="B308" t="s">
        <v>489</v>
      </c>
      <c r="C308">
        <v>15</v>
      </c>
    </row>
    <row r="309" spans="1:3" x14ac:dyDescent="0.25">
      <c r="A309" t="s">
        <v>8028</v>
      </c>
      <c r="B309" t="s">
        <v>489</v>
      </c>
      <c r="C309">
        <v>9</v>
      </c>
    </row>
    <row r="310" spans="1:3" x14ac:dyDescent="0.25">
      <c r="A310" t="s">
        <v>8029</v>
      </c>
      <c r="B310" t="s">
        <v>489</v>
      </c>
      <c r="C310">
        <v>7.5</v>
      </c>
    </row>
    <row r="311" spans="1:3" x14ac:dyDescent="0.25">
      <c r="A311" t="s">
        <v>8030</v>
      </c>
      <c r="B311" t="s">
        <v>489</v>
      </c>
      <c r="C311">
        <v>4.25</v>
      </c>
    </row>
    <row r="312" spans="1:3" x14ac:dyDescent="0.25">
      <c r="A312" t="s">
        <v>8031</v>
      </c>
      <c r="B312" t="s">
        <v>489</v>
      </c>
      <c r="C312">
        <v>29.774000000000001</v>
      </c>
    </row>
    <row r="313" spans="1:3" x14ac:dyDescent="0.25">
      <c r="A313" t="s">
        <v>8032</v>
      </c>
      <c r="B313" t="s">
        <v>489</v>
      </c>
      <c r="C313">
        <v>1.72</v>
      </c>
    </row>
    <row r="314" spans="1:3" x14ac:dyDescent="0.25">
      <c r="A314" t="s">
        <v>8033</v>
      </c>
      <c r="B314" t="s">
        <v>489</v>
      </c>
      <c r="C314">
        <v>15</v>
      </c>
    </row>
    <row r="315" spans="1:3" x14ac:dyDescent="0.25">
      <c r="A315" t="s">
        <v>8034</v>
      </c>
      <c r="B315" t="s">
        <v>489</v>
      </c>
      <c r="C315">
        <v>1.5</v>
      </c>
    </row>
    <row r="316" spans="1:3" x14ac:dyDescent="0.25">
      <c r="A316" t="s">
        <v>8035</v>
      </c>
      <c r="B316" t="s">
        <v>489</v>
      </c>
      <c r="C316">
        <v>5</v>
      </c>
    </row>
    <row r="317" spans="1:3" x14ac:dyDescent="0.25">
      <c r="A317" t="s">
        <v>8036</v>
      </c>
      <c r="B317" t="s">
        <v>489</v>
      </c>
      <c r="C317">
        <v>30</v>
      </c>
    </row>
    <row r="318" spans="1:3" x14ac:dyDescent="0.25">
      <c r="A318" t="s">
        <v>8037</v>
      </c>
      <c r="B318" t="s">
        <v>489</v>
      </c>
      <c r="C318">
        <v>30</v>
      </c>
    </row>
    <row r="319" spans="1:3" x14ac:dyDescent="0.25">
      <c r="A319" t="s">
        <v>8038</v>
      </c>
      <c r="B319" t="s">
        <v>489</v>
      </c>
      <c r="C319">
        <v>20</v>
      </c>
    </row>
    <row r="320" spans="1:3" x14ac:dyDescent="0.25">
      <c r="A320" t="s">
        <v>8039</v>
      </c>
      <c r="B320" t="s">
        <v>489</v>
      </c>
      <c r="C320">
        <v>30</v>
      </c>
    </row>
    <row r="321" spans="1:3" x14ac:dyDescent="0.25">
      <c r="A321" t="s">
        <v>8040</v>
      </c>
      <c r="B321" t="s">
        <v>489</v>
      </c>
      <c r="C321">
        <v>11</v>
      </c>
    </row>
    <row r="322" spans="1:3" x14ac:dyDescent="0.25">
      <c r="A322" t="s">
        <v>8041</v>
      </c>
      <c r="B322" t="s">
        <v>489</v>
      </c>
      <c r="C322">
        <v>6.75</v>
      </c>
    </row>
    <row r="323" spans="1:3" x14ac:dyDescent="0.25">
      <c r="A323" t="s">
        <v>8042</v>
      </c>
      <c r="B323" t="s">
        <v>489</v>
      </c>
      <c r="C323">
        <v>9.1999999999999993</v>
      </c>
    </row>
    <row r="324" spans="1:3" x14ac:dyDescent="0.25">
      <c r="A324" t="s">
        <v>8043</v>
      </c>
      <c r="B324" t="s">
        <v>489</v>
      </c>
      <c r="C324">
        <v>0.46</v>
      </c>
    </row>
    <row r="325" spans="1:3" x14ac:dyDescent="0.25">
      <c r="A325" t="s">
        <v>8044</v>
      </c>
      <c r="B325" t="s">
        <v>489</v>
      </c>
      <c r="C325">
        <v>8.44</v>
      </c>
    </row>
    <row r="326" spans="1:3" x14ac:dyDescent="0.25">
      <c r="A326" t="s">
        <v>8045</v>
      </c>
      <c r="B326" t="s">
        <v>489</v>
      </c>
      <c r="C326">
        <v>23</v>
      </c>
    </row>
    <row r="327" spans="1:3" x14ac:dyDescent="0.25">
      <c r="A327" t="s">
        <v>8046</v>
      </c>
      <c r="B327" t="s">
        <v>489</v>
      </c>
      <c r="C327">
        <v>14</v>
      </c>
    </row>
    <row r="328" spans="1:3" x14ac:dyDescent="0.25">
      <c r="A328" t="s">
        <v>8047</v>
      </c>
      <c r="B328" t="s">
        <v>489</v>
      </c>
      <c r="C328">
        <v>35</v>
      </c>
    </row>
    <row r="329" spans="1:3" x14ac:dyDescent="0.25">
      <c r="A329" t="s">
        <v>8048</v>
      </c>
      <c r="B329" t="s">
        <v>489</v>
      </c>
      <c r="C329">
        <v>2.2999999999999998</v>
      </c>
    </row>
    <row r="330" spans="1:3" x14ac:dyDescent="0.25">
      <c r="A330" t="s">
        <v>8049</v>
      </c>
      <c r="B330" t="s">
        <v>489</v>
      </c>
      <c r="C330">
        <v>4.16</v>
      </c>
    </row>
    <row r="331" spans="1:3" x14ac:dyDescent="0.25">
      <c r="A331" t="s">
        <v>8050</v>
      </c>
      <c r="B331" t="s">
        <v>489</v>
      </c>
      <c r="C331">
        <v>10</v>
      </c>
    </row>
    <row r="332" spans="1:3" x14ac:dyDescent="0.25">
      <c r="A332" t="s">
        <v>8051</v>
      </c>
      <c r="B332" t="s">
        <v>489</v>
      </c>
      <c r="C332">
        <v>1.4</v>
      </c>
    </row>
    <row r="333" spans="1:3" x14ac:dyDescent="0.25">
      <c r="A333" t="s">
        <v>8052</v>
      </c>
      <c r="B333" t="s">
        <v>489</v>
      </c>
      <c r="C333">
        <v>95</v>
      </c>
    </row>
    <row r="334" spans="1:3" x14ac:dyDescent="0.25">
      <c r="A334" t="s">
        <v>8053</v>
      </c>
      <c r="B334" t="s">
        <v>489</v>
      </c>
      <c r="C334">
        <v>12</v>
      </c>
    </row>
    <row r="335" spans="1:3" x14ac:dyDescent="0.25">
      <c r="A335" t="s">
        <v>8054</v>
      </c>
      <c r="B335" t="s">
        <v>489</v>
      </c>
      <c r="C335">
        <v>22</v>
      </c>
    </row>
    <row r="336" spans="1:3" x14ac:dyDescent="0.25">
      <c r="A336" t="s">
        <v>8055</v>
      </c>
      <c r="B336" t="s">
        <v>489</v>
      </c>
      <c r="C336">
        <v>13</v>
      </c>
    </row>
    <row r="337" spans="1:3" x14ac:dyDescent="0.25">
      <c r="A337" t="s">
        <v>8056</v>
      </c>
      <c r="B337" t="s">
        <v>489</v>
      </c>
      <c r="C337">
        <v>2.29</v>
      </c>
    </row>
    <row r="338" spans="1:3" x14ac:dyDescent="0.25">
      <c r="A338" t="s">
        <v>8057</v>
      </c>
      <c r="B338" t="s">
        <v>489</v>
      </c>
      <c r="C338">
        <v>2</v>
      </c>
    </row>
    <row r="339" spans="1:3" x14ac:dyDescent="0.25">
      <c r="A339" t="s">
        <v>8058</v>
      </c>
      <c r="B339" t="s">
        <v>489</v>
      </c>
      <c r="C339">
        <v>23</v>
      </c>
    </row>
    <row r="340" spans="1:3" x14ac:dyDescent="0.25">
      <c r="A340" t="s">
        <v>8059</v>
      </c>
      <c r="B340" t="s">
        <v>489</v>
      </c>
      <c r="C340">
        <v>30</v>
      </c>
    </row>
    <row r="341" spans="1:3" x14ac:dyDescent="0.25">
      <c r="A341" t="s">
        <v>8060</v>
      </c>
      <c r="B341" t="s">
        <v>489</v>
      </c>
      <c r="C341">
        <v>25</v>
      </c>
    </row>
    <row r="342" spans="1:3" x14ac:dyDescent="0.25">
      <c r="A342" t="s">
        <v>8061</v>
      </c>
      <c r="B342" t="s">
        <v>489</v>
      </c>
      <c r="C342">
        <v>30</v>
      </c>
    </row>
    <row r="343" spans="1:3" x14ac:dyDescent="0.25">
      <c r="A343" t="s">
        <v>8062</v>
      </c>
      <c r="B343" t="s">
        <v>489</v>
      </c>
      <c r="C343">
        <v>20</v>
      </c>
    </row>
    <row r="344" spans="1:3" x14ac:dyDescent="0.25">
      <c r="A344" t="s">
        <v>8063</v>
      </c>
      <c r="B344" t="s">
        <v>489</v>
      </c>
      <c r="C344">
        <v>30</v>
      </c>
    </row>
    <row r="345" spans="1:3" x14ac:dyDescent="0.25">
      <c r="A345" t="s">
        <v>8064</v>
      </c>
      <c r="B345" t="s">
        <v>489</v>
      </c>
      <c r="C345">
        <v>30</v>
      </c>
    </row>
    <row r="346" spans="1:3" x14ac:dyDescent="0.25">
      <c r="A346" t="s">
        <v>8065</v>
      </c>
      <c r="B346" t="s">
        <v>489</v>
      </c>
      <c r="C346">
        <v>3.3</v>
      </c>
    </row>
    <row r="347" spans="1:3" x14ac:dyDescent="0.25">
      <c r="A347" t="s">
        <v>8066</v>
      </c>
      <c r="B347" t="s">
        <v>489</v>
      </c>
      <c r="C347">
        <v>6</v>
      </c>
    </row>
    <row r="348" spans="1:3" x14ac:dyDescent="0.25">
      <c r="A348" t="s">
        <v>8067</v>
      </c>
      <c r="B348" t="s">
        <v>489</v>
      </c>
      <c r="C348">
        <v>2.4</v>
      </c>
    </row>
    <row r="349" spans="1:3" x14ac:dyDescent="0.25">
      <c r="A349" t="s">
        <v>8068</v>
      </c>
      <c r="B349" t="s">
        <v>489</v>
      </c>
      <c r="C349">
        <v>34</v>
      </c>
    </row>
    <row r="350" spans="1:3" x14ac:dyDescent="0.25">
      <c r="A350" t="s">
        <v>8069</v>
      </c>
      <c r="B350" t="s">
        <v>489</v>
      </c>
      <c r="C350">
        <v>8.4559999999999995</v>
      </c>
    </row>
    <row r="351" spans="1:3" x14ac:dyDescent="0.25">
      <c r="A351" t="s">
        <v>8070</v>
      </c>
      <c r="B351" t="s">
        <v>489</v>
      </c>
      <c r="C351">
        <v>11.616</v>
      </c>
    </row>
    <row r="352" spans="1:3" x14ac:dyDescent="0.25">
      <c r="A352" t="s">
        <v>8071</v>
      </c>
      <c r="B352" t="s">
        <v>489</v>
      </c>
      <c r="C352">
        <v>13.180999999999999</v>
      </c>
    </row>
    <row r="353" spans="1:3" x14ac:dyDescent="0.25">
      <c r="A353" t="s">
        <v>8072</v>
      </c>
      <c r="B353" t="s">
        <v>489</v>
      </c>
      <c r="C353">
        <v>8.8559999999999999</v>
      </c>
    </row>
    <row r="354" spans="1:3" x14ac:dyDescent="0.25">
      <c r="A354" t="s">
        <v>8073</v>
      </c>
      <c r="B354" t="s">
        <v>489</v>
      </c>
      <c r="C354">
        <v>1.32</v>
      </c>
    </row>
    <row r="355" spans="1:3" x14ac:dyDescent="0.25">
      <c r="A355" t="s">
        <v>8074</v>
      </c>
      <c r="B355" t="s">
        <v>489</v>
      </c>
      <c r="C355">
        <v>6.9</v>
      </c>
    </row>
    <row r="356" spans="1:3" x14ac:dyDescent="0.25">
      <c r="A356" t="s">
        <v>8075</v>
      </c>
      <c r="B356" t="s">
        <v>489</v>
      </c>
      <c r="C356">
        <v>0.71</v>
      </c>
    </row>
    <row r="357" spans="1:3" x14ac:dyDescent="0.25">
      <c r="A357" t="s">
        <v>8076</v>
      </c>
      <c r="B357" t="s">
        <v>489</v>
      </c>
      <c r="C357">
        <v>1</v>
      </c>
    </row>
    <row r="358" spans="1:3" x14ac:dyDescent="0.25">
      <c r="A358" t="s">
        <v>8077</v>
      </c>
      <c r="B358" t="s">
        <v>489</v>
      </c>
      <c r="C358">
        <v>1</v>
      </c>
    </row>
    <row r="359" spans="1:3" x14ac:dyDescent="0.25">
      <c r="A359" t="s">
        <v>8078</v>
      </c>
      <c r="B359" t="s">
        <v>489</v>
      </c>
      <c r="C359">
        <v>0.75</v>
      </c>
    </row>
    <row r="360" spans="1:3" x14ac:dyDescent="0.25">
      <c r="A360" t="s">
        <v>8079</v>
      </c>
      <c r="B360" t="s">
        <v>489</v>
      </c>
      <c r="C360">
        <v>29.558</v>
      </c>
    </row>
    <row r="361" spans="1:3" x14ac:dyDescent="0.25">
      <c r="A361" t="s">
        <v>8080</v>
      </c>
      <c r="B361" t="s">
        <v>489</v>
      </c>
      <c r="C361">
        <v>0.999</v>
      </c>
    </row>
    <row r="362" spans="1:3" x14ac:dyDescent="0.25">
      <c r="A362" t="s">
        <v>8081</v>
      </c>
      <c r="B362" t="s">
        <v>489</v>
      </c>
      <c r="C362">
        <v>0.99</v>
      </c>
    </row>
    <row r="363" spans="1:3" x14ac:dyDescent="0.25">
      <c r="A363" t="s">
        <v>8082</v>
      </c>
      <c r="B363" t="s">
        <v>489</v>
      </c>
      <c r="C363">
        <v>12</v>
      </c>
    </row>
    <row r="364" spans="1:3" x14ac:dyDescent="0.25">
      <c r="A364" t="s">
        <v>8083</v>
      </c>
      <c r="B364" t="s">
        <v>489</v>
      </c>
      <c r="C364">
        <v>22.5</v>
      </c>
    </row>
    <row r="365" spans="1:3" x14ac:dyDescent="0.25">
      <c r="A365" t="s">
        <v>8084</v>
      </c>
      <c r="B365" t="s">
        <v>489</v>
      </c>
      <c r="C365">
        <v>0.44</v>
      </c>
    </row>
    <row r="366" spans="1:3" x14ac:dyDescent="0.25">
      <c r="A366" t="s">
        <v>8085</v>
      </c>
      <c r="B366" t="s">
        <v>489</v>
      </c>
      <c r="C366">
        <v>27</v>
      </c>
    </row>
    <row r="367" spans="1:3" x14ac:dyDescent="0.25">
      <c r="A367" t="s">
        <v>8086</v>
      </c>
      <c r="B367" t="s">
        <v>489</v>
      </c>
      <c r="C367">
        <v>22</v>
      </c>
    </row>
    <row r="368" spans="1:3" x14ac:dyDescent="0.25">
      <c r="A368" t="s">
        <v>8087</v>
      </c>
      <c r="B368" t="s">
        <v>489</v>
      </c>
      <c r="C368">
        <v>32.549999999999997</v>
      </c>
    </row>
    <row r="369" spans="1:3" x14ac:dyDescent="0.25">
      <c r="A369" t="s">
        <v>8088</v>
      </c>
      <c r="B369" t="s">
        <v>489</v>
      </c>
      <c r="C369">
        <v>32.549999999999997</v>
      </c>
    </row>
    <row r="370" spans="1:3" x14ac:dyDescent="0.25">
      <c r="A370" t="s">
        <v>8089</v>
      </c>
      <c r="B370" t="s">
        <v>489</v>
      </c>
      <c r="C370">
        <v>16</v>
      </c>
    </row>
    <row r="371" spans="1:3" x14ac:dyDescent="0.25">
      <c r="A371" t="s">
        <v>8090</v>
      </c>
      <c r="B371" t="s">
        <v>489</v>
      </c>
      <c r="C371">
        <v>30</v>
      </c>
    </row>
    <row r="372" spans="1:3" x14ac:dyDescent="0.25">
      <c r="A372" t="s">
        <v>8091</v>
      </c>
      <c r="B372" t="s">
        <v>489</v>
      </c>
      <c r="C372">
        <v>1.6</v>
      </c>
    </row>
    <row r="373" spans="1:3" x14ac:dyDescent="0.25">
      <c r="A373" t="s">
        <v>8092</v>
      </c>
      <c r="B373" t="s">
        <v>489</v>
      </c>
      <c r="C373">
        <v>3</v>
      </c>
    </row>
    <row r="374" spans="1:3" x14ac:dyDescent="0.25">
      <c r="A374" t="s">
        <v>8093</v>
      </c>
      <c r="B374" t="s">
        <v>489</v>
      </c>
      <c r="C374">
        <v>31</v>
      </c>
    </row>
    <row r="375" spans="1:3" x14ac:dyDescent="0.25">
      <c r="A375" t="s">
        <v>8094</v>
      </c>
      <c r="B375" t="s">
        <v>489</v>
      </c>
      <c r="C375">
        <v>20</v>
      </c>
    </row>
    <row r="376" spans="1:3" x14ac:dyDescent="0.25">
      <c r="A376" t="s">
        <v>8095</v>
      </c>
      <c r="B376" t="s">
        <v>489</v>
      </c>
      <c r="C376">
        <v>6.516</v>
      </c>
    </row>
    <row r="377" spans="1:3" x14ac:dyDescent="0.25">
      <c r="A377" t="s">
        <v>8096</v>
      </c>
      <c r="B377" t="s">
        <v>489</v>
      </c>
      <c r="C377">
        <v>30</v>
      </c>
    </row>
    <row r="378" spans="1:3" x14ac:dyDescent="0.25">
      <c r="A378" t="s">
        <v>8097</v>
      </c>
      <c r="B378" t="s">
        <v>489</v>
      </c>
      <c r="C378">
        <v>4</v>
      </c>
    </row>
    <row r="379" spans="1:3" x14ac:dyDescent="0.25">
      <c r="A379" t="s">
        <v>8098</v>
      </c>
      <c r="B379" t="s">
        <v>489</v>
      </c>
      <c r="C379">
        <v>29.25</v>
      </c>
    </row>
    <row r="380" spans="1:3" x14ac:dyDescent="0.25">
      <c r="A380" t="s">
        <v>8099</v>
      </c>
      <c r="B380" t="s">
        <v>489</v>
      </c>
      <c r="C380">
        <v>25</v>
      </c>
    </row>
    <row r="381" spans="1:3" x14ac:dyDescent="0.25">
      <c r="A381" t="s">
        <v>8100</v>
      </c>
      <c r="B381" t="s">
        <v>489</v>
      </c>
      <c r="C381">
        <v>25</v>
      </c>
    </row>
    <row r="382" spans="1:3" x14ac:dyDescent="0.25">
      <c r="A382" t="s">
        <v>8101</v>
      </c>
      <c r="B382" t="s">
        <v>489</v>
      </c>
      <c r="C382">
        <v>30</v>
      </c>
    </row>
    <row r="383" spans="1:3" x14ac:dyDescent="0.25">
      <c r="A383" t="s">
        <v>8102</v>
      </c>
      <c r="B383" t="s">
        <v>489</v>
      </c>
      <c r="C383">
        <v>38</v>
      </c>
    </row>
    <row r="384" spans="1:3" x14ac:dyDescent="0.25">
      <c r="A384" t="s">
        <v>8103</v>
      </c>
      <c r="B384" t="s">
        <v>489</v>
      </c>
      <c r="C384">
        <v>44.2</v>
      </c>
    </row>
    <row r="385" spans="1:3" x14ac:dyDescent="0.25">
      <c r="A385" t="s">
        <v>8104</v>
      </c>
      <c r="B385" t="s">
        <v>489</v>
      </c>
      <c r="C385">
        <v>44.2</v>
      </c>
    </row>
    <row r="386" spans="1:3" x14ac:dyDescent="0.25">
      <c r="A386" t="s">
        <v>8105</v>
      </c>
      <c r="B386" t="s">
        <v>489</v>
      </c>
      <c r="C386">
        <v>47.2</v>
      </c>
    </row>
    <row r="387" spans="1:3" x14ac:dyDescent="0.25">
      <c r="A387" t="s">
        <v>8106</v>
      </c>
      <c r="B387" t="s">
        <v>489</v>
      </c>
      <c r="C387">
        <v>30</v>
      </c>
    </row>
    <row r="388" spans="1:3" x14ac:dyDescent="0.25">
      <c r="A388" t="s">
        <v>8107</v>
      </c>
      <c r="B388" t="s">
        <v>489</v>
      </c>
      <c r="C388">
        <v>30</v>
      </c>
    </row>
    <row r="389" spans="1:3" x14ac:dyDescent="0.25">
      <c r="A389" t="s">
        <v>8108</v>
      </c>
      <c r="B389" t="s">
        <v>489</v>
      </c>
      <c r="C389">
        <v>0.3</v>
      </c>
    </row>
    <row r="390" spans="1:3" x14ac:dyDescent="0.25">
      <c r="A390" t="s">
        <v>8109</v>
      </c>
      <c r="B390" t="s">
        <v>489</v>
      </c>
      <c r="C390">
        <v>84.83</v>
      </c>
    </row>
    <row r="391" spans="1:3" x14ac:dyDescent="0.25">
      <c r="A391" t="s">
        <v>8110</v>
      </c>
      <c r="B391" t="s">
        <v>489</v>
      </c>
      <c r="C391">
        <v>0.5</v>
      </c>
    </row>
    <row r="392" spans="1:3" x14ac:dyDescent="0.25">
      <c r="A392" t="s">
        <v>8111</v>
      </c>
      <c r="B392" t="s">
        <v>489</v>
      </c>
      <c r="C392">
        <v>35</v>
      </c>
    </row>
    <row r="393" spans="1:3" x14ac:dyDescent="0.25">
      <c r="A393" t="s">
        <v>8112</v>
      </c>
      <c r="B393" t="s">
        <v>489</v>
      </c>
      <c r="C393">
        <v>41.244</v>
      </c>
    </row>
    <row r="394" spans="1:3" x14ac:dyDescent="0.25">
      <c r="A394" t="s">
        <v>8113</v>
      </c>
      <c r="B394" t="s">
        <v>489</v>
      </c>
      <c r="C394">
        <v>0.77500000000000002</v>
      </c>
    </row>
    <row r="395" spans="1:3" x14ac:dyDescent="0.25">
      <c r="A395" t="s">
        <v>8114</v>
      </c>
      <c r="B395" t="s">
        <v>489</v>
      </c>
      <c r="C395">
        <v>45</v>
      </c>
    </row>
    <row r="396" spans="1:3" x14ac:dyDescent="0.25">
      <c r="A396" t="s">
        <v>8115</v>
      </c>
      <c r="B396" t="s">
        <v>489</v>
      </c>
      <c r="C396">
        <v>45</v>
      </c>
    </row>
    <row r="397" spans="1:3" x14ac:dyDescent="0.25">
      <c r="A397" t="s">
        <v>8116</v>
      </c>
      <c r="B397" t="s">
        <v>489</v>
      </c>
      <c r="C397">
        <v>30</v>
      </c>
    </row>
    <row r="398" spans="1:3" x14ac:dyDescent="0.25">
      <c r="A398" t="s">
        <v>8117</v>
      </c>
      <c r="B398" t="s">
        <v>489</v>
      </c>
      <c r="C398">
        <v>30</v>
      </c>
    </row>
    <row r="399" spans="1:3" x14ac:dyDescent="0.25">
      <c r="A399" t="s">
        <v>8118</v>
      </c>
      <c r="B399" t="s">
        <v>489</v>
      </c>
      <c r="C399">
        <v>30</v>
      </c>
    </row>
    <row r="400" spans="1:3" x14ac:dyDescent="0.25">
      <c r="A400" t="s">
        <v>8119</v>
      </c>
      <c r="B400" t="s">
        <v>489</v>
      </c>
      <c r="C400">
        <v>45</v>
      </c>
    </row>
    <row r="401" spans="1:3" x14ac:dyDescent="0.25">
      <c r="A401" t="s">
        <v>8120</v>
      </c>
      <c r="B401" t="s">
        <v>489</v>
      </c>
      <c r="C401">
        <v>15</v>
      </c>
    </row>
    <row r="402" spans="1:3" x14ac:dyDescent="0.25">
      <c r="A402" t="s">
        <v>8121</v>
      </c>
      <c r="B402" t="s">
        <v>489</v>
      </c>
      <c r="C402">
        <v>60</v>
      </c>
    </row>
    <row r="403" spans="1:3" x14ac:dyDescent="0.25">
      <c r="A403" t="s">
        <v>8122</v>
      </c>
      <c r="B403" t="s">
        <v>489</v>
      </c>
      <c r="C403">
        <v>210</v>
      </c>
    </row>
    <row r="404" spans="1:3" x14ac:dyDescent="0.25">
      <c r="A404" t="s">
        <v>8123</v>
      </c>
      <c r="B404" t="s">
        <v>489</v>
      </c>
      <c r="C404">
        <v>0.72</v>
      </c>
    </row>
    <row r="405" spans="1:3" x14ac:dyDescent="0.25">
      <c r="A405" t="s">
        <v>8124</v>
      </c>
      <c r="B405" t="s">
        <v>489</v>
      </c>
      <c r="C405">
        <v>12</v>
      </c>
    </row>
    <row r="406" spans="1:3" x14ac:dyDescent="0.25">
      <c r="A406" t="s">
        <v>8125</v>
      </c>
      <c r="B406" t="s">
        <v>489</v>
      </c>
      <c r="C406">
        <v>20</v>
      </c>
    </row>
    <row r="407" spans="1:3" x14ac:dyDescent="0.25">
      <c r="A407" t="s">
        <v>8126</v>
      </c>
      <c r="B407" t="s">
        <v>489</v>
      </c>
      <c r="C407">
        <v>11</v>
      </c>
    </row>
    <row r="408" spans="1:3" x14ac:dyDescent="0.25">
      <c r="A408" t="s">
        <v>8127</v>
      </c>
      <c r="B408" t="s">
        <v>489</v>
      </c>
      <c r="C408">
        <v>80</v>
      </c>
    </row>
    <row r="409" spans="1:3" x14ac:dyDescent="0.25">
      <c r="A409" t="s">
        <v>8128</v>
      </c>
      <c r="B409" t="s">
        <v>489</v>
      </c>
      <c r="C409">
        <v>0.3</v>
      </c>
    </row>
    <row r="410" spans="1:3" x14ac:dyDescent="0.25">
      <c r="A410" t="s">
        <v>8129</v>
      </c>
      <c r="B410" t="s">
        <v>489</v>
      </c>
      <c r="C410">
        <v>1.5</v>
      </c>
    </row>
    <row r="411" spans="1:3" x14ac:dyDescent="0.25">
      <c r="A411" t="s">
        <v>8130</v>
      </c>
      <c r="B411" t="s">
        <v>489</v>
      </c>
      <c r="C411">
        <v>45</v>
      </c>
    </row>
    <row r="412" spans="1:3" x14ac:dyDescent="0.25">
      <c r="A412" t="s">
        <v>8131</v>
      </c>
      <c r="B412" t="s">
        <v>489</v>
      </c>
      <c r="C412">
        <v>45</v>
      </c>
    </row>
    <row r="413" spans="1:3" x14ac:dyDescent="0.25">
      <c r="A413" t="s">
        <v>8132</v>
      </c>
      <c r="B413" t="s">
        <v>489</v>
      </c>
      <c r="C413">
        <v>0.5</v>
      </c>
    </row>
    <row r="414" spans="1:3" x14ac:dyDescent="0.25">
      <c r="A414" t="s">
        <v>8133</v>
      </c>
      <c r="B414" t="s">
        <v>489</v>
      </c>
      <c r="C414">
        <v>1.625</v>
      </c>
    </row>
    <row r="415" spans="1:3" x14ac:dyDescent="0.25">
      <c r="A415" t="s">
        <v>8134</v>
      </c>
      <c r="B415" t="s">
        <v>489</v>
      </c>
      <c r="C415">
        <v>42</v>
      </c>
    </row>
    <row r="416" spans="1:3" x14ac:dyDescent="0.25">
      <c r="A416" t="s">
        <v>8135</v>
      </c>
      <c r="B416" t="s">
        <v>489</v>
      </c>
      <c r="C416">
        <v>1.5</v>
      </c>
    </row>
    <row r="417" spans="1:3" x14ac:dyDescent="0.25">
      <c r="A417" t="s">
        <v>8136</v>
      </c>
      <c r="B417" t="s">
        <v>489</v>
      </c>
      <c r="C417">
        <v>0.92</v>
      </c>
    </row>
    <row r="418" spans="1:3" x14ac:dyDescent="0.25">
      <c r="A418" t="s">
        <v>8137</v>
      </c>
      <c r="B418" t="s">
        <v>489</v>
      </c>
      <c r="C418">
        <v>1</v>
      </c>
    </row>
    <row r="419" spans="1:3" x14ac:dyDescent="0.25">
      <c r="A419" t="s">
        <v>8138</v>
      </c>
      <c r="B419" t="s">
        <v>489</v>
      </c>
      <c r="C419">
        <v>1</v>
      </c>
    </row>
    <row r="420" spans="1:3" x14ac:dyDescent="0.25">
      <c r="A420" t="s">
        <v>8139</v>
      </c>
      <c r="B420" t="s">
        <v>489</v>
      </c>
      <c r="C420">
        <v>1</v>
      </c>
    </row>
    <row r="421" spans="1:3" x14ac:dyDescent="0.25">
      <c r="A421" t="s">
        <v>8140</v>
      </c>
      <c r="B421" t="s">
        <v>489</v>
      </c>
      <c r="C421">
        <v>1</v>
      </c>
    </row>
    <row r="422" spans="1:3" x14ac:dyDescent="0.25">
      <c r="A422" t="s">
        <v>8141</v>
      </c>
      <c r="B422" t="s">
        <v>489</v>
      </c>
      <c r="C422">
        <v>3.9</v>
      </c>
    </row>
    <row r="423" spans="1:3" x14ac:dyDescent="0.25">
      <c r="A423" t="s">
        <v>8142</v>
      </c>
      <c r="B423" t="s">
        <v>489</v>
      </c>
      <c r="C423">
        <v>3</v>
      </c>
    </row>
    <row r="424" spans="1:3" x14ac:dyDescent="0.25">
      <c r="A424" t="s">
        <v>8143</v>
      </c>
      <c r="B424" t="s">
        <v>489</v>
      </c>
      <c r="C424">
        <v>1</v>
      </c>
    </row>
    <row r="425" spans="1:3" x14ac:dyDescent="0.25">
      <c r="A425" t="s">
        <v>8144</v>
      </c>
      <c r="B425" t="s">
        <v>489</v>
      </c>
      <c r="C425">
        <v>1</v>
      </c>
    </row>
    <row r="426" spans="1:3" x14ac:dyDescent="0.25">
      <c r="A426" t="s">
        <v>8145</v>
      </c>
      <c r="B426" t="s">
        <v>489</v>
      </c>
      <c r="C426">
        <v>1</v>
      </c>
    </row>
    <row r="427" spans="1:3" x14ac:dyDescent="0.25">
      <c r="A427" t="s">
        <v>8146</v>
      </c>
      <c r="B427" t="s">
        <v>489</v>
      </c>
      <c r="C427">
        <v>0.5</v>
      </c>
    </row>
    <row r="428" spans="1:3" x14ac:dyDescent="0.25">
      <c r="A428" t="s">
        <v>8147</v>
      </c>
      <c r="B428" t="s">
        <v>489</v>
      </c>
      <c r="C428">
        <v>1</v>
      </c>
    </row>
    <row r="429" spans="1:3" x14ac:dyDescent="0.25">
      <c r="A429" t="s">
        <v>8148</v>
      </c>
      <c r="B429" t="s">
        <v>489</v>
      </c>
      <c r="C429">
        <v>0</v>
      </c>
    </row>
    <row r="430" spans="1:3" x14ac:dyDescent="0.25">
      <c r="A430" t="s">
        <v>6845</v>
      </c>
      <c r="B430" t="s">
        <v>4295</v>
      </c>
      <c r="C430">
        <v>7.9</v>
      </c>
    </row>
    <row r="431" spans="1:3" x14ac:dyDescent="0.25">
      <c r="A431" t="s">
        <v>6846</v>
      </c>
      <c r="B431" t="s">
        <v>4295</v>
      </c>
      <c r="C431">
        <v>1.75</v>
      </c>
    </row>
    <row r="432" spans="1:3" x14ac:dyDescent="0.25">
      <c r="A432" t="s">
        <v>6847</v>
      </c>
      <c r="B432" t="s">
        <v>4295</v>
      </c>
      <c r="C432">
        <v>22.7</v>
      </c>
    </row>
    <row r="433" spans="1:3" x14ac:dyDescent="0.25">
      <c r="A433" t="s">
        <v>6847</v>
      </c>
      <c r="B433" t="s">
        <v>4295</v>
      </c>
      <c r="C433">
        <v>0.9</v>
      </c>
    </row>
    <row r="434" spans="1:3" x14ac:dyDescent="0.25">
      <c r="A434" t="s">
        <v>6848</v>
      </c>
      <c r="B434" t="s">
        <v>4509</v>
      </c>
      <c r="C434">
        <v>3.6</v>
      </c>
    </row>
    <row r="435" spans="1:3" x14ac:dyDescent="0.25">
      <c r="A435" t="s">
        <v>6849</v>
      </c>
      <c r="B435" t="s">
        <v>4293</v>
      </c>
      <c r="C435">
        <v>7.2</v>
      </c>
    </row>
    <row r="436" spans="1:3" x14ac:dyDescent="0.25">
      <c r="A436" t="s">
        <v>6850</v>
      </c>
      <c r="B436" t="s">
        <v>4293</v>
      </c>
      <c r="C436">
        <v>6.12</v>
      </c>
    </row>
    <row r="437" spans="1:3" x14ac:dyDescent="0.25">
      <c r="A437" t="s">
        <v>6851</v>
      </c>
      <c r="B437" t="s">
        <v>4293</v>
      </c>
      <c r="C437">
        <v>0.7</v>
      </c>
    </row>
    <row r="438" spans="1:3" x14ac:dyDescent="0.25">
      <c r="A438" t="s">
        <v>6852</v>
      </c>
      <c r="B438" t="s">
        <v>4293</v>
      </c>
      <c r="C438">
        <v>6.4</v>
      </c>
    </row>
    <row r="439" spans="1:3" x14ac:dyDescent="0.25">
      <c r="A439" t="s">
        <v>6853</v>
      </c>
      <c r="B439" t="s">
        <v>4510</v>
      </c>
      <c r="C439">
        <v>3.05</v>
      </c>
    </row>
    <row r="440" spans="1:3" x14ac:dyDescent="0.25">
      <c r="A440" t="s">
        <v>7831</v>
      </c>
      <c r="B440" t="s">
        <v>3930</v>
      </c>
      <c r="C440">
        <v>3</v>
      </c>
    </row>
    <row r="441" spans="1:3" x14ac:dyDescent="0.25">
      <c r="A441" t="s">
        <v>6854</v>
      </c>
      <c r="B441" t="s">
        <v>4511</v>
      </c>
      <c r="C441">
        <v>1</v>
      </c>
    </row>
    <row r="442" spans="1:3" x14ac:dyDescent="0.25">
      <c r="A442" t="s">
        <v>6855</v>
      </c>
      <c r="B442" t="s">
        <v>4511</v>
      </c>
      <c r="C442">
        <v>1</v>
      </c>
    </row>
    <row r="443" spans="1:3" x14ac:dyDescent="0.25">
      <c r="A443" t="s">
        <v>6856</v>
      </c>
      <c r="B443" t="s">
        <v>5959</v>
      </c>
      <c r="C443">
        <v>0</v>
      </c>
    </row>
    <row r="444" spans="1:3" x14ac:dyDescent="0.25">
      <c r="A444" t="s">
        <v>6857</v>
      </c>
      <c r="B444" t="s">
        <v>5959</v>
      </c>
      <c r="C444">
        <v>3.085</v>
      </c>
    </row>
    <row r="445" spans="1:3" x14ac:dyDescent="0.25">
      <c r="A445" t="s">
        <v>6858</v>
      </c>
      <c r="B445" t="s">
        <v>5959</v>
      </c>
      <c r="C445">
        <v>1</v>
      </c>
    </row>
    <row r="446" spans="1:3" x14ac:dyDescent="0.25">
      <c r="A446" t="s">
        <v>6859</v>
      </c>
      <c r="B446" t="s">
        <v>5959</v>
      </c>
      <c r="C446">
        <v>0.88300000000000001</v>
      </c>
    </row>
    <row r="447" spans="1:3" x14ac:dyDescent="0.25">
      <c r="A447" t="s">
        <v>6860</v>
      </c>
      <c r="B447" t="s">
        <v>5959</v>
      </c>
      <c r="C447">
        <v>0.51300000000000001</v>
      </c>
    </row>
    <row r="448" spans="1:3" x14ac:dyDescent="0.25">
      <c r="A448" t="s">
        <v>6861</v>
      </c>
      <c r="B448" t="s">
        <v>4512</v>
      </c>
      <c r="C448">
        <v>0.66</v>
      </c>
    </row>
    <row r="449" spans="1:3" x14ac:dyDescent="0.25">
      <c r="A449" t="s">
        <v>6862</v>
      </c>
      <c r="B449" t="s">
        <v>4512</v>
      </c>
      <c r="C449">
        <v>1</v>
      </c>
    </row>
    <row r="450" spans="1:3" x14ac:dyDescent="0.25">
      <c r="A450" t="s">
        <v>6863</v>
      </c>
      <c r="B450" t="s">
        <v>4512</v>
      </c>
      <c r="C450">
        <v>4</v>
      </c>
    </row>
    <row r="451" spans="1:3" x14ac:dyDescent="0.25">
      <c r="A451" t="s">
        <v>6864</v>
      </c>
      <c r="B451" t="s">
        <v>4512</v>
      </c>
      <c r="C451">
        <v>16</v>
      </c>
    </row>
    <row r="452" spans="1:3" x14ac:dyDescent="0.25">
      <c r="A452" t="s">
        <v>6865</v>
      </c>
      <c r="B452" t="s">
        <v>4512</v>
      </c>
      <c r="C452">
        <v>14</v>
      </c>
    </row>
    <row r="453" spans="1:3" x14ac:dyDescent="0.25">
      <c r="A453" t="s">
        <v>6866</v>
      </c>
      <c r="B453" t="s">
        <v>4512</v>
      </c>
      <c r="C453">
        <v>8</v>
      </c>
    </row>
    <row r="454" spans="1:3" x14ac:dyDescent="0.25">
      <c r="A454" t="s">
        <v>6867</v>
      </c>
      <c r="B454" t="s">
        <v>4512</v>
      </c>
      <c r="C454">
        <v>0.5</v>
      </c>
    </row>
    <row r="455" spans="1:3" x14ac:dyDescent="0.25">
      <c r="A455" t="s">
        <v>6868</v>
      </c>
      <c r="B455" t="s">
        <v>4512</v>
      </c>
      <c r="C455">
        <v>1.6</v>
      </c>
    </row>
    <row r="456" spans="1:3" x14ac:dyDescent="0.25">
      <c r="A456" t="s">
        <v>6869</v>
      </c>
      <c r="B456" t="s">
        <v>4512</v>
      </c>
      <c r="C456">
        <v>2.92</v>
      </c>
    </row>
    <row r="457" spans="1:3" x14ac:dyDescent="0.25">
      <c r="A457" t="s">
        <v>6870</v>
      </c>
      <c r="B457" t="s">
        <v>4512</v>
      </c>
      <c r="C457">
        <v>0.3</v>
      </c>
    </row>
    <row r="458" spans="1:3" x14ac:dyDescent="0.25">
      <c r="A458" t="s">
        <v>6871</v>
      </c>
      <c r="B458" t="s">
        <v>4512</v>
      </c>
      <c r="C458">
        <v>1</v>
      </c>
    </row>
    <row r="459" spans="1:3" x14ac:dyDescent="0.25">
      <c r="A459" t="s">
        <v>6872</v>
      </c>
      <c r="B459" t="s">
        <v>4512</v>
      </c>
      <c r="C459">
        <v>10</v>
      </c>
    </row>
    <row r="460" spans="1:3" x14ac:dyDescent="0.25">
      <c r="A460" t="s">
        <v>6873</v>
      </c>
      <c r="B460" t="s">
        <v>4512</v>
      </c>
      <c r="C460">
        <v>2.7</v>
      </c>
    </row>
    <row r="461" spans="1:3" x14ac:dyDescent="0.25">
      <c r="A461" t="s">
        <v>6874</v>
      </c>
      <c r="B461" t="s">
        <v>4512</v>
      </c>
      <c r="C461">
        <v>1.53</v>
      </c>
    </row>
    <row r="462" spans="1:3" x14ac:dyDescent="0.25">
      <c r="A462" t="s">
        <v>6875</v>
      </c>
      <c r="B462" t="s">
        <v>4512</v>
      </c>
      <c r="C462">
        <v>11</v>
      </c>
    </row>
    <row r="463" spans="1:3" x14ac:dyDescent="0.25">
      <c r="A463" t="s">
        <v>6876</v>
      </c>
      <c r="B463" t="s">
        <v>4512</v>
      </c>
      <c r="C463">
        <v>6.6</v>
      </c>
    </row>
    <row r="464" spans="1:3" x14ac:dyDescent="0.25">
      <c r="A464" t="s">
        <v>6877</v>
      </c>
      <c r="B464" t="s">
        <v>4512</v>
      </c>
      <c r="C464">
        <v>0.39</v>
      </c>
    </row>
    <row r="465" spans="1:3" x14ac:dyDescent="0.25">
      <c r="A465" t="s">
        <v>6878</v>
      </c>
      <c r="B465" t="s">
        <v>4512</v>
      </c>
      <c r="C465">
        <v>3</v>
      </c>
    </row>
    <row r="466" spans="1:3" x14ac:dyDescent="0.25">
      <c r="A466" t="s">
        <v>6879</v>
      </c>
      <c r="B466" t="s">
        <v>4512</v>
      </c>
      <c r="C466">
        <v>5.6</v>
      </c>
    </row>
    <row r="467" spans="1:3" x14ac:dyDescent="0.25">
      <c r="A467" t="s">
        <v>6880</v>
      </c>
      <c r="B467" t="s">
        <v>4512</v>
      </c>
      <c r="C467">
        <v>5.67</v>
      </c>
    </row>
    <row r="468" spans="1:3" x14ac:dyDescent="0.25">
      <c r="A468" t="s">
        <v>6881</v>
      </c>
      <c r="B468" t="s">
        <v>4512</v>
      </c>
      <c r="C468">
        <v>6</v>
      </c>
    </row>
    <row r="469" spans="1:3" x14ac:dyDescent="0.25">
      <c r="A469" t="s">
        <v>6882</v>
      </c>
      <c r="B469" t="s">
        <v>4512</v>
      </c>
      <c r="C469">
        <v>29.07</v>
      </c>
    </row>
    <row r="470" spans="1:3" x14ac:dyDescent="0.25">
      <c r="A470" t="s">
        <v>6883</v>
      </c>
      <c r="B470" t="s">
        <v>4512</v>
      </c>
      <c r="C470">
        <v>3.7</v>
      </c>
    </row>
    <row r="471" spans="1:3" x14ac:dyDescent="0.25">
      <c r="A471" t="s">
        <v>6884</v>
      </c>
      <c r="B471" t="s">
        <v>4512</v>
      </c>
      <c r="C471">
        <v>0.26</v>
      </c>
    </row>
    <row r="472" spans="1:3" x14ac:dyDescent="0.25">
      <c r="A472" t="s">
        <v>6885</v>
      </c>
      <c r="B472" t="s">
        <v>4512</v>
      </c>
      <c r="C472">
        <v>14</v>
      </c>
    </row>
    <row r="473" spans="1:3" x14ac:dyDescent="0.25">
      <c r="A473" t="s">
        <v>6886</v>
      </c>
      <c r="B473" t="s">
        <v>4512</v>
      </c>
      <c r="C473">
        <v>1.5</v>
      </c>
    </row>
    <row r="474" spans="1:3" x14ac:dyDescent="0.25">
      <c r="A474" t="s">
        <v>6887</v>
      </c>
      <c r="B474" t="s">
        <v>4512</v>
      </c>
      <c r="C474">
        <v>3.6</v>
      </c>
    </row>
    <row r="475" spans="1:3" x14ac:dyDescent="0.25">
      <c r="A475" t="s">
        <v>6888</v>
      </c>
      <c r="B475" t="s">
        <v>4512</v>
      </c>
      <c r="C475">
        <v>2</v>
      </c>
    </row>
    <row r="476" spans="1:3" x14ac:dyDescent="0.25">
      <c r="A476" t="s">
        <v>6889</v>
      </c>
      <c r="B476" t="s">
        <v>4512</v>
      </c>
      <c r="C476">
        <v>9</v>
      </c>
    </row>
    <row r="477" spans="1:3" x14ac:dyDescent="0.25">
      <c r="A477" t="s">
        <v>6890</v>
      </c>
      <c r="B477" t="s">
        <v>4512</v>
      </c>
      <c r="C477">
        <v>4</v>
      </c>
    </row>
    <row r="478" spans="1:3" x14ac:dyDescent="0.25">
      <c r="A478" t="s">
        <v>6891</v>
      </c>
      <c r="B478" t="s">
        <v>4512</v>
      </c>
      <c r="C478">
        <v>10</v>
      </c>
    </row>
    <row r="479" spans="1:3" x14ac:dyDescent="0.25">
      <c r="A479" t="s">
        <v>6892</v>
      </c>
      <c r="B479" t="s">
        <v>4512</v>
      </c>
      <c r="C479">
        <v>10</v>
      </c>
    </row>
    <row r="480" spans="1:3" x14ac:dyDescent="0.25">
      <c r="A480" t="s">
        <v>6893</v>
      </c>
      <c r="B480" t="s">
        <v>4512</v>
      </c>
      <c r="C480">
        <v>9.85</v>
      </c>
    </row>
    <row r="481" spans="1:3" x14ac:dyDescent="0.25">
      <c r="A481" t="s">
        <v>6894</v>
      </c>
      <c r="B481" t="s">
        <v>4512</v>
      </c>
      <c r="C481">
        <v>0.95</v>
      </c>
    </row>
    <row r="482" spans="1:3" x14ac:dyDescent="0.25">
      <c r="A482" t="s">
        <v>6895</v>
      </c>
      <c r="B482" t="s">
        <v>4512</v>
      </c>
      <c r="C482">
        <v>36</v>
      </c>
    </row>
    <row r="483" spans="1:3" x14ac:dyDescent="0.25">
      <c r="A483" t="s">
        <v>6896</v>
      </c>
      <c r="B483" t="s">
        <v>4512</v>
      </c>
      <c r="C483">
        <v>18</v>
      </c>
    </row>
    <row r="484" spans="1:3" x14ac:dyDescent="0.25">
      <c r="A484" t="s">
        <v>6897</v>
      </c>
      <c r="B484" t="s">
        <v>4512</v>
      </c>
      <c r="C484">
        <v>34.86</v>
      </c>
    </row>
    <row r="485" spans="1:3" x14ac:dyDescent="0.25">
      <c r="A485" t="s">
        <v>6898</v>
      </c>
      <c r="B485" t="s">
        <v>4512</v>
      </c>
      <c r="C485">
        <v>8.3000000000000007</v>
      </c>
    </row>
    <row r="486" spans="1:3" x14ac:dyDescent="0.25">
      <c r="A486" t="s">
        <v>6899</v>
      </c>
      <c r="B486" t="s">
        <v>4512</v>
      </c>
      <c r="C486">
        <v>4</v>
      </c>
    </row>
    <row r="487" spans="1:3" x14ac:dyDescent="0.25">
      <c r="A487" t="s">
        <v>6900</v>
      </c>
      <c r="B487" t="s">
        <v>4512</v>
      </c>
      <c r="C487">
        <v>8.4</v>
      </c>
    </row>
    <row r="488" spans="1:3" x14ac:dyDescent="0.25">
      <c r="A488" t="s">
        <v>6901</v>
      </c>
      <c r="B488" t="s">
        <v>4512</v>
      </c>
      <c r="C488">
        <v>3</v>
      </c>
    </row>
    <row r="489" spans="1:3" x14ac:dyDescent="0.25">
      <c r="A489" t="s">
        <v>6902</v>
      </c>
      <c r="B489" t="s">
        <v>4512</v>
      </c>
      <c r="C489">
        <v>4</v>
      </c>
    </row>
    <row r="490" spans="1:3" x14ac:dyDescent="0.25">
      <c r="A490" t="s">
        <v>6903</v>
      </c>
      <c r="B490" t="s">
        <v>4512</v>
      </c>
      <c r="C490">
        <v>12.1</v>
      </c>
    </row>
    <row r="491" spans="1:3" x14ac:dyDescent="0.25">
      <c r="A491" t="s">
        <v>6904</v>
      </c>
      <c r="B491" t="s">
        <v>4512</v>
      </c>
      <c r="C491">
        <v>2.8</v>
      </c>
    </row>
    <row r="492" spans="1:3" x14ac:dyDescent="0.25">
      <c r="A492" t="s">
        <v>6905</v>
      </c>
      <c r="B492" t="s">
        <v>4512</v>
      </c>
      <c r="C492">
        <v>5.6</v>
      </c>
    </row>
    <row r="493" spans="1:3" x14ac:dyDescent="0.25">
      <c r="A493" t="s">
        <v>6906</v>
      </c>
      <c r="B493" t="s">
        <v>4512</v>
      </c>
      <c r="C493">
        <v>5.8</v>
      </c>
    </row>
    <row r="494" spans="1:3" x14ac:dyDescent="0.25">
      <c r="A494" t="s">
        <v>6907</v>
      </c>
      <c r="B494" t="s">
        <v>4512</v>
      </c>
      <c r="C494">
        <v>5.6</v>
      </c>
    </row>
    <row r="495" spans="1:3" x14ac:dyDescent="0.25">
      <c r="A495" t="s">
        <v>6908</v>
      </c>
      <c r="B495" t="s">
        <v>4512</v>
      </c>
      <c r="C495">
        <v>9.6</v>
      </c>
    </row>
    <row r="496" spans="1:3" x14ac:dyDescent="0.25">
      <c r="A496" t="s">
        <v>6909</v>
      </c>
      <c r="B496" t="s">
        <v>4512</v>
      </c>
      <c r="C496">
        <v>25</v>
      </c>
    </row>
    <row r="497" spans="1:3" x14ac:dyDescent="0.25">
      <c r="A497" t="s">
        <v>6910</v>
      </c>
      <c r="B497" t="s">
        <v>4512</v>
      </c>
      <c r="C497">
        <v>1.3</v>
      </c>
    </row>
    <row r="498" spans="1:3" x14ac:dyDescent="0.25">
      <c r="A498" t="s">
        <v>6911</v>
      </c>
      <c r="B498" t="s">
        <v>4512</v>
      </c>
      <c r="C498">
        <v>1</v>
      </c>
    </row>
    <row r="499" spans="1:3" x14ac:dyDescent="0.25">
      <c r="A499" t="s">
        <v>6912</v>
      </c>
      <c r="B499" t="s">
        <v>4512</v>
      </c>
      <c r="C499">
        <v>6</v>
      </c>
    </row>
    <row r="500" spans="1:3" x14ac:dyDescent="0.25">
      <c r="A500" t="s">
        <v>6913</v>
      </c>
      <c r="B500" t="s">
        <v>4512</v>
      </c>
      <c r="C500">
        <v>35.619999999999997</v>
      </c>
    </row>
    <row r="501" spans="1:3" x14ac:dyDescent="0.25">
      <c r="A501" t="s">
        <v>6914</v>
      </c>
      <c r="B501" t="s">
        <v>4512</v>
      </c>
      <c r="C501">
        <v>0.9</v>
      </c>
    </row>
    <row r="502" spans="1:3" x14ac:dyDescent="0.25">
      <c r="A502" t="s">
        <v>6915</v>
      </c>
      <c r="B502" t="s">
        <v>4512</v>
      </c>
      <c r="C502">
        <v>1.268</v>
      </c>
    </row>
    <row r="503" spans="1:3" x14ac:dyDescent="0.25">
      <c r="A503" t="s">
        <v>6916</v>
      </c>
      <c r="B503" t="s">
        <v>4512</v>
      </c>
      <c r="C503">
        <v>5.15</v>
      </c>
    </row>
    <row r="504" spans="1:3" x14ac:dyDescent="0.25">
      <c r="A504" t="s">
        <v>6917</v>
      </c>
      <c r="B504" t="s">
        <v>4512</v>
      </c>
      <c r="C504">
        <v>6.5</v>
      </c>
    </row>
    <row r="505" spans="1:3" x14ac:dyDescent="0.25">
      <c r="A505" t="s">
        <v>6918</v>
      </c>
      <c r="B505" t="s">
        <v>4512</v>
      </c>
      <c r="C505">
        <v>3.6</v>
      </c>
    </row>
    <row r="506" spans="1:3" x14ac:dyDescent="0.25">
      <c r="A506" t="s">
        <v>6919</v>
      </c>
      <c r="B506" t="s">
        <v>4512</v>
      </c>
      <c r="C506">
        <v>2.48</v>
      </c>
    </row>
    <row r="507" spans="1:3" x14ac:dyDescent="0.25">
      <c r="A507" t="s">
        <v>6920</v>
      </c>
      <c r="B507" t="s">
        <v>4512</v>
      </c>
      <c r="C507">
        <v>9</v>
      </c>
    </row>
    <row r="508" spans="1:3" x14ac:dyDescent="0.25">
      <c r="A508" t="s">
        <v>6921</v>
      </c>
      <c r="B508" t="s">
        <v>4512</v>
      </c>
      <c r="C508">
        <v>0.44</v>
      </c>
    </row>
    <row r="509" spans="1:3" x14ac:dyDescent="0.25">
      <c r="A509" t="s">
        <v>6922</v>
      </c>
      <c r="B509" t="s">
        <v>4512</v>
      </c>
      <c r="C509">
        <v>5</v>
      </c>
    </row>
    <row r="510" spans="1:3" x14ac:dyDescent="0.25">
      <c r="A510" t="s">
        <v>6923</v>
      </c>
      <c r="B510" t="s">
        <v>4512</v>
      </c>
      <c r="C510">
        <v>15.32</v>
      </c>
    </row>
    <row r="511" spans="1:3" x14ac:dyDescent="0.25">
      <c r="A511" t="s">
        <v>6924</v>
      </c>
      <c r="B511" t="s">
        <v>4512</v>
      </c>
      <c r="C511">
        <v>4.88</v>
      </c>
    </row>
    <row r="512" spans="1:3" x14ac:dyDescent="0.25">
      <c r="A512" t="s">
        <v>6925</v>
      </c>
      <c r="B512" t="s">
        <v>4512</v>
      </c>
      <c r="C512">
        <v>4.2</v>
      </c>
    </row>
    <row r="513" spans="1:3" x14ac:dyDescent="0.25">
      <c r="A513" t="s">
        <v>6926</v>
      </c>
      <c r="B513" t="s">
        <v>4512</v>
      </c>
      <c r="C513">
        <v>2.5</v>
      </c>
    </row>
    <row r="514" spans="1:3" x14ac:dyDescent="0.25">
      <c r="A514" t="s">
        <v>6927</v>
      </c>
      <c r="B514" t="s">
        <v>4512</v>
      </c>
      <c r="C514">
        <v>30</v>
      </c>
    </row>
    <row r="515" spans="1:3" x14ac:dyDescent="0.25">
      <c r="A515" t="s">
        <v>6928</v>
      </c>
      <c r="B515" t="s">
        <v>4512</v>
      </c>
      <c r="C515">
        <v>30</v>
      </c>
    </row>
    <row r="516" spans="1:3" x14ac:dyDescent="0.25">
      <c r="A516" t="s">
        <v>6929</v>
      </c>
      <c r="B516" t="s">
        <v>4512</v>
      </c>
      <c r="C516">
        <v>1.22</v>
      </c>
    </row>
    <row r="517" spans="1:3" x14ac:dyDescent="0.25">
      <c r="A517" t="s">
        <v>6930</v>
      </c>
      <c r="B517" t="s">
        <v>4512</v>
      </c>
      <c r="C517">
        <v>1</v>
      </c>
    </row>
    <row r="518" spans="1:3" x14ac:dyDescent="0.25">
      <c r="A518" t="s">
        <v>6931</v>
      </c>
      <c r="B518" t="s">
        <v>4512</v>
      </c>
      <c r="C518">
        <v>2.2999999999999998</v>
      </c>
    </row>
    <row r="519" spans="1:3" x14ac:dyDescent="0.25">
      <c r="A519" t="s">
        <v>6932</v>
      </c>
      <c r="B519" t="s">
        <v>4512</v>
      </c>
      <c r="C519">
        <v>0.83</v>
      </c>
    </row>
    <row r="520" spans="1:3" x14ac:dyDescent="0.25">
      <c r="A520" t="s">
        <v>6933</v>
      </c>
      <c r="B520" t="s">
        <v>4512</v>
      </c>
      <c r="C520">
        <v>1.98</v>
      </c>
    </row>
    <row r="521" spans="1:3" x14ac:dyDescent="0.25">
      <c r="A521" t="s">
        <v>6934</v>
      </c>
      <c r="B521" t="s">
        <v>4512</v>
      </c>
      <c r="C521">
        <v>5.28</v>
      </c>
    </row>
    <row r="522" spans="1:3" x14ac:dyDescent="0.25">
      <c r="A522" t="s">
        <v>6935</v>
      </c>
      <c r="B522" t="s">
        <v>4512</v>
      </c>
      <c r="C522">
        <v>0.3</v>
      </c>
    </row>
    <row r="523" spans="1:3" x14ac:dyDescent="0.25">
      <c r="A523" t="s">
        <v>6936</v>
      </c>
      <c r="B523" t="s">
        <v>4512</v>
      </c>
      <c r="C523">
        <v>26</v>
      </c>
    </row>
    <row r="524" spans="1:3" x14ac:dyDescent="0.25">
      <c r="A524" t="s">
        <v>6937</v>
      </c>
      <c r="B524" t="s">
        <v>4512</v>
      </c>
      <c r="C524">
        <v>0.94</v>
      </c>
    </row>
    <row r="525" spans="1:3" x14ac:dyDescent="0.25">
      <c r="A525" t="s">
        <v>6938</v>
      </c>
      <c r="B525" t="s">
        <v>4512</v>
      </c>
      <c r="C525">
        <v>29.94</v>
      </c>
    </row>
    <row r="526" spans="1:3" x14ac:dyDescent="0.25">
      <c r="A526" t="s">
        <v>6939</v>
      </c>
      <c r="B526" t="s">
        <v>4512</v>
      </c>
      <c r="C526">
        <v>30</v>
      </c>
    </row>
    <row r="527" spans="1:3" x14ac:dyDescent="0.25">
      <c r="A527" t="s">
        <v>6940</v>
      </c>
      <c r="B527" t="s">
        <v>4512</v>
      </c>
      <c r="C527">
        <v>28.5</v>
      </c>
    </row>
    <row r="528" spans="1:3" x14ac:dyDescent="0.25">
      <c r="A528" t="s">
        <v>6941</v>
      </c>
      <c r="B528" t="s">
        <v>4512</v>
      </c>
      <c r="C528">
        <v>20</v>
      </c>
    </row>
    <row r="529" spans="1:3" x14ac:dyDescent="0.25">
      <c r="A529" t="s">
        <v>6942</v>
      </c>
      <c r="B529" t="s">
        <v>4512</v>
      </c>
      <c r="C529">
        <v>10</v>
      </c>
    </row>
    <row r="530" spans="1:3" x14ac:dyDescent="0.25">
      <c r="A530" t="s">
        <v>6943</v>
      </c>
      <c r="B530" t="s">
        <v>4512</v>
      </c>
      <c r="C530">
        <v>30</v>
      </c>
    </row>
    <row r="531" spans="1:3" x14ac:dyDescent="0.25">
      <c r="A531" t="s">
        <v>6944</v>
      </c>
      <c r="B531" t="s">
        <v>4512</v>
      </c>
      <c r="C531">
        <v>10</v>
      </c>
    </row>
    <row r="532" spans="1:3" x14ac:dyDescent="0.25">
      <c r="A532" t="s">
        <v>6945</v>
      </c>
      <c r="B532" t="s">
        <v>4512</v>
      </c>
      <c r="C532">
        <v>1.9</v>
      </c>
    </row>
    <row r="533" spans="1:3" x14ac:dyDescent="0.25">
      <c r="A533" t="s">
        <v>6946</v>
      </c>
      <c r="B533" t="s">
        <v>4512</v>
      </c>
      <c r="C533">
        <v>23.3</v>
      </c>
    </row>
    <row r="534" spans="1:3" x14ac:dyDescent="0.25">
      <c r="A534" t="s">
        <v>6947</v>
      </c>
      <c r="B534" t="s">
        <v>4512</v>
      </c>
      <c r="C534">
        <v>19.55</v>
      </c>
    </row>
    <row r="535" spans="1:3" x14ac:dyDescent="0.25">
      <c r="A535" t="s">
        <v>6948</v>
      </c>
      <c r="B535" t="s">
        <v>4512</v>
      </c>
      <c r="C535">
        <v>23</v>
      </c>
    </row>
    <row r="536" spans="1:3" x14ac:dyDescent="0.25">
      <c r="A536" t="s">
        <v>6949</v>
      </c>
      <c r="B536" t="s">
        <v>4512</v>
      </c>
      <c r="C536">
        <v>19</v>
      </c>
    </row>
    <row r="537" spans="1:3" x14ac:dyDescent="0.25">
      <c r="A537" t="s">
        <v>6950</v>
      </c>
      <c r="B537" t="s">
        <v>4512</v>
      </c>
      <c r="C537">
        <v>9</v>
      </c>
    </row>
    <row r="538" spans="1:3" x14ac:dyDescent="0.25">
      <c r="A538" t="s">
        <v>6951</v>
      </c>
      <c r="B538" t="s">
        <v>4512</v>
      </c>
      <c r="C538">
        <v>29.48</v>
      </c>
    </row>
    <row r="539" spans="1:3" x14ac:dyDescent="0.25">
      <c r="A539" t="s">
        <v>6952</v>
      </c>
      <c r="B539" t="s">
        <v>4512</v>
      </c>
      <c r="C539">
        <v>10</v>
      </c>
    </row>
    <row r="540" spans="1:3" x14ac:dyDescent="0.25">
      <c r="A540" t="s">
        <v>6953</v>
      </c>
      <c r="B540" t="s">
        <v>4512</v>
      </c>
      <c r="C540">
        <v>18</v>
      </c>
    </row>
    <row r="541" spans="1:3" x14ac:dyDescent="0.25">
      <c r="A541" t="s">
        <v>6954</v>
      </c>
      <c r="B541" t="s">
        <v>4512</v>
      </c>
      <c r="C541">
        <v>5.5</v>
      </c>
    </row>
    <row r="542" spans="1:3" x14ac:dyDescent="0.25">
      <c r="A542" t="s">
        <v>6955</v>
      </c>
      <c r="B542" t="s">
        <v>4512</v>
      </c>
      <c r="C542">
        <v>30</v>
      </c>
    </row>
    <row r="543" spans="1:3" x14ac:dyDescent="0.25">
      <c r="A543" t="s">
        <v>6956</v>
      </c>
      <c r="B543" t="s">
        <v>4512</v>
      </c>
      <c r="C543">
        <v>5.15</v>
      </c>
    </row>
    <row r="544" spans="1:3" x14ac:dyDescent="0.25">
      <c r="A544" t="s">
        <v>6957</v>
      </c>
      <c r="B544" t="s">
        <v>4512</v>
      </c>
      <c r="C544">
        <v>9.9</v>
      </c>
    </row>
    <row r="545" spans="1:3" x14ac:dyDescent="0.25">
      <c r="A545" t="s">
        <v>6958</v>
      </c>
      <c r="B545" t="s">
        <v>4512</v>
      </c>
      <c r="C545">
        <v>28.99</v>
      </c>
    </row>
    <row r="546" spans="1:3" x14ac:dyDescent="0.25">
      <c r="A546" t="s">
        <v>6959</v>
      </c>
      <c r="B546" t="s">
        <v>4512</v>
      </c>
      <c r="C546">
        <v>14.7</v>
      </c>
    </row>
    <row r="547" spans="1:3" x14ac:dyDescent="0.25">
      <c r="A547" t="s">
        <v>6960</v>
      </c>
      <c r="B547" t="s">
        <v>4512</v>
      </c>
      <c r="C547">
        <v>14.2</v>
      </c>
    </row>
    <row r="548" spans="1:3" x14ac:dyDescent="0.25">
      <c r="A548" t="s">
        <v>6961</v>
      </c>
      <c r="B548" t="s">
        <v>4512</v>
      </c>
      <c r="C548">
        <v>26.8</v>
      </c>
    </row>
    <row r="549" spans="1:3" x14ac:dyDescent="0.25">
      <c r="A549" t="s">
        <v>6962</v>
      </c>
      <c r="B549" t="s">
        <v>4512</v>
      </c>
      <c r="C549">
        <v>28</v>
      </c>
    </row>
    <row r="550" spans="1:3" x14ac:dyDescent="0.25">
      <c r="A550" t="s">
        <v>6963</v>
      </c>
      <c r="B550" t="s">
        <v>4512</v>
      </c>
      <c r="C550">
        <v>10</v>
      </c>
    </row>
    <row r="551" spans="1:3" x14ac:dyDescent="0.25">
      <c r="A551" t="s">
        <v>6964</v>
      </c>
      <c r="B551" t="s">
        <v>4512</v>
      </c>
      <c r="C551">
        <v>10</v>
      </c>
    </row>
    <row r="552" spans="1:3" x14ac:dyDescent="0.25">
      <c r="A552" t="s">
        <v>6965</v>
      </c>
      <c r="B552" t="s">
        <v>4512</v>
      </c>
      <c r="C552">
        <v>21</v>
      </c>
    </row>
    <row r="553" spans="1:3" x14ac:dyDescent="0.25">
      <c r="A553" t="s">
        <v>6966</v>
      </c>
      <c r="B553" t="s">
        <v>4512</v>
      </c>
      <c r="C553">
        <v>6.75</v>
      </c>
    </row>
    <row r="554" spans="1:3" x14ac:dyDescent="0.25">
      <c r="A554" t="s">
        <v>6967</v>
      </c>
      <c r="B554" t="s">
        <v>4512</v>
      </c>
      <c r="C554">
        <v>6.5</v>
      </c>
    </row>
    <row r="555" spans="1:3" x14ac:dyDescent="0.25">
      <c r="A555" t="s">
        <v>6968</v>
      </c>
      <c r="B555" t="s">
        <v>4512</v>
      </c>
      <c r="C555">
        <v>5.2</v>
      </c>
    </row>
    <row r="556" spans="1:3" x14ac:dyDescent="0.25">
      <c r="A556" t="s">
        <v>6969</v>
      </c>
      <c r="B556" t="s">
        <v>4512</v>
      </c>
      <c r="C556">
        <v>15.5</v>
      </c>
    </row>
    <row r="557" spans="1:3" x14ac:dyDescent="0.25">
      <c r="A557" t="s">
        <v>6970</v>
      </c>
      <c r="B557" t="s">
        <v>4512</v>
      </c>
      <c r="C557">
        <v>30</v>
      </c>
    </row>
    <row r="558" spans="1:3" x14ac:dyDescent="0.25">
      <c r="A558" t="s">
        <v>7934</v>
      </c>
      <c r="B558" t="s">
        <v>4512</v>
      </c>
      <c r="C558">
        <v>12</v>
      </c>
    </row>
    <row r="559" spans="1:3" x14ac:dyDescent="0.25">
      <c r="A559" t="s">
        <v>6971</v>
      </c>
      <c r="B559" t="s">
        <v>4512</v>
      </c>
      <c r="C559">
        <v>18.149999999999999</v>
      </c>
    </row>
    <row r="560" spans="1:3" x14ac:dyDescent="0.25">
      <c r="A560" t="s">
        <v>6972</v>
      </c>
      <c r="B560" t="s">
        <v>4512</v>
      </c>
      <c r="C560">
        <v>1</v>
      </c>
    </row>
    <row r="561" spans="1:3" x14ac:dyDescent="0.25">
      <c r="A561" t="s">
        <v>6973</v>
      </c>
      <c r="B561" t="s">
        <v>4512</v>
      </c>
      <c r="C561">
        <v>1</v>
      </c>
    </row>
    <row r="562" spans="1:3" x14ac:dyDescent="0.25">
      <c r="A562" t="s">
        <v>6974</v>
      </c>
      <c r="B562" t="s">
        <v>4512</v>
      </c>
      <c r="C562">
        <v>0.78</v>
      </c>
    </row>
    <row r="563" spans="1:3" x14ac:dyDescent="0.25">
      <c r="A563" t="s">
        <v>6975</v>
      </c>
      <c r="B563" t="s">
        <v>4512</v>
      </c>
      <c r="C563">
        <v>2</v>
      </c>
    </row>
    <row r="564" spans="1:3" x14ac:dyDescent="0.25">
      <c r="A564" t="s">
        <v>6976</v>
      </c>
      <c r="B564" t="s">
        <v>4512</v>
      </c>
      <c r="C564">
        <v>1.75</v>
      </c>
    </row>
    <row r="565" spans="1:3" x14ac:dyDescent="0.25">
      <c r="A565" t="s">
        <v>6977</v>
      </c>
      <c r="B565" t="s">
        <v>4512</v>
      </c>
      <c r="C565">
        <v>0.5</v>
      </c>
    </row>
    <row r="566" spans="1:3" x14ac:dyDescent="0.25">
      <c r="A566" t="s">
        <v>6978</v>
      </c>
      <c r="B566" t="s">
        <v>4512</v>
      </c>
      <c r="C566">
        <v>0.3</v>
      </c>
    </row>
    <row r="567" spans="1:3" x14ac:dyDescent="0.25">
      <c r="A567" t="s">
        <v>6979</v>
      </c>
      <c r="B567" t="s">
        <v>4512</v>
      </c>
      <c r="C567">
        <v>0.45600000000000002</v>
      </c>
    </row>
    <row r="568" spans="1:3" x14ac:dyDescent="0.25">
      <c r="A568" t="s">
        <v>6980</v>
      </c>
      <c r="B568" t="s">
        <v>4512</v>
      </c>
      <c r="C568">
        <v>0</v>
      </c>
    </row>
    <row r="569" spans="1:3" x14ac:dyDescent="0.25">
      <c r="A569" t="s">
        <v>8720</v>
      </c>
      <c r="B569" t="s">
        <v>4512</v>
      </c>
      <c r="C569">
        <v>1.2</v>
      </c>
    </row>
    <row r="570" spans="1:3" x14ac:dyDescent="0.25">
      <c r="A570" t="s">
        <v>8721</v>
      </c>
      <c r="B570" t="s">
        <v>4512</v>
      </c>
      <c r="C570">
        <v>2.64</v>
      </c>
    </row>
    <row r="571" spans="1:3" x14ac:dyDescent="0.25">
      <c r="A571" t="s">
        <v>8722</v>
      </c>
      <c r="B571" t="s">
        <v>4512</v>
      </c>
      <c r="C571">
        <v>0</v>
      </c>
    </row>
    <row r="572" spans="1:3" x14ac:dyDescent="0.25">
      <c r="A572" t="s">
        <v>8723</v>
      </c>
      <c r="B572" t="s">
        <v>4512</v>
      </c>
      <c r="C572">
        <v>0.6</v>
      </c>
    </row>
    <row r="573" spans="1:3" x14ac:dyDescent="0.25">
      <c r="A573" t="s">
        <v>6981</v>
      </c>
      <c r="B573" t="s">
        <v>4561</v>
      </c>
      <c r="C573">
        <v>0.88</v>
      </c>
    </row>
    <row r="574" spans="1:3" x14ac:dyDescent="0.25">
      <c r="A574" t="s">
        <v>6982</v>
      </c>
      <c r="B574" t="s">
        <v>4561</v>
      </c>
      <c r="C574">
        <v>1.1100000000000001</v>
      </c>
    </row>
    <row r="575" spans="1:3" x14ac:dyDescent="0.25">
      <c r="A575" t="s">
        <v>6983</v>
      </c>
      <c r="B575" t="s">
        <v>4561</v>
      </c>
      <c r="C575">
        <v>0.75</v>
      </c>
    </row>
    <row r="576" spans="1:3" x14ac:dyDescent="0.25">
      <c r="A576" t="s">
        <v>6984</v>
      </c>
      <c r="B576" t="s">
        <v>4561</v>
      </c>
      <c r="C576">
        <v>0.45</v>
      </c>
    </row>
    <row r="577" spans="1:3" x14ac:dyDescent="0.25">
      <c r="A577" t="s">
        <v>6985</v>
      </c>
      <c r="B577" t="s">
        <v>4857</v>
      </c>
      <c r="C577">
        <v>0.7</v>
      </c>
    </row>
    <row r="578" spans="1:3" x14ac:dyDescent="0.25">
      <c r="A578" t="s">
        <v>6986</v>
      </c>
      <c r="B578" t="s">
        <v>4857</v>
      </c>
      <c r="C578">
        <v>26.5</v>
      </c>
    </row>
    <row r="579" spans="1:3" x14ac:dyDescent="0.25">
      <c r="A579" t="s">
        <v>6987</v>
      </c>
      <c r="B579" t="s">
        <v>4857</v>
      </c>
      <c r="C579">
        <v>5</v>
      </c>
    </row>
    <row r="580" spans="1:3" x14ac:dyDescent="0.25">
      <c r="A580" t="s">
        <v>6988</v>
      </c>
      <c r="B580" t="s">
        <v>4857</v>
      </c>
      <c r="C580">
        <v>1.0489999999999999</v>
      </c>
    </row>
    <row r="581" spans="1:3" x14ac:dyDescent="0.25">
      <c r="A581" t="s">
        <v>6989</v>
      </c>
      <c r="B581" t="s">
        <v>4857</v>
      </c>
      <c r="C581">
        <v>20</v>
      </c>
    </row>
    <row r="582" spans="1:3" x14ac:dyDescent="0.25">
      <c r="A582" t="s">
        <v>6990</v>
      </c>
      <c r="B582" t="s">
        <v>4857</v>
      </c>
      <c r="C582">
        <v>14.4</v>
      </c>
    </row>
    <row r="583" spans="1:3" x14ac:dyDescent="0.25">
      <c r="A583" t="s">
        <v>6991</v>
      </c>
      <c r="B583" t="s">
        <v>4857</v>
      </c>
      <c r="C583">
        <v>14.4</v>
      </c>
    </row>
    <row r="584" spans="1:3" x14ac:dyDescent="0.25">
      <c r="A584" t="s">
        <v>6992</v>
      </c>
      <c r="B584" t="s">
        <v>4857</v>
      </c>
      <c r="C584">
        <v>1.75</v>
      </c>
    </row>
    <row r="585" spans="1:3" x14ac:dyDescent="0.25">
      <c r="A585" t="s">
        <v>6993</v>
      </c>
      <c r="B585" t="s">
        <v>4857</v>
      </c>
      <c r="C585">
        <v>30</v>
      </c>
    </row>
    <row r="586" spans="1:3" x14ac:dyDescent="0.25">
      <c r="A586" t="s">
        <v>6994</v>
      </c>
      <c r="B586" t="s">
        <v>4857</v>
      </c>
      <c r="C586">
        <v>19.649999999999999</v>
      </c>
    </row>
    <row r="587" spans="1:3" x14ac:dyDescent="0.25">
      <c r="A587" t="s">
        <v>6995</v>
      </c>
      <c r="B587" t="s">
        <v>4857</v>
      </c>
      <c r="C587">
        <v>19.649999999999999</v>
      </c>
    </row>
    <row r="588" spans="1:3" x14ac:dyDescent="0.25">
      <c r="A588" t="s">
        <v>6996</v>
      </c>
      <c r="B588" t="s">
        <v>4857</v>
      </c>
      <c r="C588">
        <v>28</v>
      </c>
    </row>
    <row r="589" spans="1:3" x14ac:dyDescent="0.25">
      <c r="A589" t="s">
        <v>6997</v>
      </c>
      <c r="B589" t="s">
        <v>4857</v>
      </c>
      <c r="C589">
        <v>45</v>
      </c>
    </row>
    <row r="590" spans="1:3" x14ac:dyDescent="0.25">
      <c r="A590" t="s">
        <v>6998</v>
      </c>
      <c r="B590" t="s">
        <v>4857</v>
      </c>
      <c r="C590">
        <v>0.5</v>
      </c>
    </row>
    <row r="591" spans="1:3" x14ac:dyDescent="0.25">
      <c r="A591" t="s">
        <v>6999</v>
      </c>
      <c r="B591" t="s">
        <v>4857</v>
      </c>
      <c r="C591">
        <v>0.85</v>
      </c>
    </row>
    <row r="592" spans="1:3" x14ac:dyDescent="0.25">
      <c r="A592" t="s">
        <v>7000</v>
      </c>
      <c r="B592" t="s">
        <v>4857</v>
      </c>
      <c r="C592">
        <v>0.55000000000000004</v>
      </c>
    </row>
    <row r="593" spans="1:3" x14ac:dyDescent="0.25">
      <c r="A593" t="s">
        <v>7001</v>
      </c>
      <c r="B593" t="s">
        <v>4857</v>
      </c>
      <c r="C593">
        <v>0.19</v>
      </c>
    </row>
    <row r="594" spans="1:3" x14ac:dyDescent="0.25">
      <c r="A594" t="s">
        <v>7002</v>
      </c>
      <c r="B594" t="s">
        <v>4857</v>
      </c>
      <c r="C594">
        <v>0.72499999999999998</v>
      </c>
    </row>
    <row r="595" spans="1:3" x14ac:dyDescent="0.25">
      <c r="A595" t="s">
        <v>7003</v>
      </c>
      <c r="B595" t="s">
        <v>4857</v>
      </c>
      <c r="C595">
        <v>0.48</v>
      </c>
    </row>
    <row r="596" spans="1:3" x14ac:dyDescent="0.25">
      <c r="A596" t="s">
        <v>7004</v>
      </c>
      <c r="B596" t="s">
        <v>4857</v>
      </c>
      <c r="C596">
        <v>7.4999999999999997E-2</v>
      </c>
    </row>
    <row r="597" spans="1:3" x14ac:dyDescent="0.25">
      <c r="A597" t="s">
        <v>7005</v>
      </c>
      <c r="B597" t="s">
        <v>4857</v>
      </c>
      <c r="C597">
        <v>0.5</v>
      </c>
    </row>
    <row r="598" spans="1:3" x14ac:dyDescent="0.25">
      <c r="A598" t="s">
        <v>7006</v>
      </c>
      <c r="B598" t="s">
        <v>4857</v>
      </c>
      <c r="C598">
        <v>0.1</v>
      </c>
    </row>
    <row r="599" spans="1:3" x14ac:dyDescent="0.25">
      <c r="A599" t="s">
        <v>7007</v>
      </c>
      <c r="B599" t="s">
        <v>4857</v>
      </c>
      <c r="C599">
        <v>7.4999999999999997E-2</v>
      </c>
    </row>
    <row r="600" spans="1:3" x14ac:dyDescent="0.25">
      <c r="A600" t="s">
        <v>7008</v>
      </c>
      <c r="B600" t="s">
        <v>4857</v>
      </c>
      <c r="C600">
        <v>50</v>
      </c>
    </row>
    <row r="601" spans="1:3" x14ac:dyDescent="0.25">
      <c r="A601" t="s">
        <v>7523</v>
      </c>
      <c r="B601" t="s">
        <v>1776</v>
      </c>
      <c r="C601">
        <v>4.2930000000000001</v>
      </c>
    </row>
    <row r="602" spans="1:3" x14ac:dyDescent="0.25">
      <c r="A602" t="s">
        <v>7524</v>
      </c>
      <c r="B602" t="s">
        <v>1776</v>
      </c>
      <c r="C602">
        <v>0.57799999999999996</v>
      </c>
    </row>
    <row r="603" spans="1:3" x14ac:dyDescent="0.25">
      <c r="A603" t="s">
        <v>7525</v>
      </c>
      <c r="B603" t="s">
        <v>1776</v>
      </c>
      <c r="C603">
        <v>4.2750000000000004</v>
      </c>
    </row>
    <row r="604" spans="1:3" x14ac:dyDescent="0.25">
      <c r="A604" t="s">
        <v>7526</v>
      </c>
      <c r="B604" t="s">
        <v>1776</v>
      </c>
      <c r="C604">
        <v>4.7889999999999997</v>
      </c>
    </row>
    <row r="605" spans="1:3" x14ac:dyDescent="0.25">
      <c r="A605" t="s">
        <v>7527</v>
      </c>
      <c r="B605" t="s">
        <v>1776</v>
      </c>
      <c r="C605">
        <v>6.7770000000000001</v>
      </c>
    </row>
    <row r="606" spans="1:3" x14ac:dyDescent="0.25">
      <c r="A606" t="s">
        <v>7528</v>
      </c>
      <c r="B606" t="s">
        <v>1776</v>
      </c>
      <c r="C606">
        <v>4.4859999999999998</v>
      </c>
    </row>
    <row r="607" spans="1:3" x14ac:dyDescent="0.25">
      <c r="A607" t="s">
        <v>7529</v>
      </c>
      <c r="B607" t="s">
        <v>1776</v>
      </c>
      <c r="C607">
        <v>11.763</v>
      </c>
    </row>
    <row r="608" spans="1:3" x14ac:dyDescent="0.25">
      <c r="A608" t="s">
        <v>7530</v>
      </c>
      <c r="B608" t="s">
        <v>1776</v>
      </c>
      <c r="C608">
        <v>10.765000000000001</v>
      </c>
    </row>
    <row r="609" spans="1:3" x14ac:dyDescent="0.25">
      <c r="A609" t="s">
        <v>7531</v>
      </c>
      <c r="B609" t="s">
        <v>1776</v>
      </c>
      <c r="C609">
        <v>2.5830000000000002</v>
      </c>
    </row>
    <row r="610" spans="1:3" x14ac:dyDescent="0.25">
      <c r="A610" t="s">
        <v>7532</v>
      </c>
      <c r="B610" t="s">
        <v>1776</v>
      </c>
      <c r="C610">
        <v>3.4</v>
      </c>
    </row>
    <row r="611" spans="1:3" x14ac:dyDescent="0.25">
      <c r="A611" t="s">
        <v>7533</v>
      </c>
      <c r="B611" t="s">
        <v>1776</v>
      </c>
      <c r="C611">
        <v>0.65700000000000003</v>
      </c>
    </row>
    <row r="612" spans="1:3" x14ac:dyDescent="0.25">
      <c r="A612" t="s">
        <v>7534</v>
      </c>
      <c r="B612" t="s">
        <v>1776</v>
      </c>
      <c r="C612">
        <v>2</v>
      </c>
    </row>
    <row r="613" spans="1:3" x14ac:dyDescent="0.25">
      <c r="A613" t="s">
        <v>7535</v>
      </c>
      <c r="B613" t="s">
        <v>1776</v>
      </c>
      <c r="C613">
        <v>23.5</v>
      </c>
    </row>
    <row r="614" spans="1:3" x14ac:dyDescent="0.25">
      <c r="A614" t="s">
        <v>7536</v>
      </c>
      <c r="B614" t="s">
        <v>1776</v>
      </c>
      <c r="C614">
        <v>30</v>
      </c>
    </row>
    <row r="615" spans="1:3" x14ac:dyDescent="0.25">
      <c r="A615" t="s">
        <v>7537</v>
      </c>
      <c r="B615" t="s">
        <v>1776</v>
      </c>
      <c r="C615">
        <v>30</v>
      </c>
    </row>
    <row r="616" spans="1:3" x14ac:dyDescent="0.25">
      <c r="A616" t="s">
        <v>7538</v>
      </c>
      <c r="B616" t="s">
        <v>1776</v>
      </c>
      <c r="C616">
        <v>1.6160000000000001</v>
      </c>
    </row>
    <row r="617" spans="1:3" x14ac:dyDescent="0.25">
      <c r="A617" t="s">
        <v>7539</v>
      </c>
      <c r="B617" t="s">
        <v>1776</v>
      </c>
      <c r="C617">
        <v>1.6519999999999999</v>
      </c>
    </row>
    <row r="618" spans="1:3" x14ac:dyDescent="0.25">
      <c r="A618" t="s">
        <v>7540</v>
      </c>
      <c r="B618" t="s">
        <v>1776</v>
      </c>
      <c r="C618">
        <v>30</v>
      </c>
    </row>
    <row r="619" spans="1:3" x14ac:dyDescent="0.25">
      <c r="A619" t="s">
        <v>7541</v>
      </c>
      <c r="B619" t="s">
        <v>1776</v>
      </c>
      <c r="C619">
        <v>28</v>
      </c>
    </row>
    <row r="620" spans="1:3" x14ac:dyDescent="0.25">
      <c r="A620" t="s">
        <v>7542</v>
      </c>
      <c r="B620" t="s">
        <v>1776</v>
      </c>
      <c r="C620">
        <v>3.9</v>
      </c>
    </row>
    <row r="621" spans="1:3" x14ac:dyDescent="0.25">
      <c r="A621" t="s">
        <v>7543</v>
      </c>
      <c r="B621" t="s">
        <v>1776</v>
      </c>
      <c r="C621">
        <v>1.1200000000000001</v>
      </c>
    </row>
    <row r="622" spans="1:3" x14ac:dyDescent="0.25">
      <c r="A622" t="s">
        <v>7544</v>
      </c>
      <c r="B622" t="s">
        <v>1776</v>
      </c>
      <c r="C622">
        <v>1.95</v>
      </c>
    </row>
    <row r="623" spans="1:3" x14ac:dyDescent="0.25">
      <c r="A623" t="s">
        <v>7545</v>
      </c>
      <c r="B623" t="s">
        <v>1776</v>
      </c>
      <c r="C623">
        <v>0.95899999999999996</v>
      </c>
    </row>
    <row r="624" spans="1:3" x14ac:dyDescent="0.25">
      <c r="A624" t="s">
        <v>7546</v>
      </c>
      <c r="B624" t="s">
        <v>1776</v>
      </c>
      <c r="C624">
        <v>1.0860000000000001</v>
      </c>
    </row>
    <row r="625" spans="1:3" x14ac:dyDescent="0.25">
      <c r="A625" t="s">
        <v>7547</v>
      </c>
      <c r="B625" t="s">
        <v>1776</v>
      </c>
      <c r="C625">
        <v>4.9530000000000003</v>
      </c>
    </row>
    <row r="626" spans="1:3" x14ac:dyDescent="0.25">
      <c r="A626" t="s">
        <v>7548</v>
      </c>
      <c r="B626" t="s">
        <v>1776</v>
      </c>
      <c r="C626">
        <v>19</v>
      </c>
    </row>
    <row r="627" spans="1:3" x14ac:dyDescent="0.25">
      <c r="A627" t="s">
        <v>7549</v>
      </c>
      <c r="B627" t="s">
        <v>1776</v>
      </c>
      <c r="C627">
        <v>30</v>
      </c>
    </row>
    <row r="628" spans="1:3" x14ac:dyDescent="0.25">
      <c r="A628" t="s">
        <v>7550</v>
      </c>
      <c r="B628" t="s">
        <v>1776</v>
      </c>
      <c r="C628">
        <v>8</v>
      </c>
    </row>
    <row r="629" spans="1:3" x14ac:dyDescent="0.25">
      <c r="A629" t="s">
        <v>7551</v>
      </c>
      <c r="B629" t="s">
        <v>1776</v>
      </c>
      <c r="C629">
        <v>18.934999999999999</v>
      </c>
    </row>
    <row r="630" spans="1:3" x14ac:dyDescent="0.25">
      <c r="A630" t="s">
        <v>7552</v>
      </c>
      <c r="B630" t="s">
        <v>1776</v>
      </c>
      <c r="C630">
        <v>5.3040000000000003</v>
      </c>
    </row>
    <row r="631" spans="1:3" x14ac:dyDescent="0.25">
      <c r="A631" t="s">
        <v>7553</v>
      </c>
      <c r="B631" t="s">
        <v>1776</v>
      </c>
      <c r="C631">
        <v>21.5</v>
      </c>
    </row>
    <row r="632" spans="1:3" x14ac:dyDescent="0.25">
      <c r="A632" t="s">
        <v>7554</v>
      </c>
      <c r="B632" t="s">
        <v>1776</v>
      </c>
      <c r="C632">
        <v>30</v>
      </c>
    </row>
    <row r="633" spans="1:3" x14ac:dyDescent="0.25">
      <c r="A633" t="s">
        <v>7555</v>
      </c>
      <c r="B633" t="s">
        <v>1776</v>
      </c>
      <c r="C633">
        <v>53</v>
      </c>
    </row>
    <row r="634" spans="1:3" x14ac:dyDescent="0.25">
      <c r="A634" t="s">
        <v>7556</v>
      </c>
      <c r="B634" t="s">
        <v>1776</v>
      </c>
      <c r="C634">
        <v>29.75</v>
      </c>
    </row>
    <row r="635" spans="1:3" x14ac:dyDescent="0.25">
      <c r="A635" t="s">
        <v>7557</v>
      </c>
      <c r="B635" t="s">
        <v>1776</v>
      </c>
      <c r="C635">
        <v>29.5</v>
      </c>
    </row>
    <row r="636" spans="1:3" x14ac:dyDescent="0.25">
      <c r="A636" t="s">
        <v>7558</v>
      </c>
      <c r="B636" t="s">
        <v>1776</v>
      </c>
      <c r="C636">
        <v>38</v>
      </c>
    </row>
    <row r="637" spans="1:3" x14ac:dyDescent="0.25">
      <c r="A637" t="s">
        <v>7559</v>
      </c>
      <c r="B637" t="s">
        <v>1776</v>
      </c>
      <c r="C637">
        <v>45</v>
      </c>
    </row>
    <row r="638" spans="1:3" x14ac:dyDescent="0.25">
      <c r="A638" t="s">
        <v>7560</v>
      </c>
      <c r="B638" t="s">
        <v>1776</v>
      </c>
      <c r="C638">
        <v>4.5</v>
      </c>
    </row>
    <row r="639" spans="1:3" x14ac:dyDescent="0.25">
      <c r="A639" t="s">
        <v>7561</v>
      </c>
      <c r="B639" t="s">
        <v>1776</v>
      </c>
      <c r="C639">
        <v>3.5</v>
      </c>
    </row>
    <row r="640" spans="1:3" x14ac:dyDescent="0.25">
      <c r="A640" t="s">
        <v>7562</v>
      </c>
      <c r="B640" t="s">
        <v>1776</v>
      </c>
      <c r="C640">
        <v>14</v>
      </c>
    </row>
    <row r="641" spans="1:3" x14ac:dyDescent="0.25">
      <c r="A641" t="s">
        <v>7563</v>
      </c>
      <c r="B641" t="s">
        <v>1776</v>
      </c>
      <c r="C641">
        <v>2.8</v>
      </c>
    </row>
    <row r="642" spans="1:3" x14ac:dyDescent="0.25">
      <c r="A642" t="s">
        <v>7564</v>
      </c>
      <c r="B642" t="s">
        <v>1776</v>
      </c>
      <c r="C642">
        <v>30</v>
      </c>
    </row>
    <row r="643" spans="1:3" x14ac:dyDescent="0.25">
      <c r="A643" t="s">
        <v>7565</v>
      </c>
      <c r="B643" t="s">
        <v>1776</v>
      </c>
      <c r="C643">
        <v>22</v>
      </c>
    </row>
    <row r="644" spans="1:3" x14ac:dyDescent="0.25">
      <c r="A644" t="s">
        <v>7566</v>
      </c>
      <c r="B644" t="s">
        <v>1776</v>
      </c>
      <c r="C644">
        <v>50</v>
      </c>
    </row>
    <row r="645" spans="1:3" x14ac:dyDescent="0.25">
      <c r="A645" t="s">
        <v>7567</v>
      </c>
      <c r="B645" t="s">
        <v>1776</v>
      </c>
      <c r="C645">
        <v>30</v>
      </c>
    </row>
    <row r="646" spans="1:3" x14ac:dyDescent="0.25">
      <c r="A646" t="s">
        <v>7568</v>
      </c>
      <c r="B646" t="s">
        <v>1776</v>
      </c>
      <c r="C646">
        <v>7</v>
      </c>
    </row>
    <row r="647" spans="1:3" x14ac:dyDescent="0.25">
      <c r="A647" t="s">
        <v>7569</v>
      </c>
      <c r="B647" t="s">
        <v>1776</v>
      </c>
      <c r="C647">
        <v>29</v>
      </c>
    </row>
    <row r="648" spans="1:3" x14ac:dyDescent="0.25">
      <c r="A648" t="s">
        <v>7570</v>
      </c>
      <c r="B648" t="s">
        <v>1776</v>
      </c>
      <c r="C648">
        <v>30</v>
      </c>
    </row>
    <row r="649" spans="1:3" x14ac:dyDescent="0.25">
      <c r="A649" t="s">
        <v>7571</v>
      </c>
      <c r="B649" t="s">
        <v>1776</v>
      </c>
      <c r="C649">
        <v>30</v>
      </c>
    </row>
    <row r="650" spans="1:3" x14ac:dyDescent="0.25">
      <c r="A650" t="s">
        <v>7572</v>
      </c>
      <c r="B650" t="s">
        <v>1776</v>
      </c>
      <c r="C650">
        <v>5</v>
      </c>
    </row>
    <row r="651" spans="1:3" x14ac:dyDescent="0.25">
      <c r="A651" t="s">
        <v>7573</v>
      </c>
      <c r="B651" t="s">
        <v>1776</v>
      </c>
      <c r="C651">
        <v>18</v>
      </c>
    </row>
    <row r="652" spans="1:3" x14ac:dyDescent="0.25">
      <c r="A652" t="s">
        <v>7574</v>
      </c>
      <c r="B652" t="s">
        <v>1776</v>
      </c>
      <c r="C652">
        <v>50</v>
      </c>
    </row>
    <row r="653" spans="1:3" x14ac:dyDescent="0.25">
      <c r="A653" t="s">
        <v>7575</v>
      </c>
      <c r="B653" t="s">
        <v>1776</v>
      </c>
      <c r="C653">
        <v>10.5</v>
      </c>
    </row>
    <row r="654" spans="1:3" x14ac:dyDescent="0.25">
      <c r="A654" t="s">
        <v>7576</v>
      </c>
      <c r="B654" t="s">
        <v>1776</v>
      </c>
      <c r="C654">
        <v>31</v>
      </c>
    </row>
    <row r="655" spans="1:3" x14ac:dyDescent="0.25">
      <c r="A655" t="s">
        <v>7577</v>
      </c>
      <c r="B655" t="s">
        <v>1776</v>
      </c>
      <c r="C655">
        <v>30</v>
      </c>
    </row>
    <row r="656" spans="1:3" x14ac:dyDescent="0.25">
      <c r="A656" t="s">
        <v>7578</v>
      </c>
      <c r="B656" t="s">
        <v>1776</v>
      </c>
      <c r="C656">
        <v>29</v>
      </c>
    </row>
    <row r="657" spans="1:3" x14ac:dyDescent="0.25">
      <c r="A657" t="s">
        <v>7579</v>
      </c>
      <c r="B657" t="s">
        <v>1776</v>
      </c>
      <c r="C657">
        <v>26</v>
      </c>
    </row>
    <row r="658" spans="1:3" x14ac:dyDescent="0.25">
      <c r="A658" t="s">
        <v>7580</v>
      </c>
      <c r="B658" t="s">
        <v>1776</v>
      </c>
      <c r="C658">
        <v>33.5</v>
      </c>
    </row>
    <row r="659" spans="1:3" x14ac:dyDescent="0.25">
      <c r="A659" t="s">
        <v>7581</v>
      </c>
      <c r="B659" t="s">
        <v>1776</v>
      </c>
      <c r="C659">
        <v>30</v>
      </c>
    </row>
    <row r="660" spans="1:3" x14ac:dyDescent="0.25">
      <c r="A660" t="s">
        <v>7582</v>
      </c>
      <c r="B660" t="s">
        <v>1776</v>
      </c>
      <c r="C660">
        <v>30</v>
      </c>
    </row>
    <row r="661" spans="1:3" x14ac:dyDescent="0.25">
      <c r="A661" t="s">
        <v>7583</v>
      </c>
      <c r="B661" t="s">
        <v>1776</v>
      </c>
      <c r="C661">
        <v>50</v>
      </c>
    </row>
    <row r="662" spans="1:3" x14ac:dyDescent="0.25">
      <c r="A662" t="s">
        <v>7584</v>
      </c>
      <c r="B662" t="s">
        <v>1776</v>
      </c>
      <c r="C662">
        <v>32</v>
      </c>
    </row>
    <row r="663" spans="1:3" x14ac:dyDescent="0.25">
      <c r="A663" t="s">
        <v>7585</v>
      </c>
      <c r="B663" t="s">
        <v>1776</v>
      </c>
      <c r="C663">
        <v>26</v>
      </c>
    </row>
    <row r="664" spans="1:3" x14ac:dyDescent="0.25">
      <c r="A664" t="s">
        <v>7586</v>
      </c>
      <c r="B664" t="s">
        <v>1776</v>
      </c>
      <c r="C664">
        <v>49.5</v>
      </c>
    </row>
    <row r="665" spans="1:3" x14ac:dyDescent="0.25">
      <c r="A665" t="s">
        <v>7587</v>
      </c>
      <c r="B665" t="s">
        <v>1776</v>
      </c>
      <c r="C665">
        <v>28</v>
      </c>
    </row>
    <row r="666" spans="1:3" x14ac:dyDescent="0.25">
      <c r="A666" t="s">
        <v>7588</v>
      </c>
      <c r="B666" t="s">
        <v>1776</v>
      </c>
      <c r="C666">
        <v>22.68</v>
      </c>
    </row>
    <row r="667" spans="1:3" x14ac:dyDescent="0.25">
      <c r="A667" t="s">
        <v>7589</v>
      </c>
      <c r="B667" t="s">
        <v>1776</v>
      </c>
      <c r="C667">
        <v>15.6</v>
      </c>
    </row>
    <row r="668" spans="1:3" x14ac:dyDescent="0.25">
      <c r="A668" t="s">
        <v>7590</v>
      </c>
      <c r="B668" t="s">
        <v>1776</v>
      </c>
      <c r="C668">
        <v>16</v>
      </c>
    </row>
    <row r="669" spans="1:3" x14ac:dyDescent="0.25">
      <c r="A669" t="s">
        <v>7591</v>
      </c>
      <c r="B669" t="s">
        <v>1776</v>
      </c>
      <c r="C669">
        <v>19</v>
      </c>
    </row>
    <row r="670" spans="1:3" x14ac:dyDescent="0.25">
      <c r="A670" t="s">
        <v>7592</v>
      </c>
      <c r="B670" t="s">
        <v>1776</v>
      </c>
      <c r="C670">
        <v>29</v>
      </c>
    </row>
    <row r="671" spans="1:3" x14ac:dyDescent="0.25">
      <c r="A671" t="s">
        <v>7593</v>
      </c>
      <c r="B671" t="s">
        <v>1776</v>
      </c>
      <c r="C671">
        <v>27.5</v>
      </c>
    </row>
    <row r="672" spans="1:3" x14ac:dyDescent="0.25">
      <c r="A672" t="s">
        <v>7594</v>
      </c>
      <c r="B672" t="s">
        <v>1776</v>
      </c>
      <c r="C672">
        <v>29.907</v>
      </c>
    </row>
    <row r="673" spans="1:3" x14ac:dyDescent="0.25">
      <c r="A673" t="s">
        <v>7594</v>
      </c>
      <c r="B673" t="s">
        <v>1776</v>
      </c>
      <c r="C673">
        <v>29.907</v>
      </c>
    </row>
    <row r="674" spans="1:3" x14ac:dyDescent="0.25">
      <c r="A674" t="s">
        <v>7595</v>
      </c>
      <c r="B674" t="s">
        <v>1776</v>
      </c>
      <c r="C674">
        <v>30</v>
      </c>
    </row>
    <row r="675" spans="1:3" x14ac:dyDescent="0.25">
      <c r="A675" t="s">
        <v>7596</v>
      </c>
      <c r="B675" t="s">
        <v>1776</v>
      </c>
      <c r="C675">
        <v>30</v>
      </c>
    </row>
    <row r="676" spans="1:3" x14ac:dyDescent="0.25">
      <c r="A676" t="s">
        <v>7597</v>
      </c>
      <c r="B676" t="s">
        <v>1776</v>
      </c>
      <c r="C676">
        <v>50</v>
      </c>
    </row>
    <row r="677" spans="1:3" x14ac:dyDescent="0.25">
      <c r="A677" t="s">
        <v>7598</v>
      </c>
      <c r="B677" t="s">
        <v>1776</v>
      </c>
      <c r="C677">
        <v>19.8</v>
      </c>
    </row>
    <row r="678" spans="1:3" x14ac:dyDescent="0.25">
      <c r="A678" t="s">
        <v>7599</v>
      </c>
      <c r="B678" t="s">
        <v>1776</v>
      </c>
      <c r="C678">
        <v>50</v>
      </c>
    </row>
    <row r="679" spans="1:3" x14ac:dyDescent="0.25">
      <c r="A679" t="s">
        <v>7600</v>
      </c>
      <c r="B679" t="s">
        <v>1776</v>
      </c>
      <c r="C679">
        <v>50</v>
      </c>
    </row>
    <row r="680" spans="1:3" x14ac:dyDescent="0.25">
      <c r="A680" t="s">
        <v>7601</v>
      </c>
      <c r="B680" t="s">
        <v>1776</v>
      </c>
      <c r="C680">
        <v>33</v>
      </c>
    </row>
    <row r="681" spans="1:3" x14ac:dyDescent="0.25">
      <c r="A681" t="s">
        <v>7602</v>
      </c>
      <c r="B681" t="s">
        <v>1776</v>
      </c>
      <c r="C681">
        <v>33</v>
      </c>
    </row>
    <row r="682" spans="1:3" x14ac:dyDescent="0.25">
      <c r="A682" t="s">
        <v>7603</v>
      </c>
      <c r="B682" t="s">
        <v>1776</v>
      </c>
      <c r="C682">
        <v>8</v>
      </c>
    </row>
    <row r="683" spans="1:3" x14ac:dyDescent="0.25">
      <c r="A683" t="s">
        <v>7604</v>
      </c>
      <c r="B683" t="s">
        <v>1776</v>
      </c>
      <c r="C683">
        <v>0.15</v>
      </c>
    </row>
    <row r="684" spans="1:3" x14ac:dyDescent="0.25">
      <c r="A684" t="s">
        <v>7605</v>
      </c>
      <c r="B684" t="s">
        <v>1776</v>
      </c>
      <c r="C684">
        <v>30</v>
      </c>
    </row>
    <row r="685" spans="1:3" x14ac:dyDescent="0.25">
      <c r="A685" t="s">
        <v>7606</v>
      </c>
      <c r="B685" t="s">
        <v>1776</v>
      </c>
      <c r="C685">
        <v>39.9</v>
      </c>
    </row>
    <row r="686" spans="1:3" x14ac:dyDescent="0.25">
      <c r="A686" t="s">
        <v>7607</v>
      </c>
      <c r="B686" t="s">
        <v>1776</v>
      </c>
      <c r="C686">
        <v>3</v>
      </c>
    </row>
    <row r="687" spans="1:3" x14ac:dyDescent="0.25">
      <c r="A687" t="s">
        <v>7608</v>
      </c>
      <c r="B687" t="s">
        <v>1776</v>
      </c>
      <c r="C687">
        <v>50</v>
      </c>
    </row>
    <row r="688" spans="1:3" x14ac:dyDescent="0.25">
      <c r="A688" t="s">
        <v>7609</v>
      </c>
      <c r="B688" t="s">
        <v>1776</v>
      </c>
      <c r="C688">
        <v>0.23</v>
      </c>
    </row>
    <row r="689" spans="1:3" x14ac:dyDescent="0.25">
      <c r="A689" t="s">
        <v>7610</v>
      </c>
      <c r="B689" t="s">
        <v>1776</v>
      </c>
      <c r="C689">
        <v>22</v>
      </c>
    </row>
    <row r="690" spans="1:3" x14ac:dyDescent="0.25">
      <c r="A690" t="s">
        <v>7611</v>
      </c>
      <c r="B690" t="s">
        <v>1776</v>
      </c>
      <c r="C690">
        <v>0.25800000000000001</v>
      </c>
    </row>
    <row r="691" spans="1:3" x14ac:dyDescent="0.25">
      <c r="A691" t="s">
        <v>8149</v>
      </c>
      <c r="B691" t="s">
        <v>1776</v>
      </c>
      <c r="C691">
        <v>0.28499999999999998</v>
      </c>
    </row>
    <row r="692" spans="1:3" x14ac:dyDescent="0.25">
      <c r="A692" t="s">
        <v>7612</v>
      </c>
      <c r="B692" t="s">
        <v>1861</v>
      </c>
      <c r="C692">
        <v>4.3</v>
      </c>
    </row>
    <row r="693" spans="1:3" x14ac:dyDescent="0.25">
      <c r="A693" t="s">
        <v>7613</v>
      </c>
      <c r="B693" t="s">
        <v>1861</v>
      </c>
      <c r="C693">
        <v>18</v>
      </c>
    </row>
    <row r="694" spans="1:3" x14ac:dyDescent="0.25">
      <c r="A694" t="s">
        <v>7614</v>
      </c>
      <c r="B694" t="s">
        <v>1861</v>
      </c>
      <c r="C694">
        <v>11.8</v>
      </c>
    </row>
    <row r="695" spans="1:3" x14ac:dyDescent="0.25">
      <c r="A695" t="s">
        <v>7615</v>
      </c>
      <c r="B695" t="s">
        <v>1861</v>
      </c>
      <c r="C695">
        <v>15</v>
      </c>
    </row>
    <row r="696" spans="1:3" x14ac:dyDescent="0.25">
      <c r="A696" t="s">
        <v>7616</v>
      </c>
      <c r="B696" t="s">
        <v>1861</v>
      </c>
      <c r="C696">
        <v>24</v>
      </c>
    </row>
    <row r="697" spans="1:3" x14ac:dyDescent="0.25">
      <c r="A697" t="s">
        <v>7617</v>
      </c>
      <c r="B697" t="s">
        <v>1861</v>
      </c>
      <c r="C697">
        <v>2.16</v>
      </c>
    </row>
    <row r="698" spans="1:3" x14ac:dyDescent="0.25">
      <c r="A698" t="s">
        <v>7618</v>
      </c>
      <c r="B698" t="s">
        <v>1867</v>
      </c>
      <c r="C698">
        <v>40</v>
      </c>
    </row>
    <row r="699" spans="1:3" x14ac:dyDescent="0.25">
      <c r="A699" t="s">
        <v>7619</v>
      </c>
      <c r="B699" t="s">
        <v>1867</v>
      </c>
      <c r="C699">
        <v>0.33200000000000002</v>
      </c>
    </row>
    <row r="700" spans="1:3" x14ac:dyDescent="0.25">
      <c r="A700" t="s">
        <v>7620</v>
      </c>
      <c r="B700" t="s">
        <v>1867</v>
      </c>
      <c r="C700">
        <v>0.78800000000000003</v>
      </c>
    </row>
    <row r="701" spans="1:3" x14ac:dyDescent="0.25">
      <c r="A701" t="s">
        <v>7621</v>
      </c>
      <c r="B701" t="s">
        <v>1867</v>
      </c>
      <c r="C701">
        <v>0.8</v>
      </c>
    </row>
    <row r="702" spans="1:3" x14ac:dyDescent="0.25">
      <c r="A702" t="s">
        <v>7622</v>
      </c>
      <c r="B702" t="s">
        <v>1867</v>
      </c>
      <c r="C702">
        <v>0.63600000000000001</v>
      </c>
    </row>
    <row r="703" spans="1:3" x14ac:dyDescent="0.25">
      <c r="A703" t="s">
        <v>7623</v>
      </c>
      <c r="B703" t="s">
        <v>1867</v>
      </c>
      <c r="C703">
        <v>0.68</v>
      </c>
    </row>
    <row r="704" spans="1:3" x14ac:dyDescent="0.25">
      <c r="A704" t="s">
        <v>7624</v>
      </c>
      <c r="B704" t="s">
        <v>1867</v>
      </c>
      <c r="C704">
        <v>17.762</v>
      </c>
    </row>
    <row r="705" spans="1:3" x14ac:dyDescent="0.25">
      <c r="A705" t="s">
        <v>7625</v>
      </c>
      <c r="B705" t="s">
        <v>1867</v>
      </c>
      <c r="C705">
        <v>1.2</v>
      </c>
    </row>
    <row r="706" spans="1:3" x14ac:dyDescent="0.25">
      <c r="A706" t="s">
        <v>7626</v>
      </c>
      <c r="B706" t="s">
        <v>1867</v>
      </c>
      <c r="C706">
        <v>10.5</v>
      </c>
    </row>
    <row r="707" spans="1:3" x14ac:dyDescent="0.25">
      <c r="A707" t="s">
        <v>7627</v>
      </c>
      <c r="B707" t="s">
        <v>1867</v>
      </c>
      <c r="C707">
        <v>49.5</v>
      </c>
    </row>
    <row r="708" spans="1:3" x14ac:dyDescent="0.25">
      <c r="A708" t="s">
        <v>7628</v>
      </c>
      <c r="B708" t="s">
        <v>1867</v>
      </c>
      <c r="C708">
        <v>1</v>
      </c>
    </row>
    <row r="709" spans="1:3" x14ac:dyDescent="0.25">
      <c r="A709" t="s">
        <v>7629</v>
      </c>
      <c r="B709" t="s">
        <v>1867</v>
      </c>
      <c r="C709">
        <v>25</v>
      </c>
    </row>
    <row r="710" spans="1:3" x14ac:dyDescent="0.25">
      <c r="A710" t="s">
        <v>7630</v>
      </c>
      <c r="B710" t="s">
        <v>1867</v>
      </c>
      <c r="C710">
        <v>1</v>
      </c>
    </row>
    <row r="711" spans="1:3" x14ac:dyDescent="0.25">
      <c r="A711" t="s">
        <v>7631</v>
      </c>
      <c r="B711" t="s">
        <v>1867</v>
      </c>
      <c r="C711">
        <v>1.4</v>
      </c>
    </row>
    <row r="712" spans="1:3" x14ac:dyDescent="0.25">
      <c r="A712" t="s">
        <v>7632</v>
      </c>
      <c r="B712" t="s">
        <v>1867</v>
      </c>
      <c r="C712">
        <v>25</v>
      </c>
    </row>
    <row r="713" spans="1:3" x14ac:dyDescent="0.25">
      <c r="A713" t="s">
        <v>7633</v>
      </c>
      <c r="B713" t="s">
        <v>1867</v>
      </c>
      <c r="C713">
        <v>25</v>
      </c>
    </row>
    <row r="714" spans="1:3" x14ac:dyDescent="0.25">
      <c r="A714" t="s">
        <v>7009</v>
      </c>
      <c r="B714" t="s">
        <v>4562</v>
      </c>
      <c r="C714">
        <v>3.4</v>
      </c>
    </row>
    <row r="715" spans="1:3" x14ac:dyDescent="0.25">
      <c r="A715" t="s">
        <v>7010</v>
      </c>
      <c r="B715" t="s">
        <v>3931</v>
      </c>
      <c r="C715">
        <v>16.5</v>
      </c>
    </row>
    <row r="716" spans="1:3" x14ac:dyDescent="0.25">
      <c r="A716" t="s">
        <v>7011</v>
      </c>
      <c r="B716" t="s">
        <v>3931</v>
      </c>
      <c r="C716">
        <v>8.7799999999999994</v>
      </c>
    </row>
    <row r="717" spans="1:3" x14ac:dyDescent="0.25">
      <c r="A717" t="s">
        <v>7012</v>
      </c>
      <c r="B717" t="s">
        <v>3931</v>
      </c>
      <c r="C717">
        <v>0.71499999999999997</v>
      </c>
    </row>
    <row r="718" spans="1:3" x14ac:dyDescent="0.25">
      <c r="A718" t="s">
        <v>7013</v>
      </c>
      <c r="B718" t="s">
        <v>3931</v>
      </c>
      <c r="C718">
        <v>0.85</v>
      </c>
    </row>
    <row r="719" spans="1:3" x14ac:dyDescent="0.25">
      <c r="A719" t="s">
        <v>7014</v>
      </c>
      <c r="B719" t="s">
        <v>3931</v>
      </c>
      <c r="C719">
        <v>7.8</v>
      </c>
    </row>
    <row r="720" spans="1:3" x14ac:dyDescent="0.25">
      <c r="A720" t="s">
        <v>7015</v>
      </c>
      <c r="B720" t="s">
        <v>3932</v>
      </c>
      <c r="C720">
        <v>22.5</v>
      </c>
    </row>
    <row r="721" spans="1:3" x14ac:dyDescent="0.25">
      <c r="A721" t="s">
        <v>7016</v>
      </c>
      <c r="B721" t="s">
        <v>3932</v>
      </c>
      <c r="C721">
        <v>29.99</v>
      </c>
    </row>
    <row r="722" spans="1:3" x14ac:dyDescent="0.25">
      <c r="A722" t="s">
        <v>7017</v>
      </c>
      <c r="B722" t="s">
        <v>3932</v>
      </c>
      <c r="C722">
        <v>2.8</v>
      </c>
    </row>
    <row r="723" spans="1:3" x14ac:dyDescent="0.25">
      <c r="A723" t="s">
        <v>7018</v>
      </c>
      <c r="B723" t="s">
        <v>3932</v>
      </c>
      <c r="C723">
        <v>4.8</v>
      </c>
    </row>
    <row r="724" spans="1:3" x14ac:dyDescent="0.25">
      <c r="A724" t="s">
        <v>7019</v>
      </c>
      <c r="B724" t="s">
        <v>3932</v>
      </c>
      <c r="C724">
        <v>8.6</v>
      </c>
    </row>
    <row r="725" spans="1:3" x14ac:dyDescent="0.25">
      <c r="A725" t="s">
        <v>7020</v>
      </c>
      <c r="B725" t="s">
        <v>3932</v>
      </c>
      <c r="C725">
        <v>1.5</v>
      </c>
    </row>
    <row r="726" spans="1:3" x14ac:dyDescent="0.25">
      <c r="A726" t="s">
        <v>7021</v>
      </c>
      <c r="B726" t="s">
        <v>3932</v>
      </c>
      <c r="C726">
        <v>0.56699999999999995</v>
      </c>
    </row>
    <row r="727" spans="1:3" x14ac:dyDescent="0.25">
      <c r="A727" t="s">
        <v>7022</v>
      </c>
      <c r="B727" t="s">
        <v>3932</v>
      </c>
      <c r="C727">
        <v>1.5</v>
      </c>
    </row>
    <row r="728" spans="1:3" x14ac:dyDescent="0.25">
      <c r="A728" t="s">
        <v>7023</v>
      </c>
      <c r="B728" t="s">
        <v>3932</v>
      </c>
      <c r="C728">
        <v>0.28999999999999998</v>
      </c>
    </row>
    <row r="729" spans="1:3" x14ac:dyDescent="0.25">
      <c r="A729" t="s">
        <v>7024</v>
      </c>
      <c r="B729" t="s">
        <v>3932</v>
      </c>
      <c r="C729">
        <v>1.9</v>
      </c>
    </row>
    <row r="730" spans="1:3" x14ac:dyDescent="0.25">
      <c r="A730" t="s">
        <v>7025</v>
      </c>
      <c r="B730" t="s">
        <v>3932</v>
      </c>
      <c r="C730">
        <v>4.5</v>
      </c>
    </row>
    <row r="731" spans="1:3" x14ac:dyDescent="0.25">
      <c r="A731" t="s">
        <v>7026</v>
      </c>
      <c r="B731" t="s">
        <v>3932</v>
      </c>
      <c r="C731">
        <v>30</v>
      </c>
    </row>
    <row r="732" spans="1:3" x14ac:dyDescent="0.25">
      <c r="A732" t="s">
        <v>7027</v>
      </c>
      <c r="B732" t="s">
        <v>3932</v>
      </c>
      <c r="C732">
        <v>21</v>
      </c>
    </row>
    <row r="733" spans="1:3" x14ac:dyDescent="0.25">
      <c r="A733" t="s">
        <v>7028</v>
      </c>
      <c r="B733" t="s">
        <v>3932</v>
      </c>
      <c r="C733">
        <v>27</v>
      </c>
    </row>
    <row r="734" spans="1:3" x14ac:dyDescent="0.25">
      <c r="A734" t="s">
        <v>7029</v>
      </c>
      <c r="B734" t="s">
        <v>3932</v>
      </c>
      <c r="C734">
        <v>0.36</v>
      </c>
    </row>
    <row r="735" spans="1:3" x14ac:dyDescent="0.25">
      <c r="A735" t="s">
        <v>7030</v>
      </c>
      <c r="B735" t="s">
        <v>3932</v>
      </c>
      <c r="C735">
        <v>18.100000000000001</v>
      </c>
    </row>
    <row r="736" spans="1:3" x14ac:dyDescent="0.25">
      <c r="A736" t="s">
        <v>7031</v>
      </c>
      <c r="B736" t="s">
        <v>3932</v>
      </c>
      <c r="C736">
        <v>28.97</v>
      </c>
    </row>
    <row r="737" spans="1:3" x14ac:dyDescent="0.25">
      <c r="A737" t="s">
        <v>7032</v>
      </c>
      <c r="B737" t="s">
        <v>3932</v>
      </c>
      <c r="C737">
        <v>10.220000000000001</v>
      </c>
    </row>
    <row r="738" spans="1:3" x14ac:dyDescent="0.25">
      <c r="A738" t="s">
        <v>7033</v>
      </c>
      <c r="B738" t="s">
        <v>3932</v>
      </c>
      <c r="C738">
        <v>15</v>
      </c>
    </row>
    <row r="739" spans="1:3" x14ac:dyDescent="0.25">
      <c r="A739" t="s">
        <v>7034</v>
      </c>
      <c r="B739" t="s">
        <v>3932</v>
      </c>
      <c r="C739">
        <v>30</v>
      </c>
    </row>
    <row r="740" spans="1:3" x14ac:dyDescent="0.25">
      <c r="A740" t="s">
        <v>7035</v>
      </c>
      <c r="B740" t="s">
        <v>3932</v>
      </c>
      <c r="C740">
        <v>10.5</v>
      </c>
    </row>
    <row r="741" spans="1:3" x14ac:dyDescent="0.25">
      <c r="A741" t="s">
        <v>7036</v>
      </c>
      <c r="B741" t="s">
        <v>3932</v>
      </c>
      <c r="C741">
        <v>4.5</v>
      </c>
    </row>
    <row r="742" spans="1:3" x14ac:dyDescent="0.25">
      <c r="A742" t="s">
        <v>7037</v>
      </c>
      <c r="B742" t="s">
        <v>3932</v>
      </c>
      <c r="C742">
        <v>26</v>
      </c>
    </row>
    <row r="743" spans="1:3" x14ac:dyDescent="0.25">
      <c r="A743" t="s">
        <v>7038</v>
      </c>
      <c r="B743" t="s">
        <v>3932</v>
      </c>
      <c r="C743">
        <v>24.75</v>
      </c>
    </row>
    <row r="744" spans="1:3" x14ac:dyDescent="0.25">
      <c r="A744" t="s">
        <v>7039</v>
      </c>
      <c r="B744" t="s">
        <v>3932</v>
      </c>
      <c r="C744">
        <v>0.44</v>
      </c>
    </row>
    <row r="745" spans="1:3" x14ac:dyDescent="0.25">
      <c r="A745" t="s">
        <v>7040</v>
      </c>
      <c r="B745" t="s">
        <v>3932</v>
      </c>
      <c r="C745">
        <v>0.75700000000000001</v>
      </c>
    </row>
    <row r="746" spans="1:3" x14ac:dyDescent="0.25">
      <c r="A746" t="s">
        <v>7041</v>
      </c>
      <c r="B746" t="s">
        <v>3932</v>
      </c>
      <c r="C746">
        <v>0</v>
      </c>
    </row>
    <row r="747" spans="1:3" x14ac:dyDescent="0.25">
      <c r="A747" t="s">
        <v>7042</v>
      </c>
      <c r="B747" t="s">
        <v>3932</v>
      </c>
      <c r="C747">
        <v>0</v>
      </c>
    </row>
    <row r="748" spans="1:3" x14ac:dyDescent="0.25">
      <c r="A748" t="s">
        <v>7043</v>
      </c>
      <c r="B748" t="s">
        <v>3932</v>
      </c>
      <c r="C748">
        <v>1.3280000000000001</v>
      </c>
    </row>
    <row r="749" spans="1:3" x14ac:dyDescent="0.25">
      <c r="A749" t="s">
        <v>7044</v>
      </c>
      <c r="B749" t="s">
        <v>3932</v>
      </c>
      <c r="C749">
        <v>0.68899999999999995</v>
      </c>
    </row>
    <row r="750" spans="1:3" x14ac:dyDescent="0.25">
      <c r="A750" t="s">
        <v>7045</v>
      </c>
      <c r="B750" t="s">
        <v>3932</v>
      </c>
      <c r="C750">
        <v>1.76</v>
      </c>
    </row>
    <row r="751" spans="1:3" x14ac:dyDescent="0.25">
      <c r="A751" t="s">
        <v>7046</v>
      </c>
      <c r="B751" t="s">
        <v>3932</v>
      </c>
      <c r="C751">
        <v>0.84099999999999997</v>
      </c>
    </row>
    <row r="752" spans="1:3" x14ac:dyDescent="0.25">
      <c r="A752" t="s">
        <v>7047</v>
      </c>
      <c r="B752" t="s">
        <v>3932</v>
      </c>
      <c r="C752">
        <v>0.22600000000000001</v>
      </c>
    </row>
    <row r="753" spans="1:3" x14ac:dyDescent="0.25">
      <c r="A753" t="s">
        <v>7048</v>
      </c>
      <c r="B753" t="s">
        <v>3932</v>
      </c>
      <c r="C753">
        <v>1.1000000000000001</v>
      </c>
    </row>
    <row r="754" spans="1:3" x14ac:dyDescent="0.25">
      <c r="A754" t="s">
        <v>7049</v>
      </c>
      <c r="B754" t="s">
        <v>3932</v>
      </c>
      <c r="C754">
        <v>1</v>
      </c>
    </row>
    <row r="755" spans="1:3" x14ac:dyDescent="0.25">
      <c r="A755" t="s">
        <v>7050</v>
      </c>
      <c r="B755" t="s">
        <v>3932</v>
      </c>
      <c r="C755">
        <v>0.88</v>
      </c>
    </row>
    <row r="756" spans="1:3" x14ac:dyDescent="0.25">
      <c r="A756" t="s">
        <v>7051</v>
      </c>
      <c r="B756" t="s">
        <v>3932</v>
      </c>
      <c r="C756">
        <v>0.5</v>
      </c>
    </row>
    <row r="757" spans="1:3" x14ac:dyDescent="0.25">
      <c r="A757" t="s">
        <v>7052</v>
      </c>
      <c r="B757" t="s">
        <v>3932</v>
      </c>
      <c r="C757">
        <v>6.8750000000000006E-2</v>
      </c>
    </row>
    <row r="758" spans="1:3" x14ac:dyDescent="0.25">
      <c r="A758" t="s">
        <v>7053</v>
      </c>
      <c r="B758" t="s">
        <v>3932</v>
      </c>
      <c r="C758">
        <v>1.63</v>
      </c>
    </row>
    <row r="759" spans="1:3" x14ac:dyDescent="0.25">
      <c r="A759" t="s">
        <v>7054</v>
      </c>
      <c r="B759" t="s">
        <v>3932</v>
      </c>
      <c r="C759">
        <v>7.4999999999999997E-2</v>
      </c>
    </row>
    <row r="760" spans="1:3" x14ac:dyDescent="0.25">
      <c r="A760" t="s">
        <v>7055</v>
      </c>
      <c r="B760" t="s">
        <v>3932</v>
      </c>
      <c r="C760">
        <v>2</v>
      </c>
    </row>
    <row r="761" spans="1:3" x14ac:dyDescent="0.25">
      <c r="A761" t="s">
        <v>7056</v>
      </c>
      <c r="B761" t="s">
        <v>3932</v>
      </c>
      <c r="C761">
        <v>0.4</v>
      </c>
    </row>
    <row r="762" spans="1:3" x14ac:dyDescent="0.25">
      <c r="A762" t="s">
        <v>7057</v>
      </c>
      <c r="B762" t="s">
        <v>3932</v>
      </c>
      <c r="C762">
        <v>0.27</v>
      </c>
    </row>
    <row r="763" spans="1:3" x14ac:dyDescent="0.25">
      <c r="A763" t="s">
        <v>7058</v>
      </c>
      <c r="B763" t="s">
        <v>3933</v>
      </c>
      <c r="C763">
        <v>3</v>
      </c>
    </row>
    <row r="764" spans="1:3" x14ac:dyDescent="0.25">
      <c r="A764" t="s">
        <v>7059</v>
      </c>
      <c r="B764" t="s">
        <v>3933</v>
      </c>
      <c r="C764">
        <v>2</v>
      </c>
    </row>
    <row r="765" spans="1:3" x14ac:dyDescent="0.25">
      <c r="A765" t="s">
        <v>7059</v>
      </c>
      <c r="B765" t="s">
        <v>3933</v>
      </c>
      <c r="C765">
        <v>2</v>
      </c>
    </row>
    <row r="766" spans="1:3" x14ac:dyDescent="0.25">
      <c r="A766" t="s">
        <v>7060</v>
      </c>
      <c r="B766" t="s">
        <v>3933</v>
      </c>
      <c r="C766">
        <v>4.2</v>
      </c>
    </row>
    <row r="767" spans="1:3" x14ac:dyDescent="0.25">
      <c r="A767" t="s">
        <v>7061</v>
      </c>
      <c r="B767" t="s">
        <v>3933</v>
      </c>
      <c r="C767">
        <v>1</v>
      </c>
    </row>
    <row r="768" spans="1:3" x14ac:dyDescent="0.25">
      <c r="A768" t="s">
        <v>7062</v>
      </c>
      <c r="B768" t="s">
        <v>3933</v>
      </c>
      <c r="C768">
        <v>1</v>
      </c>
    </row>
    <row r="769" spans="1:3" x14ac:dyDescent="0.25">
      <c r="A769" t="s">
        <v>7063</v>
      </c>
      <c r="B769" t="s">
        <v>3933</v>
      </c>
      <c r="C769">
        <v>1.8</v>
      </c>
    </row>
    <row r="770" spans="1:3" x14ac:dyDescent="0.25">
      <c r="A770" t="s">
        <v>7064</v>
      </c>
      <c r="B770" t="s">
        <v>3933</v>
      </c>
      <c r="C770">
        <v>1</v>
      </c>
    </row>
    <row r="771" spans="1:3" x14ac:dyDescent="0.25">
      <c r="A771" t="s">
        <v>7065</v>
      </c>
      <c r="B771" t="s">
        <v>3933</v>
      </c>
      <c r="C771">
        <v>0.3</v>
      </c>
    </row>
    <row r="772" spans="1:3" x14ac:dyDescent="0.25">
      <c r="A772" t="s">
        <v>7066</v>
      </c>
      <c r="B772" t="s">
        <v>3933</v>
      </c>
      <c r="C772">
        <v>4.2</v>
      </c>
    </row>
    <row r="773" spans="1:3" x14ac:dyDescent="0.25">
      <c r="A773" t="s">
        <v>7067</v>
      </c>
      <c r="B773" t="s">
        <v>3933</v>
      </c>
      <c r="C773">
        <v>0.45</v>
      </c>
    </row>
    <row r="774" spans="1:3" x14ac:dyDescent="0.25">
      <c r="A774" t="s">
        <v>7832</v>
      </c>
      <c r="B774" t="s">
        <v>1876</v>
      </c>
      <c r="C774">
        <v>9</v>
      </c>
    </row>
    <row r="775" spans="1:3" x14ac:dyDescent="0.25">
      <c r="A775" t="s">
        <v>7833</v>
      </c>
      <c r="B775" t="s">
        <v>1876</v>
      </c>
      <c r="C775">
        <v>12</v>
      </c>
    </row>
    <row r="776" spans="1:3" x14ac:dyDescent="0.25">
      <c r="A776" t="s">
        <v>7834</v>
      </c>
      <c r="B776" t="s">
        <v>1876</v>
      </c>
      <c r="C776">
        <v>8</v>
      </c>
    </row>
    <row r="777" spans="1:3" x14ac:dyDescent="0.25">
      <c r="A777" t="s">
        <v>7835</v>
      </c>
      <c r="B777" t="s">
        <v>1876</v>
      </c>
      <c r="C777">
        <v>1.2</v>
      </c>
    </row>
    <row r="778" spans="1:3" x14ac:dyDescent="0.25">
      <c r="A778" t="s">
        <v>7836</v>
      </c>
      <c r="B778" t="s">
        <v>1876</v>
      </c>
      <c r="C778">
        <v>7.2</v>
      </c>
    </row>
    <row r="779" spans="1:3" x14ac:dyDescent="0.25">
      <c r="A779" t="s">
        <v>7837</v>
      </c>
      <c r="B779" t="s">
        <v>1876</v>
      </c>
      <c r="C779">
        <v>1.1000000000000001</v>
      </c>
    </row>
    <row r="780" spans="1:3" x14ac:dyDescent="0.25">
      <c r="A780" t="s">
        <v>7838</v>
      </c>
      <c r="B780" t="s">
        <v>1876</v>
      </c>
      <c r="C780">
        <v>1.6</v>
      </c>
    </row>
    <row r="781" spans="1:3" x14ac:dyDescent="0.25">
      <c r="A781" t="s">
        <v>7839</v>
      </c>
      <c r="B781" t="s">
        <v>1876</v>
      </c>
      <c r="C781">
        <v>4</v>
      </c>
    </row>
    <row r="782" spans="1:3" x14ac:dyDescent="0.25">
      <c r="A782" t="s">
        <v>7840</v>
      </c>
      <c r="B782" t="s">
        <v>1876</v>
      </c>
      <c r="C782">
        <v>1.45</v>
      </c>
    </row>
    <row r="783" spans="1:3" x14ac:dyDescent="0.25">
      <c r="A783" t="s">
        <v>7841</v>
      </c>
      <c r="B783" t="s">
        <v>1876</v>
      </c>
      <c r="C783">
        <v>3</v>
      </c>
    </row>
    <row r="784" spans="1:3" x14ac:dyDescent="0.25">
      <c r="A784" t="s">
        <v>7842</v>
      </c>
      <c r="B784" t="s">
        <v>1876</v>
      </c>
      <c r="C784">
        <v>22.5</v>
      </c>
    </row>
    <row r="785" spans="1:3" x14ac:dyDescent="0.25">
      <c r="A785" t="s">
        <v>7843</v>
      </c>
      <c r="B785" t="s">
        <v>1876</v>
      </c>
      <c r="C785">
        <v>17</v>
      </c>
    </row>
    <row r="786" spans="1:3" x14ac:dyDescent="0.25">
      <c r="A786" t="s">
        <v>7844</v>
      </c>
      <c r="B786" t="s">
        <v>1876</v>
      </c>
      <c r="C786">
        <v>6</v>
      </c>
    </row>
    <row r="787" spans="1:3" x14ac:dyDescent="0.25">
      <c r="A787" t="s">
        <v>7845</v>
      </c>
      <c r="B787" t="s">
        <v>1876</v>
      </c>
      <c r="C787">
        <v>4.28</v>
      </c>
    </row>
    <row r="788" spans="1:3" x14ac:dyDescent="0.25">
      <c r="A788" t="s">
        <v>7846</v>
      </c>
      <c r="B788" t="s">
        <v>1876</v>
      </c>
      <c r="C788">
        <v>0.85</v>
      </c>
    </row>
    <row r="789" spans="1:3" x14ac:dyDescent="0.25">
      <c r="A789" t="s">
        <v>7847</v>
      </c>
      <c r="B789" t="s">
        <v>1876</v>
      </c>
      <c r="C789">
        <v>1</v>
      </c>
    </row>
    <row r="790" spans="1:3" x14ac:dyDescent="0.25">
      <c r="A790" t="s">
        <v>7848</v>
      </c>
      <c r="B790" t="s">
        <v>1876</v>
      </c>
      <c r="C790">
        <v>80</v>
      </c>
    </row>
    <row r="791" spans="1:3" x14ac:dyDescent="0.25">
      <c r="A791" t="s">
        <v>7849</v>
      </c>
      <c r="B791" t="s">
        <v>1876</v>
      </c>
      <c r="C791">
        <v>55</v>
      </c>
    </row>
    <row r="792" spans="1:3" x14ac:dyDescent="0.25">
      <c r="A792" t="s">
        <v>7850</v>
      </c>
      <c r="B792" t="s">
        <v>1876</v>
      </c>
      <c r="C792">
        <v>21</v>
      </c>
    </row>
    <row r="793" spans="1:3" x14ac:dyDescent="0.25">
      <c r="A793" t="s">
        <v>7851</v>
      </c>
      <c r="B793" t="s">
        <v>1876</v>
      </c>
      <c r="C793">
        <v>50</v>
      </c>
    </row>
    <row r="794" spans="1:3" x14ac:dyDescent="0.25">
      <c r="A794" t="s">
        <v>7852</v>
      </c>
      <c r="B794" t="s">
        <v>1876</v>
      </c>
      <c r="C794">
        <v>15</v>
      </c>
    </row>
    <row r="795" spans="1:3" x14ac:dyDescent="0.25">
      <c r="A795" t="s">
        <v>7853</v>
      </c>
      <c r="B795" t="s">
        <v>1876</v>
      </c>
      <c r="C795">
        <v>7</v>
      </c>
    </row>
    <row r="796" spans="1:3" x14ac:dyDescent="0.25">
      <c r="A796" t="s">
        <v>7854</v>
      </c>
      <c r="B796" t="s">
        <v>1876</v>
      </c>
      <c r="C796">
        <v>30</v>
      </c>
    </row>
    <row r="797" spans="1:3" x14ac:dyDescent="0.25">
      <c r="A797" t="s">
        <v>7855</v>
      </c>
      <c r="B797" t="s">
        <v>1876</v>
      </c>
      <c r="C797">
        <v>50</v>
      </c>
    </row>
    <row r="798" spans="1:3" x14ac:dyDescent="0.25">
      <c r="A798" t="s">
        <v>7856</v>
      </c>
      <c r="B798" t="s">
        <v>1876</v>
      </c>
      <c r="C798">
        <v>4.87</v>
      </c>
    </row>
    <row r="799" spans="1:3" x14ac:dyDescent="0.25">
      <c r="A799" t="s">
        <v>7857</v>
      </c>
      <c r="B799" t="s">
        <v>1876</v>
      </c>
      <c r="C799">
        <v>70</v>
      </c>
    </row>
    <row r="800" spans="1:3" x14ac:dyDescent="0.25">
      <c r="A800" t="s">
        <v>7858</v>
      </c>
      <c r="B800" t="s">
        <v>1876</v>
      </c>
      <c r="C800">
        <v>28.5</v>
      </c>
    </row>
    <row r="801" spans="1:3" x14ac:dyDescent="0.25">
      <c r="A801" t="s">
        <v>7859</v>
      </c>
      <c r="B801" t="s">
        <v>1876</v>
      </c>
      <c r="C801">
        <v>50</v>
      </c>
    </row>
    <row r="802" spans="1:3" x14ac:dyDescent="0.25">
      <c r="A802" t="s">
        <v>7860</v>
      </c>
      <c r="B802" t="s">
        <v>1876</v>
      </c>
      <c r="C802">
        <v>27</v>
      </c>
    </row>
    <row r="803" spans="1:3" x14ac:dyDescent="0.25">
      <c r="A803" t="s">
        <v>7861</v>
      </c>
      <c r="B803" t="s">
        <v>1876</v>
      </c>
      <c r="C803">
        <v>50</v>
      </c>
    </row>
    <row r="804" spans="1:3" x14ac:dyDescent="0.25">
      <c r="A804" t="s">
        <v>7862</v>
      </c>
      <c r="B804" t="s">
        <v>1876</v>
      </c>
      <c r="C804">
        <v>30</v>
      </c>
    </row>
    <row r="805" spans="1:3" x14ac:dyDescent="0.25">
      <c r="A805" t="s">
        <v>7863</v>
      </c>
      <c r="B805" t="s">
        <v>1876</v>
      </c>
      <c r="C805">
        <v>27.5</v>
      </c>
    </row>
    <row r="806" spans="1:3" x14ac:dyDescent="0.25">
      <c r="A806" t="s">
        <v>7864</v>
      </c>
      <c r="B806" t="s">
        <v>1876</v>
      </c>
      <c r="C806">
        <v>30</v>
      </c>
    </row>
    <row r="807" spans="1:3" x14ac:dyDescent="0.25">
      <c r="A807" t="s">
        <v>7865</v>
      </c>
      <c r="B807" t="s">
        <v>1876</v>
      </c>
      <c r="C807">
        <v>30</v>
      </c>
    </row>
    <row r="808" spans="1:3" x14ac:dyDescent="0.25">
      <c r="A808" t="s">
        <v>7866</v>
      </c>
      <c r="B808" t="s">
        <v>1876</v>
      </c>
      <c r="C808">
        <v>4.8</v>
      </c>
    </row>
    <row r="809" spans="1:3" x14ac:dyDescent="0.25">
      <c r="A809" t="s">
        <v>7867</v>
      </c>
      <c r="B809" t="s">
        <v>1876</v>
      </c>
      <c r="C809">
        <v>4.8</v>
      </c>
    </row>
    <row r="810" spans="1:3" x14ac:dyDescent="0.25">
      <c r="A810" t="s">
        <v>7868</v>
      </c>
      <c r="B810" t="s">
        <v>1876</v>
      </c>
      <c r="C810">
        <v>4.8</v>
      </c>
    </row>
    <row r="811" spans="1:3" x14ac:dyDescent="0.25">
      <c r="A811" t="s">
        <v>7869</v>
      </c>
      <c r="B811" t="s">
        <v>1876</v>
      </c>
      <c r="C811">
        <v>3.9</v>
      </c>
    </row>
    <row r="812" spans="1:3" x14ac:dyDescent="0.25">
      <c r="A812" t="s">
        <v>7870</v>
      </c>
      <c r="B812" t="s">
        <v>1876</v>
      </c>
      <c r="C812">
        <v>7.2</v>
      </c>
    </row>
    <row r="813" spans="1:3" x14ac:dyDescent="0.25">
      <c r="A813" t="s">
        <v>7871</v>
      </c>
      <c r="B813" t="s">
        <v>1876</v>
      </c>
      <c r="C813">
        <v>1.6</v>
      </c>
    </row>
    <row r="814" spans="1:3" x14ac:dyDescent="0.25">
      <c r="A814" t="s">
        <v>7872</v>
      </c>
      <c r="B814" t="s">
        <v>1876</v>
      </c>
      <c r="C814">
        <v>0.55000000000000004</v>
      </c>
    </row>
    <row r="815" spans="1:3" x14ac:dyDescent="0.25">
      <c r="A815" t="s">
        <v>7873</v>
      </c>
      <c r="B815" t="s">
        <v>1876</v>
      </c>
      <c r="C815">
        <v>7.4999999999999997E-2</v>
      </c>
    </row>
    <row r="816" spans="1:3" x14ac:dyDescent="0.25">
      <c r="A816" t="s">
        <v>7874</v>
      </c>
      <c r="B816" t="s">
        <v>1876</v>
      </c>
      <c r="C816">
        <v>1</v>
      </c>
    </row>
    <row r="817" spans="1:3" x14ac:dyDescent="0.25">
      <c r="A817" t="s">
        <v>7875</v>
      </c>
      <c r="B817" t="s">
        <v>1876</v>
      </c>
      <c r="C817">
        <v>7.1999999999999995E-2</v>
      </c>
    </row>
    <row r="818" spans="1:3" x14ac:dyDescent="0.25">
      <c r="A818" t="s">
        <v>7876</v>
      </c>
      <c r="B818" t="s">
        <v>1876</v>
      </c>
      <c r="C818">
        <v>7.1999999999999995E-2</v>
      </c>
    </row>
    <row r="819" spans="1:3" x14ac:dyDescent="0.25">
      <c r="A819" t="s">
        <v>7877</v>
      </c>
      <c r="B819" t="s">
        <v>1876</v>
      </c>
      <c r="C819">
        <v>0.36</v>
      </c>
    </row>
    <row r="820" spans="1:3" x14ac:dyDescent="0.25">
      <c r="A820" t="s">
        <v>7878</v>
      </c>
      <c r="B820" t="s">
        <v>1876</v>
      </c>
      <c r="C820">
        <v>0.5</v>
      </c>
    </row>
    <row r="821" spans="1:3" x14ac:dyDescent="0.25">
      <c r="A821" t="s">
        <v>7879</v>
      </c>
      <c r="B821" t="s">
        <v>1876</v>
      </c>
      <c r="C821">
        <v>0.51600000000000001</v>
      </c>
    </row>
    <row r="822" spans="1:3" x14ac:dyDescent="0.25">
      <c r="A822" t="s">
        <v>7880</v>
      </c>
      <c r="B822" t="s">
        <v>1876</v>
      </c>
      <c r="C822">
        <v>0.3</v>
      </c>
    </row>
    <row r="823" spans="1:3" x14ac:dyDescent="0.25">
      <c r="A823" t="s">
        <v>7881</v>
      </c>
      <c r="B823" t="s">
        <v>1876</v>
      </c>
      <c r="C823">
        <v>0.216</v>
      </c>
    </row>
    <row r="824" spans="1:3" x14ac:dyDescent="0.25">
      <c r="A824" t="s">
        <v>7882</v>
      </c>
      <c r="B824" t="s">
        <v>1876</v>
      </c>
      <c r="C824">
        <v>0.54</v>
      </c>
    </row>
    <row r="825" spans="1:3" x14ac:dyDescent="0.25">
      <c r="A825" t="s">
        <v>7883</v>
      </c>
      <c r="B825" t="s">
        <v>1876</v>
      </c>
      <c r="C825">
        <v>0.5</v>
      </c>
    </row>
    <row r="826" spans="1:3" x14ac:dyDescent="0.25">
      <c r="A826" t="s">
        <v>7884</v>
      </c>
      <c r="B826" t="s">
        <v>1876</v>
      </c>
      <c r="C826">
        <v>0.25</v>
      </c>
    </row>
    <row r="827" spans="1:3" x14ac:dyDescent="0.25">
      <c r="A827" t="s">
        <v>7885</v>
      </c>
      <c r="B827" t="s">
        <v>1876</v>
      </c>
      <c r="C827">
        <v>0.32</v>
      </c>
    </row>
    <row r="828" spans="1:3" x14ac:dyDescent="0.25">
      <c r="A828" t="s">
        <v>7634</v>
      </c>
      <c r="B828" t="s">
        <v>3935</v>
      </c>
      <c r="C828">
        <v>0.13</v>
      </c>
    </row>
    <row r="829" spans="1:3" x14ac:dyDescent="0.25">
      <c r="A829" t="s">
        <v>7635</v>
      </c>
      <c r="B829" t="s">
        <v>3935</v>
      </c>
      <c r="C829">
        <v>21</v>
      </c>
    </row>
    <row r="830" spans="1:3" x14ac:dyDescent="0.25">
      <c r="A830" t="s">
        <v>7636</v>
      </c>
      <c r="B830" t="s">
        <v>3935</v>
      </c>
      <c r="C830">
        <v>5</v>
      </c>
    </row>
    <row r="831" spans="1:3" x14ac:dyDescent="0.25">
      <c r="A831" t="s">
        <v>7637</v>
      </c>
      <c r="B831" t="s">
        <v>3935</v>
      </c>
      <c r="C831">
        <v>9</v>
      </c>
    </row>
    <row r="832" spans="1:3" x14ac:dyDescent="0.25">
      <c r="A832" t="s">
        <v>7638</v>
      </c>
      <c r="B832" t="s">
        <v>3935</v>
      </c>
      <c r="C832">
        <v>20</v>
      </c>
    </row>
    <row r="833" spans="1:3" x14ac:dyDescent="0.25">
      <c r="A833" t="s">
        <v>7639</v>
      </c>
      <c r="B833" t="s">
        <v>3935</v>
      </c>
      <c r="C833">
        <v>1.6</v>
      </c>
    </row>
    <row r="834" spans="1:3" x14ac:dyDescent="0.25">
      <c r="A834" t="s">
        <v>7640</v>
      </c>
      <c r="B834" t="s">
        <v>3935</v>
      </c>
      <c r="C834">
        <v>0.4</v>
      </c>
    </row>
    <row r="835" spans="1:3" x14ac:dyDescent="0.25">
      <c r="A835" t="s">
        <v>7641</v>
      </c>
      <c r="B835" t="s">
        <v>3935</v>
      </c>
      <c r="C835">
        <v>19</v>
      </c>
    </row>
    <row r="836" spans="1:3" x14ac:dyDescent="0.25">
      <c r="A836" t="s">
        <v>7642</v>
      </c>
      <c r="B836" t="s">
        <v>3935</v>
      </c>
      <c r="C836">
        <v>30</v>
      </c>
    </row>
    <row r="837" spans="1:3" x14ac:dyDescent="0.25">
      <c r="A837" t="s">
        <v>7643</v>
      </c>
      <c r="B837" t="s">
        <v>3935</v>
      </c>
      <c r="C837">
        <v>2.4900000000000002</v>
      </c>
    </row>
    <row r="838" spans="1:3" x14ac:dyDescent="0.25">
      <c r="A838" t="s">
        <v>7644</v>
      </c>
      <c r="B838" t="s">
        <v>3935</v>
      </c>
      <c r="C838">
        <v>14</v>
      </c>
    </row>
    <row r="839" spans="1:3" x14ac:dyDescent="0.25">
      <c r="A839" t="s">
        <v>7645</v>
      </c>
      <c r="B839" t="s">
        <v>3935</v>
      </c>
      <c r="C839">
        <v>30</v>
      </c>
    </row>
    <row r="840" spans="1:3" x14ac:dyDescent="0.25">
      <c r="A840" t="s">
        <v>7646</v>
      </c>
      <c r="B840" t="s">
        <v>3935</v>
      </c>
      <c r="C840">
        <v>1.4</v>
      </c>
    </row>
    <row r="841" spans="1:3" x14ac:dyDescent="0.25">
      <c r="A841" t="s">
        <v>7647</v>
      </c>
      <c r="B841" t="s">
        <v>3935</v>
      </c>
      <c r="C841">
        <v>5.5</v>
      </c>
    </row>
    <row r="842" spans="1:3" x14ac:dyDescent="0.25">
      <c r="A842" t="s">
        <v>7648</v>
      </c>
      <c r="B842" t="s">
        <v>3935</v>
      </c>
      <c r="C842">
        <v>19.8</v>
      </c>
    </row>
    <row r="843" spans="1:3" x14ac:dyDescent="0.25">
      <c r="A843" t="s">
        <v>7649</v>
      </c>
      <c r="B843" t="s">
        <v>3935</v>
      </c>
      <c r="C843">
        <v>2.68</v>
      </c>
    </row>
    <row r="844" spans="1:3" x14ac:dyDescent="0.25">
      <c r="A844" t="s">
        <v>7650</v>
      </c>
      <c r="B844" t="s">
        <v>3935</v>
      </c>
      <c r="C844">
        <v>13</v>
      </c>
    </row>
    <row r="845" spans="1:3" x14ac:dyDescent="0.25">
      <c r="A845" t="s">
        <v>7651</v>
      </c>
      <c r="B845" t="s">
        <v>3935</v>
      </c>
      <c r="C845">
        <v>1.7</v>
      </c>
    </row>
    <row r="846" spans="1:3" x14ac:dyDescent="0.25">
      <c r="A846" t="s">
        <v>7652</v>
      </c>
      <c r="B846" t="s">
        <v>3935</v>
      </c>
      <c r="C846">
        <v>0.68</v>
      </c>
    </row>
    <row r="847" spans="1:3" x14ac:dyDescent="0.25">
      <c r="A847" t="s">
        <v>7653</v>
      </c>
      <c r="B847" t="s">
        <v>3935</v>
      </c>
      <c r="C847">
        <v>9.8000000000000007</v>
      </c>
    </row>
    <row r="848" spans="1:3" x14ac:dyDescent="0.25">
      <c r="A848" t="s">
        <v>7654</v>
      </c>
      <c r="B848" t="s">
        <v>3935</v>
      </c>
      <c r="C848">
        <v>28.05</v>
      </c>
    </row>
    <row r="849" spans="1:3" x14ac:dyDescent="0.25">
      <c r="A849" t="s">
        <v>7655</v>
      </c>
      <c r="B849" t="s">
        <v>3935</v>
      </c>
      <c r="C849">
        <v>7.9</v>
      </c>
    </row>
    <row r="850" spans="1:3" x14ac:dyDescent="0.25">
      <c r="A850" t="s">
        <v>7656</v>
      </c>
      <c r="B850" t="s">
        <v>3935</v>
      </c>
      <c r="C850">
        <v>14</v>
      </c>
    </row>
    <row r="851" spans="1:3" x14ac:dyDescent="0.25">
      <c r="A851" t="s">
        <v>7068</v>
      </c>
      <c r="B851" t="s">
        <v>3935</v>
      </c>
      <c r="C851">
        <v>8.4659999999999993</v>
      </c>
    </row>
    <row r="852" spans="1:3" x14ac:dyDescent="0.25">
      <c r="A852" t="s">
        <v>7069</v>
      </c>
      <c r="B852" t="s">
        <v>3935</v>
      </c>
      <c r="C852">
        <v>14</v>
      </c>
    </row>
    <row r="853" spans="1:3" x14ac:dyDescent="0.25">
      <c r="A853" t="s">
        <v>7070</v>
      </c>
      <c r="B853" t="s">
        <v>1900</v>
      </c>
      <c r="C853">
        <v>22</v>
      </c>
    </row>
    <row r="854" spans="1:3" x14ac:dyDescent="0.25">
      <c r="A854" t="s">
        <v>7071</v>
      </c>
      <c r="B854" t="s">
        <v>1900</v>
      </c>
      <c r="C854">
        <v>25.024000000000001</v>
      </c>
    </row>
    <row r="855" spans="1:3" x14ac:dyDescent="0.25">
      <c r="A855" t="s">
        <v>7072</v>
      </c>
      <c r="B855" t="s">
        <v>1900</v>
      </c>
      <c r="C855">
        <v>4.2779999999999996</v>
      </c>
    </row>
    <row r="856" spans="1:3" x14ac:dyDescent="0.25">
      <c r="A856" t="s">
        <v>7073</v>
      </c>
      <c r="B856" t="s">
        <v>1900</v>
      </c>
      <c r="C856">
        <v>22.5</v>
      </c>
    </row>
    <row r="857" spans="1:3" x14ac:dyDescent="0.25">
      <c r="A857" t="s">
        <v>7074</v>
      </c>
      <c r="B857" t="s">
        <v>1900</v>
      </c>
      <c r="C857">
        <v>4.0780000000000003</v>
      </c>
    </row>
    <row r="858" spans="1:3" x14ac:dyDescent="0.25">
      <c r="A858" t="s">
        <v>7075</v>
      </c>
      <c r="B858" t="s">
        <v>1900</v>
      </c>
      <c r="C858">
        <v>17.5</v>
      </c>
    </row>
    <row r="859" spans="1:3" x14ac:dyDescent="0.25">
      <c r="A859" t="s">
        <v>7076</v>
      </c>
      <c r="B859" t="s">
        <v>5509</v>
      </c>
      <c r="C859">
        <v>29</v>
      </c>
    </row>
    <row r="860" spans="1:3" x14ac:dyDescent="0.25">
      <c r="A860" t="s">
        <v>7077</v>
      </c>
      <c r="B860" t="s">
        <v>5509</v>
      </c>
      <c r="C860">
        <v>0.73599999999999999</v>
      </c>
    </row>
    <row r="861" spans="1:3" x14ac:dyDescent="0.25">
      <c r="A861" t="s">
        <v>7078</v>
      </c>
      <c r="B861" t="s">
        <v>5509</v>
      </c>
      <c r="C861">
        <v>0.42</v>
      </c>
    </row>
    <row r="862" spans="1:3" x14ac:dyDescent="0.25">
      <c r="A862" t="s">
        <v>7079</v>
      </c>
      <c r="B862" t="s">
        <v>5509</v>
      </c>
      <c r="C862">
        <v>1.18</v>
      </c>
    </row>
    <row r="863" spans="1:3" x14ac:dyDescent="0.25">
      <c r="A863" t="s">
        <v>7080</v>
      </c>
      <c r="B863" t="s">
        <v>5509</v>
      </c>
      <c r="C863">
        <v>5.04</v>
      </c>
    </row>
    <row r="864" spans="1:3" x14ac:dyDescent="0.25">
      <c r="A864" t="s">
        <v>7081</v>
      </c>
      <c r="B864" t="s">
        <v>5509</v>
      </c>
      <c r="C864">
        <v>1.18</v>
      </c>
    </row>
    <row r="865" spans="1:3" x14ac:dyDescent="0.25">
      <c r="A865" t="s">
        <v>7082</v>
      </c>
      <c r="B865" t="s">
        <v>5509</v>
      </c>
      <c r="C865">
        <v>1.18</v>
      </c>
    </row>
    <row r="866" spans="1:3" x14ac:dyDescent="0.25">
      <c r="A866" t="s">
        <v>7083</v>
      </c>
      <c r="B866" t="s">
        <v>5509</v>
      </c>
      <c r="C866">
        <v>3.8</v>
      </c>
    </row>
    <row r="867" spans="1:3" x14ac:dyDescent="0.25">
      <c r="A867" t="s">
        <v>7084</v>
      </c>
      <c r="B867" t="s">
        <v>5509</v>
      </c>
      <c r="C867">
        <v>9.6</v>
      </c>
    </row>
    <row r="868" spans="1:3" x14ac:dyDescent="0.25">
      <c r="A868" t="s">
        <v>7085</v>
      </c>
      <c r="B868" t="s">
        <v>5509</v>
      </c>
      <c r="C868">
        <v>1.4159999999999999</v>
      </c>
    </row>
    <row r="869" spans="1:3" x14ac:dyDescent="0.25">
      <c r="A869" t="s">
        <v>7086</v>
      </c>
      <c r="B869" t="s">
        <v>5509</v>
      </c>
      <c r="C869">
        <v>0.77</v>
      </c>
    </row>
    <row r="870" spans="1:3" x14ac:dyDescent="0.25">
      <c r="A870" t="s">
        <v>7087</v>
      </c>
      <c r="B870" t="s">
        <v>5509</v>
      </c>
      <c r="C870">
        <v>0.30199999999999999</v>
      </c>
    </row>
    <row r="871" spans="1:3" x14ac:dyDescent="0.25">
      <c r="A871" t="s">
        <v>7088</v>
      </c>
      <c r="B871" t="s">
        <v>5509</v>
      </c>
      <c r="C871">
        <v>6.46</v>
      </c>
    </row>
    <row r="872" spans="1:3" x14ac:dyDescent="0.25">
      <c r="A872" t="s">
        <v>7089</v>
      </c>
      <c r="B872" t="s">
        <v>5509</v>
      </c>
      <c r="C872">
        <v>3</v>
      </c>
    </row>
    <row r="873" spans="1:3" x14ac:dyDescent="0.25">
      <c r="A873" t="s">
        <v>7090</v>
      </c>
      <c r="B873" t="s">
        <v>5509</v>
      </c>
      <c r="C873">
        <v>1.18</v>
      </c>
    </row>
    <row r="874" spans="1:3" x14ac:dyDescent="0.25">
      <c r="A874" t="s">
        <v>7091</v>
      </c>
      <c r="B874" t="s">
        <v>5509</v>
      </c>
      <c r="C874">
        <v>1.18</v>
      </c>
    </row>
    <row r="875" spans="1:3" x14ac:dyDescent="0.25">
      <c r="A875" t="s">
        <v>7092</v>
      </c>
      <c r="B875" t="s">
        <v>5509</v>
      </c>
      <c r="C875">
        <v>0.48</v>
      </c>
    </row>
    <row r="876" spans="1:3" x14ac:dyDescent="0.25">
      <c r="A876" t="s">
        <v>7093</v>
      </c>
      <c r="B876" t="s">
        <v>5509</v>
      </c>
      <c r="C876">
        <v>22</v>
      </c>
    </row>
    <row r="877" spans="1:3" x14ac:dyDescent="0.25">
      <c r="A877" t="s">
        <v>7094</v>
      </c>
      <c r="B877" t="s">
        <v>5509</v>
      </c>
      <c r="C877">
        <v>16.5</v>
      </c>
    </row>
    <row r="878" spans="1:3" x14ac:dyDescent="0.25">
      <c r="A878" t="s">
        <v>7095</v>
      </c>
      <c r="B878" t="s">
        <v>5509</v>
      </c>
      <c r="C878">
        <v>6.97</v>
      </c>
    </row>
    <row r="879" spans="1:3" x14ac:dyDescent="0.25">
      <c r="A879" t="s">
        <v>7096</v>
      </c>
      <c r="B879" t="s">
        <v>5509</v>
      </c>
      <c r="C879">
        <v>22.4</v>
      </c>
    </row>
    <row r="880" spans="1:3" x14ac:dyDescent="0.25">
      <c r="A880" t="s">
        <v>7097</v>
      </c>
      <c r="B880" t="s">
        <v>5509</v>
      </c>
      <c r="C880">
        <v>13.72</v>
      </c>
    </row>
    <row r="881" spans="1:3" x14ac:dyDescent="0.25">
      <c r="A881" t="s">
        <v>7098</v>
      </c>
      <c r="B881" t="s">
        <v>5509</v>
      </c>
      <c r="C881">
        <v>5.32</v>
      </c>
    </row>
    <row r="882" spans="1:3" x14ac:dyDescent="0.25">
      <c r="A882" t="s">
        <v>7099</v>
      </c>
      <c r="B882" t="s">
        <v>5509</v>
      </c>
      <c r="C882">
        <v>1.64</v>
      </c>
    </row>
    <row r="883" spans="1:3" x14ac:dyDescent="0.25">
      <c r="A883" t="s">
        <v>7100</v>
      </c>
      <c r="B883" t="s">
        <v>5509</v>
      </c>
      <c r="C883">
        <v>25</v>
      </c>
    </row>
    <row r="884" spans="1:3" x14ac:dyDescent="0.25">
      <c r="A884" t="s">
        <v>7101</v>
      </c>
      <c r="B884" t="s">
        <v>5509</v>
      </c>
      <c r="C884">
        <v>12.6</v>
      </c>
    </row>
    <row r="885" spans="1:3" x14ac:dyDescent="0.25">
      <c r="A885" t="s">
        <v>7102</v>
      </c>
      <c r="B885" t="s">
        <v>5509</v>
      </c>
      <c r="C885">
        <v>24.4</v>
      </c>
    </row>
    <row r="886" spans="1:3" x14ac:dyDescent="0.25">
      <c r="A886" t="s">
        <v>7103</v>
      </c>
      <c r="B886" t="s">
        <v>5509</v>
      </c>
      <c r="C886">
        <v>8.1</v>
      </c>
    </row>
    <row r="887" spans="1:3" x14ac:dyDescent="0.25">
      <c r="A887" t="s">
        <v>7104</v>
      </c>
      <c r="B887" t="s">
        <v>5509</v>
      </c>
      <c r="C887">
        <v>0.29199999999999998</v>
      </c>
    </row>
    <row r="888" spans="1:3" x14ac:dyDescent="0.25">
      <c r="A888" t="s">
        <v>7105</v>
      </c>
      <c r="B888" t="s">
        <v>5509</v>
      </c>
      <c r="C888">
        <v>1.3</v>
      </c>
    </row>
    <row r="889" spans="1:3" x14ac:dyDescent="0.25">
      <c r="A889" t="s">
        <v>7106</v>
      </c>
      <c r="B889" t="s">
        <v>5509</v>
      </c>
      <c r="C889">
        <v>1</v>
      </c>
    </row>
    <row r="890" spans="1:3" x14ac:dyDescent="0.25">
      <c r="B890" t="s">
        <v>5509</v>
      </c>
      <c r="C890">
        <v>3</v>
      </c>
    </row>
    <row r="891" spans="1:3" x14ac:dyDescent="0.25">
      <c r="A891" t="s">
        <v>7107</v>
      </c>
      <c r="B891" t="s">
        <v>4564</v>
      </c>
      <c r="C891">
        <v>29.35</v>
      </c>
    </row>
    <row r="892" spans="1:3" x14ac:dyDescent="0.25">
      <c r="A892" t="s">
        <v>7108</v>
      </c>
      <c r="B892" t="s">
        <v>4564</v>
      </c>
      <c r="C892">
        <v>0.4</v>
      </c>
    </row>
    <row r="893" spans="1:3" x14ac:dyDescent="0.25">
      <c r="A893" t="s">
        <v>7109</v>
      </c>
      <c r="B893" t="s">
        <v>4564</v>
      </c>
      <c r="C893">
        <v>0.95</v>
      </c>
    </row>
    <row r="894" spans="1:3" x14ac:dyDescent="0.25">
      <c r="A894" t="s">
        <v>7110</v>
      </c>
      <c r="B894" t="s">
        <v>4564</v>
      </c>
      <c r="C894">
        <v>0.52500000000000002</v>
      </c>
    </row>
    <row r="895" spans="1:3" x14ac:dyDescent="0.25">
      <c r="A895" t="s">
        <v>7111</v>
      </c>
      <c r="B895" t="s">
        <v>4564</v>
      </c>
      <c r="C895">
        <v>5.7</v>
      </c>
    </row>
    <row r="896" spans="1:3" x14ac:dyDescent="0.25">
      <c r="A896" t="s">
        <v>7112</v>
      </c>
      <c r="B896" t="s">
        <v>4564</v>
      </c>
      <c r="C896">
        <v>0.17</v>
      </c>
    </row>
    <row r="897" spans="1:3" x14ac:dyDescent="0.25">
      <c r="A897" t="s">
        <v>7113</v>
      </c>
      <c r="B897" t="s">
        <v>4564</v>
      </c>
      <c r="C897">
        <v>0.66400000000000003</v>
      </c>
    </row>
    <row r="898" spans="1:3" x14ac:dyDescent="0.25">
      <c r="A898" t="s">
        <v>7114</v>
      </c>
      <c r="B898" t="s">
        <v>4564</v>
      </c>
      <c r="C898">
        <v>0.5</v>
      </c>
    </row>
    <row r="899" spans="1:3" x14ac:dyDescent="0.25">
      <c r="A899" t="s">
        <v>7115</v>
      </c>
      <c r="B899" t="s">
        <v>4564</v>
      </c>
      <c r="C899">
        <v>21.38</v>
      </c>
    </row>
    <row r="900" spans="1:3" x14ac:dyDescent="0.25">
      <c r="A900" t="s">
        <v>7116</v>
      </c>
      <c r="B900" t="s">
        <v>4564</v>
      </c>
      <c r="C900">
        <v>30</v>
      </c>
    </row>
    <row r="901" spans="1:3" x14ac:dyDescent="0.25">
      <c r="A901" t="s">
        <v>7117</v>
      </c>
      <c r="B901" t="s">
        <v>4564</v>
      </c>
      <c r="C901">
        <v>18</v>
      </c>
    </row>
    <row r="902" spans="1:3" x14ac:dyDescent="0.25">
      <c r="A902" t="s">
        <v>7118</v>
      </c>
      <c r="B902" t="s">
        <v>4564</v>
      </c>
      <c r="C902">
        <v>29</v>
      </c>
    </row>
    <row r="903" spans="1:3" x14ac:dyDescent="0.25">
      <c r="A903" t="s">
        <v>7119</v>
      </c>
      <c r="B903" t="s">
        <v>4564</v>
      </c>
      <c r="C903">
        <v>28.03</v>
      </c>
    </row>
    <row r="904" spans="1:3" x14ac:dyDescent="0.25">
      <c r="A904" t="s">
        <v>7120</v>
      </c>
      <c r="B904" t="s">
        <v>4564</v>
      </c>
      <c r="C904">
        <v>16.829999999999998</v>
      </c>
    </row>
    <row r="905" spans="1:3" x14ac:dyDescent="0.25">
      <c r="A905" t="s">
        <v>7121</v>
      </c>
      <c r="B905" t="s">
        <v>4564</v>
      </c>
      <c r="C905">
        <v>2</v>
      </c>
    </row>
    <row r="906" spans="1:3" x14ac:dyDescent="0.25">
      <c r="A906" t="s">
        <v>7122</v>
      </c>
      <c r="B906" t="s">
        <v>4564</v>
      </c>
      <c r="C906">
        <v>13</v>
      </c>
    </row>
    <row r="907" spans="1:3" x14ac:dyDescent="0.25">
      <c r="A907" t="s">
        <v>7123</v>
      </c>
      <c r="B907" t="s">
        <v>4564</v>
      </c>
      <c r="C907">
        <v>4.5</v>
      </c>
    </row>
    <row r="908" spans="1:3" x14ac:dyDescent="0.25">
      <c r="A908" t="s">
        <v>7124</v>
      </c>
      <c r="B908" t="s">
        <v>4564</v>
      </c>
      <c r="C908">
        <v>15.81</v>
      </c>
    </row>
    <row r="909" spans="1:3" x14ac:dyDescent="0.25">
      <c r="A909" t="s">
        <v>7125</v>
      </c>
      <c r="B909" t="s">
        <v>4564</v>
      </c>
      <c r="C909">
        <v>27.44</v>
      </c>
    </row>
    <row r="910" spans="1:3" x14ac:dyDescent="0.25">
      <c r="A910" t="s">
        <v>7126</v>
      </c>
      <c r="B910" t="s">
        <v>4564</v>
      </c>
      <c r="C910">
        <v>8.9499999999999993</v>
      </c>
    </row>
    <row r="911" spans="1:3" x14ac:dyDescent="0.25">
      <c r="A911" t="s">
        <v>7127</v>
      </c>
      <c r="B911" t="s">
        <v>4564</v>
      </c>
      <c r="C911">
        <v>18.55</v>
      </c>
    </row>
    <row r="912" spans="1:3" x14ac:dyDescent="0.25">
      <c r="A912" t="s">
        <v>7128</v>
      </c>
      <c r="B912" t="s">
        <v>4564</v>
      </c>
      <c r="C912">
        <v>4</v>
      </c>
    </row>
    <row r="913" spans="1:3" x14ac:dyDescent="0.25">
      <c r="A913" t="s">
        <v>7129</v>
      </c>
      <c r="B913" t="s">
        <v>4564</v>
      </c>
      <c r="C913">
        <v>26</v>
      </c>
    </row>
    <row r="914" spans="1:3" x14ac:dyDescent="0.25">
      <c r="A914" t="s">
        <v>7130</v>
      </c>
      <c r="B914" t="s">
        <v>4564</v>
      </c>
      <c r="C914">
        <v>22</v>
      </c>
    </row>
    <row r="915" spans="1:3" x14ac:dyDescent="0.25">
      <c r="A915" t="s">
        <v>7131</v>
      </c>
      <c r="B915" t="s">
        <v>4564</v>
      </c>
      <c r="C915">
        <v>13.221</v>
      </c>
    </row>
    <row r="916" spans="1:3" x14ac:dyDescent="0.25">
      <c r="A916" t="s">
        <v>7132</v>
      </c>
      <c r="B916" t="s">
        <v>4564</v>
      </c>
      <c r="C916">
        <v>11</v>
      </c>
    </row>
    <row r="917" spans="1:3" x14ac:dyDescent="0.25">
      <c r="A917" t="s">
        <v>7133</v>
      </c>
      <c r="B917" t="s">
        <v>4564</v>
      </c>
      <c r="C917">
        <v>9</v>
      </c>
    </row>
    <row r="918" spans="1:3" x14ac:dyDescent="0.25">
      <c r="A918" t="s">
        <v>7134</v>
      </c>
      <c r="B918" t="s">
        <v>4564</v>
      </c>
      <c r="C918">
        <v>30</v>
      </c>
    </row>
    <row r="919" spans="1:3" x14ac:dyDescent="0.25">
      <c r="A919" t="s">
        <v>7135</v>
      </c>
      <c r="B919" t="s">
        <v>4564</v>
      </c>
      <c r="C919">
        <v>50</v>
      </c>
    </row>
    <row r="920" spans="1:3" x14ac:dyDescent="0.25">
      <c r="A920" t="s">
        <v>7136</v>
      </c>
      <c r="B920" t="s">
        <v>4564</v>
      </c>
      <c r="C920">
        <v>37</v>
      </c>
    </row>
    <row r="921" spans="1:3" x14ac:dyDescent="0.25">
      <c r="A921" t="s">
        <v>7137</v>
      </c>
      <c r="B921" t="s">
        <v>4564</v>
      </c>
      <c r="C921">
        <v>35</v>
      </c>
    </row>
    <row r="922" spans="1:3" x14ac:dyDescent="0.25">
      <c r="A922" t="s">
        <v>7138</v>
      </c>
      <c r="B922" t="s">
        <v>4564</v>
      </c>
      <c r="C922">
        <v>50</v>
      </c>
    </row>
    <row r="923" spans="1:3" x14ac:dyDescent="0.25">
      <c r="A923" t="s">
        <v>7139</v>
      </c>
      <c r="B923" t="s">
        <v>4564</v>
      </c>
      <c r="C923">
        <v>0.65</v>
      </c>
    </row>
    <row r="924" spans="1:3" x14ac:dyDescent="0.25">
      <c r="A924" t="s">
        <v>7140</v>
      </c>
      <c r="B924" t="s">
        <v>4564</v>
      </c>
      <c r="C924">
        <v>29.2</v>
      </c>
    </row>
    <row r="925" spans="1:3" x14ac:dyDescent="0.25">
      <c r="A925" t="s">
        <v>7141</v>
      </c>
      <c r="B925" t="s">
        <v>4564</v>
      </c>
      <c r="C925">
        <v>14.5</v>
      </c>
    </row>
    <row r="926" spans="1:3" x14ac:dyDescent="0.25">
      <c r="A926" t="s">
        <v>7142</v>
      </c>
      <c r="B926" t="s">
        <v>4564</v>
      </c>
      <c r="C926">
        <v>50</v>
      </c>
    </row>
    <row r="927" spans="1:3" x14ac:dyDescent="0.25">
      <c r="A927" t="s">
        <v>7143</v>
      </c>
      <c r="B927" t="s">
        <v>4564</v>
      </c>
      <c r="C927">
        <v>26</v>
      </c>
    </row>
    <row r="928" spans="1:3" x14ac:dyDescent="0.25">
      <c r="A928" t="s">
        <v>7144</v>
      </c>
      <c r="B928" t="s">
        <v>4564</v>
      </c>
      <c r="C928">
        <v>1.375</v>
      </c>
    </row>
    <row r="929" spans="1:3" x14ac:dyDescent="0.25">
      <c r="A929" t="s">
        <v>7145</v>
      </c>
      <c r="B929" t="s">
        <v>4564</v>
      </c>
      <c r="C929">
        <v>4.5</v>
      </c>
    </row>
    <row r="930" spans="1:3" x14ac:dyDescent="0.25">
      <c r="A930" t="s">
        <v>7146</v>
      </c>
      <c r="B930" t="s">
        <v>4564</v>
      </c>
      <c r="C930">
        <v>0.5</v>
      </c>
    </row>
    <row r="931" spans="1:3" x14ac:dyDescent="0.25">
      <c r="A931" t="s">
        <v>7147</v>
      </c>
      <c r="B931" t="s">
        <v>3938</v>
      </c>
      <c r="C931">
        <v>0.8</v>
      </c>
    </row>
    <row r="932" spans="1:3" x14ac:dyDescent="0.25">
      <c r="A932" t="s">
        <v>7148</v>
      </c>
      <c r="B932" t="s">
        <v>3938</v>
      </c>
      <c r="C932">
        <v>0.26400000000000001</v>
      </c>
    </row>
    <row r="933" spans="1:3" x14ac:dyDescent="0.25">
      <c r="A933" t="s">
        <v>7149</v>
      </c>
      <c r="B933" t="s">
        <v>3938</v>
      </c>
      <c r="C933">
        <v>1</v>
      </c>
    </row>
    <row r="934" spans="1:3" x14ac:dyDescent="0.25">
      <c r="A934" t="s">
        <v>7150</v>
      </c>
      <c r="B934" t="s">
        <v>3938</v>
      </c>
      <c r="C934">
        <v>25</v>
      </c>
    </row>
    <row r="935" spans="1:3" x14ac:dyDescent="0.25">
      <c r="A935" t="s">
        <v>7151</v>
      </c>
      <c r="B935" t="s">
        <v>3938</v>
      </c>
      <c r="C935">
        <v>43</v>
      </c>
    </row>
    <row r="936" spans="1:3" x14ac:dyDescent="0.25">
      <c r="A936" t="s">
        <v>7152</v>
      </c>
      <c r="B936" t="s">
        <v>3938</v>
      </c>
      <c r="C936">
        <v>3.4060000000000001</v>
      </c>
    </row>
    <row r="937" spans="1:3" x14ac:dyDescent="0.25">
      <c r="A937" t="s">
        <v>7153</v>
      </c>
      <c r="B937" t="s">
        <v>3938</v>
      </c>
      <c r="C937">
        <v>0.8</v>
      </c>
    </row>
    <row r="938" spans="1:3" x14ac:dyDescent="0.25">
      <c r="A938" t="s">
        <v>7154</v>
      </c>
      <c r="B938" t="s">
        <v>3938</v>
      </c>
      <c r="C938">
        <v>1.6</v>
      </c>
    </row>
    <row r="939" spans="1:3" x14ac:dyDescent="0.25">
      <c r="A939" t="s">
        <v>7155</v>
      </c>
      <c r="B939" t="s">
        <v>3938</v>
      </c>
      <c r="C939">
        <v>5.15</v>
      </c>
    </row>
    <row r="940" spans="1:3" x14ac:dyDescent="0.25">
      <c r="A940" t="s">
        <v>7156</v>
      </c>
      <c r="B940" t="s">
        <v>3938</v>
      </c>
      <c r="C940">
        <v>24</v>
      </c>
    </row>
    <row r="941" spans="1:3" x14ac:dyDescent="0.25">
      <c r="A941" t="s">
        <v>7157</v>
      </c>
      <c r="B941" t="s">
        <v>3938</v>
      </c>
      <c r="C941">
        <v>28</v>
      </c>
    </row>
    <row r="942" spans="1:3" x14ac:dyDescent="0.25">
      <c r="A942" t="s">
        <v>7158</v>
      </c>
      <c r="B942" t="s">
        <v>3938</v>
      </c>
      <c r="C942">
        <v>10</v>
      </c>
    </row>
    <row r="943" spans="1:3" x14ac:dyDescent="0.25">
      <c r="A943" t="s">
        <v>7159</v>
      </c>
      <c r="B943" t="s">
        <v>3938</v>
      </c>
      <c r="C943">
        <v>13</v>
      </c>
    </row>
    <row r="944" spans="1:3" x14ac:dyDescent="0.25">
      <c r="A944" t="s">
        <v>7160</v>
      </c>
      <c r="B944" t="s">
        <v>3938</v>
      </c>
      <c r="C944">
        <v>13.958</v>
      </c>
    </row>
    <row r="945" spans="1:3" x14ac:dyDescent="0.25">
      <c r="A945" t="s">
        <v>7161</v>
      </c>
      <c r="B945" t="s">
        <v>3938</v>
      </c>
      <c r="C945">
        <v>3.9740000000000002</v>
      </c>
    </row>
    <row r="946" spans="1:3" x14ac:dyDescent="0.25">
      <c r="A946" t="s">
        <v>7162</v>
      </c>
      <c r="B946" t="s">
        <v>3938</v>
      </c>
      <c r="C946">
        <v>28</v>
      </c>
    </row>
    <row r="947" spans="1:3" x14ac:dyDescent="0.25">
      <c r="A947" t="s">
        <v>7163</v>
      </c>
      <c r="B947" t="s">
        <v>3938</v>
      </c>
      <c r="C947">
        <v>27.4</v>
      </c>
    </row>
    <row r="948" spans="1:3" x14ac:dyDescent="0.25">
      <c r="A948" t="s">
        <v>7164</v>
      </c>
      <c r="B948" t="s">
        <v>3938</v>
      </c>
      <c r="C948">
        <v>29.5</v>
      </c>
    </row>
    <row r="949" spans="1:3" x14ac:dyDescent="0.25">
      <c r="A949" t="s">
        <v>7165</v>
      </c>
      <c r="B949" t="s">
        <v>3938</v>
      </c>
      <c r="C949">
        <v>0.9</v>
      </c>
    </row>
    <row r="950" spans="1:3" x14ac:dyDescent="0.25">
      <c r="A950" t="s">
        <v>7166</v>
      </c>
      <c r="B950" t="s">
        <v>3938</v>
      </c>
      <c r="C950">
        <v>2.4</v>
      </c>
    </row>
    <row r="951" spans="1:3" x14ac:dyDescent="0.25">
      <c r="A951" t="s">
        <v>7167</v>
      </c>
      <c r="B951" t="s">
        <v>3938</v>
      </c>
      <c r="C951">
        <v>0.8</v>
      </c>
    </row>
    <row r="952" spans="1:3" x14ac:dyDescent="0.25">
      <c r="A952" t="s">
        <v>7168</v>
      </c>
      <c r="B952" t="s">
        <v>3938</v>
      </c>
      <c r="C952">
        <v>23.166</v>
      </c>
    </row>
    <row r="953" spans="1:3" x14ac:dyDescent="0.25">
      <c r="A953" t="s">
        <v>7169</v>
      </c>
      <c r="B953" t="s">
        <v>3938</v>
      </c>
      <c r="C953">
        <v>26.21</v>
      </c>
    </row>
    <row r="954" spans="1:3" x14ac:dyDescent="0.25">
      <c r="A954" t="s">
        <v>7170</v>
      </c>
      <c r="B954" t="s">
        <v>3938</v>
      </c>
      <c r="C954">
        <v>5.69</v>
      </c>
    </row>
    <row r="955" spans="1:3" x14ac:dyDescent="0.25">
      <c r="A955" t="s">
        <v>7171</v>
      </c>
      <c r="B955" t="s">
        <v>3938</v>
      </c>
      <c r="C955">
        <v>17.89</v>
      </c>
    </row>
    <row r="956" spans="1:3" x14ac:dyDescent="0.25">
      <c r="A956" t="s">
        <v>7172</v>
      </c>
      <c r="B956" t="s">
        <v>3938</v>
      </c>
      <c r="C956">
        <v>22</v>
      </c>
    </row>
    <row r="957" spans="1:3" x14ac:dyDescent="0.25">
      <c r="A957" t="s">
        <v>7173</v>
      </c>
      <c r="B957" t="s">
        <v>3938</v>
      </c>
      <c r="C957">
        <v>20.88</v>
      </c>
    </row>
    <row r="958" spans="1:3" x14ac:dyDescent="0.25">
      <c r="A958" t="s">
        <v>7174</v>
      </c>
      <c r="B958" t="s">
        <v>3938</v>
      </c>
      <c r="C958">
        <v>0</v>
      </c>
    </row>
    <row r="959" spans="1:3" x14ac:dyDescent="0.25">
      <c r="A959" t="s">
        <v>7175</v>
      </c>
      <c r="B959" t="s">
        <v>3938</v>
      </c>
      <c r="C959">
        <v>0.65</v>
      </c>
    </row>
    <row r="960" spans="1:3" x14ac:dyDescent="0.25">
      <c r="A960" t="s">
        <v>7176</v>
      </c>
      <c r="B960" t="s">
        <v>3938</v>
      </c>
      <c r="C960">
        <v>1.5</v>
      </c>
    </row>
    <row r="961" spans="1:3" x14ac:dyDescent="0.25">
      <c r="A961" t="s">
        <v>7177</v>
      </c>
      <c r="B961" t="s">
        <v>3938</v>
      </c>
      <c r="C961">
        <v>24</v>
      </c>
    </row>
    <row r="962" spans="1:3" x14ac:dyDescent="0.25">
      <c r="A962" t="s">
        <v>7178</v>
      </c>
      <c r="B962" t="s">
        <v>3938</v>
      </c>
      <c r="C962">
        <v>17.89</v>
      </c>
    </row>
    <row r="963" spans="1:3" x14ac:dyDescent="0.25">
      <c r="A963" t="s">
        <v>7179</v>
      </c>
      <c r="B963" t="s">
        <v>3938</v>
      </c>
      <c r="C963">
        <v>4.47</v>
      </c>
    </row>
    <row r="964" spans="1:3" x14ac:dyDescent="0.25">
      <c r="A964" t="s">
        <v>7180</v>
      </c>
      <c r="B964" t="s">
        <v>3938</v>
      </c>
      <c r="C964">
        <v>5.97</v>
      </c>
    </row>
    <row r="965" spans="1:3" x14ac:dyDescent="0.25">
      <c r="A965" t="s">
        <v>7181</v>
      </c>
      <c r="B965" t="s">
        <v>3938</v>
      </c>
      <c r="C965">
        <v>30</v>
      </c>
    </row>
    <row r="966" spans="1:3" x14ac:dyDescent="0.25">
      <c r="A966" t="s">
        <v>7182</v>
      </c>
      <c r="B966" t="s">
        <v>3938</v>
      </c>
      <c r="C966">
        <v>10.62</v>
      </c>
    </row>
    <row r="967" spans="1:3" x14ac:dyDescent="0.25">
      <c r="A967" t="s">
        <v>7183</v>
      </c>
      <c r="B967" t="s">
        <v>3938</v>
      </c>
      <c r="C967">
        <v>21.55</v>
      </c>
    </row>
    <row r="968" spans="1:3" x14ac:dyDescent="0.25">
      <c r="A968" t="s">
        <v>7184</v>
      </c>
      <c r="B968" t="s">
        <v>3938</v>
      </c>
      <c r="C968">
        <v>29.02</v>
      </c>
    </row>
    <row r="969" spans="1:3" x14ac:dyDescent="0.25">
      <c r="A969" t="s">
        <v>7185</v>
      </c>
      <c r="B969" t="s">
        <v>3938</v>
      </c>
      <c r="C969">
        <v>1.85</v>
      </c>
    </row>
    <row r="970" spans="1:3" x14ac:dyDescent="0.25">
      <c r="A970" t="s">
        <v>7186</v>
      </c>
      <c r="B970" t="s">
        <v>3938</v>
      </c>
      <c r="C970">
        <v>24</v>
      </c>
    </row>
    <row r="971" spans="1:3" x14ac:dyDescent="0.25">
      <c r="A971" t="s">
        <v>7187</v>
      </c>
      <c r="B971" t="s">
        <v>3938</v>
      </c>
      <c r="C971">
        <v>3.56</v>
      </c>
    </row>
    <row r="972" spans="1:3" x14ac:dyDescent="0.25">
      <c r="A972" t="s">
        <v>7188</v>
      </c>
      <c r="B972" t="s">
        <v>3938</v>
      </c>
      <c r="C972">
        <v>4.47</v>
      </c>
    </row>
    <row r="973" spans="1:3" x14ac:dyDescent="0.25">
      <c r="A973" t="s">
        <v>7189</v>
      </c>
      <c r="B973" t="s">
        <v>3938</v>
      </c>
      <c r="C973">
        <v>0.24</v>
      </c>
    </row>
    <row r="974" spans="1:3" x14ac:dyDescent="0.25">
      <c r="A974" t="s">
        <v>7190</v>
      </c>
      <c r="B974" t="s">
        <v>3938</v>
      </c>
      <c r="C974">
        <v>4.5</v>
      </c>
    </row>
    <row r="975" spans="1:3" x14ac:dyDescent="0.25">
      <c r="A975" t="s">
        <v>7191</v>
      </c>
      <c r="B975" t="s">
        <v>3938</v>
      </c>
      <c r="C975">
        <v>12.42</v>
      </c>
    </row>
    <row r="976" spans="1:3" x14ac:dyDescent="0.25">
      <c r="A976" t="s">
        <v>7192</v>
      </c>
      <c r="B976" t="s">
        <v>3938</v>
      </c>
      <c r="C976">
        <v>3.52</v>
      </c>
    </row>
    <row r="977" spans="1:3" x14ac:dyDescent="0.25">
      <c r="A977" t="s">
        <v>7193</v>
      </c>
      <c r="B977" t="s">
        <v>3938</v>
      </c>
      <c r="C977">
        <v>1.2</v>
      </c>
    </row>
    <row r="978" spans="1:3" x14ac:dyDescent="0.25">
      <c r="A978" t="s">
        <v>7194</v>
      </c>
      <c r="B978" t="s">
        <v>3938</v>
      </c>
      <c r="C978">
        <v>8.1199999999999992</v>
      </c>
    </row>
    <row r="979" spans="1:3" x14ac:dyDescent="0.25">
      <c r="A979" t="s">
        <v>7195</v>
      </c>
      <c r="B979" t="s">
        <v>3938</v>
      </c>
      <c r="C979">
        <v>1.794</v>
      </c>
    </row>
    <row r="980" spans="1:3" x14ac:dyDescent="0.25">
      <c r="A980" t="s">
        <v>7196</v>
      </c>
      <c r="B980" t="s">
        <v>3938</v>
      </c>
      <c r="C980">
        <v>1.9</v>
      </c>
    </row>
    <row r="981" spans="1:3" x14ac:dyDescent="0.25">
      <c r="A981" t="s">
        <v>7197</v>
      </c>
      <c r="B981" t="s">
        <v>3938</v>
      </c>
      <c r="C981">
        <v>1</v>
      </c>
    </row>
    <row r="982" spans="1:3" x14ac:dyDescent="0.25">
      <c r="A982" t="s">
        <v>7198</v>
      </c>
      <c r="B982" t="s">
        <v>3938</v>
      </c>
      <c r="C982">
        <v>1</v>
      </c>
    </row>
    <row r="983" spans="1:3" x14ac:dyDescent="0.25">
      <c r="A983" t="s">
        <v>7199</v>
      </c>
      <c r="B983" t="s">
        <v>3938</v>
      </c>
      <c r="C983">
        <v>5</v>
      </c>
    </row>
    <row r="984" spans="1:3" x14ac:dyDescent="0.25">
      <c r="A984" t="s">
        <v>7200</v>
      </c>
      <c r="B984" t="s">
        <v>3938</v>
      </c>
      <c r="C984">
        <v>0.3</v>
      </c>
    </row>
    <row r="985" spans="1:3" x14ac:dyDescent="0.25">
      <c r="A985" t="s">
        <v>7201</v>
      </c>
      <c r="B985" t="s">
        <v>3938</v>
      </c>
      <c r="C985">
        <v>19.3</v>
      </c>
    </row>
    <row r="986" spans="1:3" x14ac:dyDescent="0.25">
      <c r="A986" t="s">
        <v>7202</v>
      </c>
      <c r="B986" t="s">
        <v>3938</v>
      </c>
      <c r="C986">
        <v>19</v>
      </c>
    </row>
    <row r="987" spans="1:3" x14ac:dyDescent="0.25">
      <c r="A987" t="s">
        <v>7203</v>
      </c>
      <c r="B987" t="s">
        <v>3938</v>
      </c>
      <c r="C987">
        <v>0.96</v>
      </c>
    </row>
    <row r="988" spans="1:3" x14ac:dyDescent="0.25">
      <c r="A988" t="s">
        <v>7204</v>
      </c>
      <c r="B988" t="s">
        <v>3938</v>
      </c>
      <c r="C988">
        <v>28</v>
      </c>
    </row>
    <row r="989" spans="1:3" x14ac:dyDescent="0.25">
      <c r="A989" t="s">
        <v>7205</v>
      </c>
      <c r="B989" t="s">
        <v>3938</v>
      </c>
      <c r="C989">
        <v>26</v>
      </c>
    </row>
    <row r="990" spans="1:3" x14ac:dyDescent="0.25">
      <c r="A990" t="s">
        <v>7206</v>
      </c>
      <c r="B990" t="s">
        <v>3938</v>
      </c>
      <c r="C990">
        <v>14.757999999999999</v>
      </c>
    </row>
    <row r="991" spans="1:3" x14ac:dyDescent="0.25">
      <c r="A991" t="s">
        <v>7207</v>
      </c>
      <c r="B991" t="s">
        <v>3938</v>
      </c>
      <c r="C991">
        <v>1.68</v>
      </c>
    </row>
    <row r="992" spans="1:3" x14ac:dyDescent="0.25">
      <c r="A992" t="s">
        <v>7208</v>
      </c>
      <c r="B992" t="s">
        <v>3938</v>
      </c>
      <c r="C992">
        <v>4.2300000000000004</v>
      </c>
    </row>
    <row r="993" spans="1:3" x14ac:dyDescent="0.25">
      <c r="A993" t="s">
        <v>7209</v>
      </c>
      <c r="B993" t="s">
        <v>3938</v>
      </c>
      <c r="C993">
        <v>16.792999999999999</v>
      </c>
    </row>
    <row r="994" spans="1:3" x14ac:dyDescent="0.25">
      <c r="A994" t="s">
        <v>7210</v>
      </c>
      <c r="B994" t="s">
        <v>3938</v>
      </c>
      <c r="C994">
        <v>14</v>
      </c>
    </row>
    <row r="995" spans="1:3" x14ac:dyDescent="0.25">
      <c r="A995" t="s">
        <v>7211</v>
      </c>
      <c r="B995" t="s">
        <v>3938</v>
      </c>
      <c r="C995">
        <v>12</v>
      </c>
    </row>
    <row r="996" spans="1:3" x14ac:dyDescent="0.25">
      <c r="A996" t="s">
        <v>7212</v>
      </c>
      <c r="B996" t="s">
        <v>3938</v>
      </c>
      <c r="C996">
        <v>42</v>
      </c>
    </row>
    <row r="997" spans="1:3" x14ac:dyDescent="0.25">
      <c r="A997" t="s">
        <v>7213</v>
      </c>
      <c r="B997" t="s">
        <v>3938</v>
      </c>
      <c r="C997">
        <v>30</v>
      </c>
    </row>
    <row r="998" spans="1:3" x14ac:dyDescent="0.25">
      <c r="A998" t="s">
        <v>7214</v>
      </c>
      <c r="B998" t="s">
        <v>3938</v>
      </c>
      <c r="C998">
        <v>18</v>
      </c>
    </row>
    <row r="999" spans="1:3" x14ac:dyDescent="0.25">
      <c r="A999" t="s">
        <v>7215</v>
      </c>
      <c r="B999" t="s">
        <v>3938</v>
      </c>
      <c r="C999">
        <v>0.7</v>
      </c>
    </row>
    <row r="1000" spans="1:3" x14ac:dyDescent="0.25">
      <c r="A1000" t="s">
        <v>7216</v>
      </c>
      <c r="B1000" t="s">
        <v>3938</v>
      </c>
      <c r="C1000">
        <v>2.25</v>
      </c>
    </row>
    <row r="1001" spans="1:3" x14ac:dyDescent="0.25">
      <c r="A1001" t="s">
        <v>7217</v>
      </c>
      <c r="B1001" t="s">
        <v>3938</v>
      </c>
      <c r="C1001">
        <v>5.7249999999999996</v>
      </c>
    </row>
    <row r="1002" spans="1:3" x14ac:dyDescent="0.25">
      <c r="A1002" t="s">
        <v>7218</v>
      </c>
      <c r="B1002" t="s">
        <v>3938</v>
      </c>
      <c r="C1002">
        <v>42</v>
      </c>
    </row>
    <row r="1003" spans="1:3" x14ac:dyDescent="0.25">
      <c r="A1003" t="s">
        <v>7219</v>
      </c>
      <c r="B1003" t="s">
        <v>3938</v>
      </c>
      <c r="C1003">
        <v>5.3</v>
      </c>
    </row>
    <row r="1004" spans="1:3" x14ac:dyDescent="0.25">
      <c r="A1004" t="s">
        <v>7220</v>
      </c>
      <c r="B1004" t="s">
        <v>3938</v>
      </c>
      <c r="C1004">
        <v>9.11</v>
      </c>
    </row>
    <row r="1005" spans="1:3" x14ac:dyDescent="0.25">
      <c r="A1005" t="s">
        <v>7221</v>
      </c>
      <c r="B1005" t="s">
        <v>3938</v>
      </c>
      <c r="C1005">
        <v>20</v>
      </c>
    </row>
    <row r="1006" spans="1:3" x14ac:dyDescent="0.25">
      <c r="A1006" t="s">
        <v>7222</v>
      </c>
      <c r="B1006" t="s">
        <v>3938</v>
      </c>
      <c r="C1006">
        <v>27</v>
      </c>
    </row>
    <row r="1007" spans="1:3" x14ac:dyDescent="0.25">
      <c r="A1007" t="s">
        <v>7223</v>
      </c>
      <c r="B1007" t="s">
        <v>3938</v>
      </c>
      <c r="C1007">
        <v>0.77500000000000002</v>
      </c>
    </row>
    <row r="1008" spans="1:3" x14ac:dyDescent="0.25">
      <c r="A1008" t="s">
        <v>7224</v>
      </c>
      <c r="B1008" t="s">
        <v>3938</v>
      </c>
      <c r="C1008">
        <v>2.4900000000000002</v>
      </c>
    </row>
    <row r="1009" spans="1:3" x14ac:dyDescent="0.25">
      <c r="A1009" t="s">
        <v>7225</v>
      </c>
      <c r="B1009" t="s">
        <v>3938</v>
      </c>
      <c r="C1009">
        <v>0.77</v>
      </c>
    </row>
    <row r="1010" spans="1:3" x14ac:dyDescent="0.25">
      <c r="A1010" t="s">
        <v>7226</v>
      </c>
      <c r="B1010" t="s">
        <v>3938</v>
      </c>
      <c r="C1010">
        <v>2.444</v>
      </c>
    </row>
    <row r="1011" spans="1:3" x14ac:dyDescent="0.25">
      <c r="A1011" t="s">
        <v>7227</v>
      </c>
      <c r="B1011" t="s">
        <v>3938</v>
      </c>
      <c r="C1011">
        <v>1.6</v>
      </c>
    </row>
    <row r="1012" spans="1:3" x14ac:dyDescent="0.25">
      <c r="A1012" t="s">
        <v>7228</v>
      </c>
      <c r="B1012" t="s">
        <v>3938</v>
      </c>
      <c r="C1012">
        <v>0.45</v>
      </c>
    </row>
    <row r="1013" spans="1:3" x14ac:dyDescent="0.25">
      <c r="A1013" t="s">
        <v>7229</v>
      </c>
      <c r="B1013" t="s">
        <v>3938</v>
      </c>
      <c r="C1013">
        <v>1.94</v>
      </c>
    </row>
    <row r="1014" spans="1:3" x14ac:dyDescent="0.25">
      <c r="A1014" t="s">
        <v>7230</v>
      </c>
      <c r="B1014" t="s">
        <v>3938</v>
      </c>
      <c r="C1014">
        <v>5</v>
      </c>
    </row>
    <row r="1015" spans="1:3" x14ac:dyDescent="0.25">
      <c r="A1015" t="s">
        <v>7231</v>
      </c>
      <c r="B1015" t="s">
        <v>3938</v>
      </c>
      <c r="C1015">
        <v>7.6</v>
      </c>
    </row>
    <row r="1016" spans="1:3" x14ac:dyDescent="0.25">
      <c r="A1016" t="s">
        <v>7232</v>
      </c>
      <c r="B1016" t="s">
        <v>3938</v>
      </c>
      <c r="C1016">
        <v>0.6</v>
      </c>
    </row>
    <row r="1017" spans="1:3" x14ac:dyDescent="0.25">
      <c r="A1017" t="s">
        <v>7233</v>
      </c>
      <c r="B1017" t="s">
        <v>3938</v>
      </c>
      <c r="C1017">
        <v>29.3</v>
      </c>
    </row>
    <row r="1018" spans="1:3" x14ac:dyDescent="0.25">
      <c r="A1018" t="s">
        <v>7234</v>
      </c>
      <c r="B1018" t="s">
        <v>3938</v>
      </c>
      <c r="C1018">
        <v>14</v>
      </c>
    </row>
    <row r="1019" spans="1:3" x14ac:dyDescent="0.25">
      <c r="A1019" t="s">
        <v>7235</v>
      </c>
      <c r="B1019" t="s">
        <v>3938</v>
      </c>
      <c r="C1019">
        <v>10</v>
      </c>
    </row>
    <row r="1020" spans="1:3" x14ac:dyDescent="0.25">
      <c r="A1020" t="s">
        <v>7236</v>
      </c>
      <c r="B1020" t="s">
        <v>3938</v>
      </c>
      <c r="C1020">
        <v>28.9</v>
      </c>
    </row>
    <row r="1021" spans="1:3" x14ac:dyDescent="0.25">
      <c r="A1021" t="s">
        <v>7237</v>
      </c>
      <c r="B1021" t="s">
        <v>3938</v>
      </c>
      <c r="C1021">
        <v>6.66</v>
      </c>
    </row>
    <row r="1022" spans="1:3" x14ac:dyDescent="0.25">
      <c r="A1022" t="s">
        <v>7238</v>
      </c>
      <c r="B1022" t="s">
        <v>3938</v>
      </c>
      <c r="C1022">
        <v>14.037000000000001</v>
      </c>
    </row>
    <row r="1023" spans="1:3" x14ac:dyDescent="0.25">
      <c r="A1023" t="s">
        <v>7239</v>
      </c>
      <c r="B1023" t="s">
        <v>3938</v>
      </c>
      <c r="C1023">
        <v>2.7879999999999998</v>
      </c>
    </row>
    <row r="1024" spans="1:3" x14ac:dyDescent="0.25">
      <c r="A1024" t="s">
        <v>7240</v>
      </c>
      <c r="B1024" t="s">
        <v>3938</v>
      </c>
      <c r="C1024">
        <v>29.9</v>
      </c>
    </row>
    <row r="1025" spans="1:3" x14ac:dyDescent="0.25">
      <c r="A1025" t="s">
        <v>7241</v>
      </c>
      <c r="B1025" t="s">
        <v>3938</v>
      </c>
      <c r="C1025">
        <v>9.8879999999999999</v>
      </c>
    </row>
    <row r="1026" spans="1:3" x14ac:dyDescent="0.25">
      <c r="A1026" t="s">
        <v>7242</v>
      </c>
      <c r="B1026" t="s">
        <v>3938</v>
      </c>
      <c r="C1026">
        <v>5.18</v>
      </c>
    </row>
    <row r="1027" spans="1:3" x14ac:dyDescent="0.25">
      <c r="A1027" t="s">
        <v>7243</v>
      </c>
      <c r="B1027" t="s">
        <v>3938</v>
      </c>
      <c r="C1027">
        <v>2.7</v>
      </c>
    </row>
    <row r="1028" spans="1:3" x14ac:dyDescent="0.25">
      <c r="A1028" t="s">
        <v>7244</v>
      </c>
      <c r="B1028" t="s">
        <v>3938</v>
      </c>
      <c r="C1028">
        <v>13.977</v>
      </c>
    </row>
    <row r="1029" spans="1:3" x14ac:dyDescent="0.25">
      <c r="A1029" t="s">
        <v>7245</v>
      </c>
      <c r="B1029" t="s">
        <v>3938</v>
      </c>
      <c r="C1029">
        <v>8</v>
      </c>
    </row>
    <row r="1030" spans="1:3" x14ac:dyDescent="0.25">
      <c r="A1030" t="s">
        <v>7246</v>
      </c>
      <c r="B1030" t="s">
        <v>3938</v>
      </c>
      <c r="C1030">
        <v>4</v>
      </c>
    </row>
    <row r="1031" spans="1:3" x14ac:dyDescent="0.25">
      <c r="A1031" t="s">
        <v>7247</v>
      </c>
      <c r="B1031" t="s">
        <v>3938</v>
      </c>
      <c r="C1031">
        <v>13.3</v>
      </c>
    </row>
    <row r="1032" spans="1:3" x14ac:dyDescent="0.25">
      <c r="A1032" t="s">
        <v>7248</v>
      </c>
      <c r="B1032" t="s">
        <v>3938</v>
      </c>
      <c r="C1032">
        <v>13.5</v>
      </c>
    </row>
    <row r="1033" spans="1:3" x14ac:dyDescent="0.25">
      <c r="A1033" t="s">
        <v>7249</v>
      </c>
      <c r="B1033" t="s">
        <v>3938</v>
      </c>
      <c r="C1033">
        <v>6.5</v>
      </c>
    </row>
    <row r="1034" spans="1:3" x14ac:dyDescent="0.25">
      <c r="A1034" t="s">
        <v>7250</v>
      </c>
      <c r="B1034" t="s">
        <v>3938</v>
      </c>
      <c r="C1034">
        <v>23.36</v>
      </c>
    </row>
    <row r="1035" spans="1:3" x14ac:dyDescent="0.25">
      <c r="A1035" t="s">
        <v>7251</v>
      </c>
      <c r="B1035" t="s">
        <v>3938</v>
      </c>
      <c r="C1035">
        <v>9.9</v>
      </c>
    </row>
    <row r="1036" spans="1:3" x14ac:dyDescent="0.25">
      <c r="A1036" t="s">
        <v>7252</v>
      </c>
      <c r="B1036" t="s">
        <v>3938</v>
      </c>
      <c r="C1036">
        <v>7</v>
      </c>
    </row>
    <row r="1037" spans="1:3" x14ac:dyDescent="0.25">
      <c r="A1037" t="s">
        <v>7253</v>
      </c>
      <c r="B1037" t="s">
        <v>3938</v>
      </c>
      <c r="C1037">
        <v>5.2</v>
      </c>
    </row>
    <row r="1038" spans="1:3" x14ac:dyDescent="0.25">
      <c r="A1038" t="s">
        <v>7254</v>
      </c>
      <c r="B1038" t="s">
        <v>3938</v>
      </c>
      <c r="C1038">
        <v>2</v>
      </c>
    </row>
    <row r="1039" spans="1:3" x14ac:dyDescent="0.25">
      <c r="A1039" t="s">
        <v>7255</v>
      </c>
      <c r="B1039" t="s">
        <v>3938</v>
      </c>
      <c r="C1039">
        <v>0.55000000000000004</v>
      </c>
    </row>
    <row r="1040" spans="1:3" x14ac:dyDescent="0.25">
      <c r="A1040" t="s">
        <v>7256</v>
      </c>
      <c r="B1040" t="s">
        <v>3938</v>
      </c>
      <c r="C1040">
        <v>3.6</v>
      </c>
    </row>
    <row r="1041" spans="1:3" x14ac:dyDescent="0.25">
      <c r="A1041" t="s">
        <v>7257</v>
      </c>
      <c r="B1041" t="s">
        <v>3938</v>
      </c>
      <c r="C1041">
        <v>10</v>
      </c>
    </row>
    <row r="1042" spans="1:3" x14ac:dyDescent="0.25">
      <c r="A1042" t="s">
        <v>7258</v>
      </c>
      <c r="B1042" t="s">
        <v>3938</v>
      </c>
      <c r="C1042">
        <v>30</v>
      </c>
    </row>
    <row r="1043" spans="1:3" x14ac:dyDescent="0.25">
      <c r="A1043" t="s">
        <v>7259</v>
      </c>
      <c r="B1043" t="s">
        <v>3938</v>
      </c>
      <c r="C1043">
        <v>20</v>
      </c>
    </row>
    <row r="1044" spans="1:3" x14ac:dyDescent="0.25">
      <c r="A1044" t="s">
        <v>7260</v>
      </c>
      <c r="B1044" t="s">
        <v>3938</v>
      </c>
      <c r="C1044">
        <v>2.4</v>
      </c>
    </row>
    <row r="1045" spans="1:3" x14ac:dyDescent="0.25">
      <c r="A1045" t="s">
        <v>7261</v>
      </c>
      <c r="B1045" t="s">
        <v>3938</v>
      </c>
      <c r="C1045">
        <v>30</v>
      </c>
    </row>
    <row r="1046" spans="1:3" x14ac:dyDescent="0.25">
      <c r="A1046" t="s">
        <v>7262</v>
      </c>
      <c r="B1046" t="s">
        <v>3938</v>
      </c>
      <c r="C1046">
        <v>30</v>
      </c>
    </row>
    <row r="1047" spans="1:3" x14ac:dyDescent="0.25">
      <c r="A1047" t="s">
        <v>7263</v>
      </c>
      <c r="B1047" t="s">
        <v>3938</v>
      </c>
      <c r="C1047">
        <v>30</v>
      </c>
    </row>
    <row r="1048" spans="1:3" x14ac:dyDescent="0.25">
      <c r="A1048" t="s">
        <v>7264</v>
      </c>
      <c r="B1048" t="s">
        <v>3938</v>
      </c>
      <c r="C1048">
        <v>30</v>
      </c>
    </row>
    <row r="1049" spans="1:3" x14ac:dyDescent="0.25">
      <c r="A1049" t="s">
        <v>7265</v>
      </c>
      <c r="B1049" t="s">
        <v>3938</v>
      </c>
      <c r="C1049">
        <v>30</v>
      </c>
    </row>
    <row r="1050" spans="1:3" x14ac:dyDescent="0.25">
      <c r="A1050" t="s">
        <v>7266</v>
      </c>
      <c r="B1050" t="s">
        <v>3938</v>
      </c>
      <c r="C1050">
        <v>30</v>
      </c>
    </row>
    <row r="1051" spans="1:3" x14ac:dyDescent="0.25">
      <c r="A1051" t="s">
        <v>7267</v>
      </c>
      <c r="B1051" t="s">
        <v>3938</v>
      </c>
      <c r="C1051">
        <v>30</v>
      </c>
    </row>
    <row r="1052" spans="1:3" x14ac:dyDescent="0.25">
      <c r="A1052" t="s">
        <v>7268</v>
      </c>
      <c r="B1052" t="s">
        <v>3938</v>
      </c>
      <c r="C1052">
        <v>30</v>
      </c>
    </row>
    <row r="1053" spans="1:3" x14ac:dyDescent="0.25">
      <c r="A1053" t="s">
        <v>7269</v>
      </c>
      <c r="B1053" t="s">
        <v>3938</v>
      </c>
      <c r="C1053">
        <v>30</v>
      </c>
    </row>
    <row r="1054" spans="1:3" x14ac:dyDescent="0.25">
      <c r="A1054" t="s">
        <v>7270</v>
      </c>
      <c r="B1054" t="s">
        <v>3938</v>
      </c>
      <c r="C1054">
        <v>30</v>
      </c>
    </row>
    <row r="1055" spans="1:3" x14ac:dyDescent="0.25">
      <c r="A1055" t="s">
        <v>7271</v>
      </c>
      <c r="B1055" t="s">
        <v>3938</v>
      </c>
      <c r="C1055">
        <v>30</v>
      </c>
    </row>
    <row r="1056" spans="1:3" x14ac:dyDescent="0.25">
      <c r="A1056" t="s">
        <v>7272</v>
      </c>
      <c r="B1056" t="s">
        <v>3938</v>
      </c>
      <c r="C1056">
        <v>30</v>
      </c>
    </row>
    <row r="1057" spans="1:3" x14ac:dyDescent="0.25">
      <c r="A1057" t="s">
        <v>7273</v>
      </c>
      <c r="B1057" t="s">
        <v>3938</v>
      </c>
      <c r="C1057">
        <v>0.29799999999999999</v>
      </c>
    </row>
    <row r="1058" spans="1:3" x14ac:dyDescent="0.25">
      <c r="A1058" t="s">
        <v>7274</v>
      </c>
      <c r="B1058" t="s">
        <v>3938</v>
      </c>
      <c r="C1058">
        <v>0.3</v>
      </c>
    </row>
    <row r="1059" spans="1:3" x14ac:dyDescent="0.25">
      <c r="A1059" t="s">
        <v>7275</v>
      </c>
      <c r="B1059" t="s">
        <v>3938</v>
      </c>
      <c r="C1059">
        <v>0.9</v>
      </c>
    </row>
    <row r="1060" spans="1:3" x14ac:dyDescent="0.25">
      <c r="A1060" t="s">
        <v>7276</v>
      </c>
      <c r="B1060" t="s">
        <v>3938</v>
      </c>
      <c r="C1060">
        <v>0.998</v>
      </c>
    </row>
    <row r="1061" spans="1:3" x14ac:dyDescent="0.25">
      <c r="A1061" t="s">
        <v>7277</v>
      </c>
      <c r="B1061" t="s">
        <v>3938</v>
      </c>
      <c r="C1061">
        <v>0.7</v>
      </c>
    </row>
    <row r="1062" spans="1:3" x14ac:dyDescent="0.25">
      <c r="A1062" t="s">
        <v>7278</v>
      </c>
      <c r="B1062" t="s">
        <v>3938</v>
      </c>
      <c r="C1062">
        <v>13.3</v>
      </c>
    </row>
    <row r="1063" spans="1:3" x14ac:dyDescent="0.25">
      <c r="A1063" t="s">
        <v>7279</v>
      </c>
      <c r="B1063" t="s">
        <v>3938</v>
      </c>
      <c r="C1063">
        <v>22.5</v>
      </c>
    </row>
    <row r="1064" spans="1:3" x14ac:dyDescent="0.25">
      <c r="A1064" t="s">
        <v>7280</v>
      </c>
      <c r="B1064" t="s">
        <v>3938</v>
      </c>
      <c r="C1064">
        <v>18</v>
      </c>
    </row>
    <row r="1065" spans="1:3" x14ac:dyDescent="0.25">
      <c r="A1065" t="s">
        <v>7281</v>
      </c>
      <c r="B1065" t="s">
        <v>3938</v>
      </c>
      <c r="C1065">
        <v>18</v>
      </c>
    </row>
    <row r="1066" spans="1:3" x14ac:dyDescent="0.25">
      <c r="A1066" t="s">
        <v>7282</v>
      </c>
      <c r="B1066" t="s">
        <v>3938</v>
      </c>
      <c r="C1066">
        <v>15</v>
      </c>
    </row>
    <row r="1067" spans="1:3" x14ac:dyDescent="0.25">
      <c r="A1067" t="s">
        <v>7283</v>
      </c>
      <c r="B1067" t="s">
        <v>3938</v>
      </c>
      <c r="C1067">
        <v>7.9</v>
      </c>
    </row>
    <row r="1068" spans="1:3" x14ac:dyDescent="0.25">
      <c r="A1068" t="s">
        <v>7284</v>
      </c>
      <c r="B1068" t="s">
        <v>3938</v>
      </c>
      <c r="C1068">
        <v>9</v>
      </c>
    </row>
    <row r="1069" spans="1:3" x14ac:dyDescent="0.25">
      <c r="A1069" t="s">
        <v>7285</v>
      </c>
      <c r="B1069" t="s">
        <v>3938</v>
      </c>
      <c r="C1069">
        <v>6.5</v>
      </c>
    </row>
    <row r="1070" spans="1:3" x14ac:dyDescent="0.25">
      <c r="A1070" t="s">
        <v>7286</v>
      </c>
      <c r="B1070" t="s">
        <v>3938</v>
      </c>
      <c r="C1070">
        <v>8.3000000000000007</v>
      </c>
    </row>
    <row r="1071" spans="1:3" x14ac:dyDescent="0.25">
      <c r="A1071" t="s">
        <v>7287</v>
      </c>
      <c r="B1071" t="s">
        <v>3938</v>
      </c>
      <c r="C1071">
        <v>0.4</v>
      </c>
    </row>
    <row r="1072" spans="1:3" x14ac:dyDescent="0.25">
      <c r="A1072" t="s">
        <v>7288</v>
      </c>
      <c r="B1072" t="s">
        <v>3938</v>
      </c>
      <c r="C1072">
        <v>1.3</v>
      </c>
    </row>
    <row r="1073" spans="1:3" x14ac:dyDescent="0.25">
      <c r="A1073" t="s">
        <v>7289</v>
      </c>
      <c r="B1073" t="s">
        <v>3938</v>
      </c>
      <c r="C1073">
        <v>0.6</v>
      </c>
    </row>
    <row r="1074" spans="1:3" x14ac:dyDescent="0.25">
      <c r="A1074" t="s">
        <v>7290</v>
      </c>
      <c r="B1074" t="s">
        <v>3938</v>
      </c>
      <c r="C1074">
        <v>0.5</v>
      </c>
    </row>
    <row r="1075" spans="1:3" x14ac:dyDescent="0.25">
      <c r="A1075" t="s">
        <v>7291</v>
      </c>
      <c r="B1075" t="s">
        <v>3938</v>
      </c>
      <c r="C1075">
        <v>0.2</v>
      </c>
    </row>
    <row r="1076" spans="1:3" x14ac:dyDescent="0.25">
      <c r="A1076" t="s">
        <v>7292</v>
      </c>
      <c r="B1076" t="s">
        <v>3938</v>
      </c>
      <c r="C1076">
        <v>1.4</v>
      </c>
    </row>
    <row r="1077" spans="1:3" x14ac:dyDescent="0.25">
      <c r="A1077" t="s">
        <v>7293</v>
      </c>
      <c r="B1077" t="s">
        <v>3938</v>
      </c>
      <c r="C1077">
        <v>2.5</v>
      </c>
    </row>
    <row r="1078" spans="1:3" x14ac:dyDescent="0.25">
      <c r="A1078" t="s">
        <v>7294</v>
      </c>
      <c r="B1078" t="s">
        <v>3938</v>
      </c>
      <c r="C1078">
        <v>47.86</v>
      </c>
    </row>
    <row r="1079" spans="1:3" x14ac:dyDescent="0.25">
      <c r="A1079" t="s">
        <v>7657</v>
      </c>
      <c r="B1079" t="s">
        <v>3938</v>
      </c>
      <c r="C1079">
        <v>7.1</v>
      </c>
    </row>
    <row r="1080" spans="1:3" x14ac:dyDescent="0.25">
      <c r="A1080" t="s">
        <v>7658</v>
      </c>
      <c r="B1080" t="s">
        <v>3938</v>
      </c>
      <c r="C1080">
        <v>19</v>
      </c>
    </row>
    <row r="1081" spans="1:3" x14ac:dyDescent="0.25">
      <c r="A1081" t="s">
        <v>7659</v>
      </c>
      <c r="B1081" t="s">
        <v>3938</v>
      </c>
      <c r="C1081">
        <v>9.5</v>
      </c>
    </row>
    <row r="1082" spans="1:3" x14ac:dyDescent="0.25">
      <c r="A1082" t="s">
        <v>7660</v>
      </c>
      <c r="B1082" t="s">
        <v>3938</v>
      </c>
      <c r="C1082">
        <v>15</v>
      </c>
    </row>
    <row r="1083" spans="1:3" x14ac:dyDescent="0.25">
      <c r="A1083" t="s">
        <v>7661</v>
      </c>
      <c r="B1083" t="s">
        <v>3938</v>
      </c>
      <c r="C1083">
        <v>20</v>
      </c>
    </row>
    <row r="1084" spans="1:3" x14ac:dyDescent="0.25">
      <c r="A1084" t="s">
        <v>7295</v>
      </c>
      <c r="B1084" t="s">
        <v>4922</v>
      </c>
      <c r="C1084">
        <v>4.8</v>
      </c>
    </row>
    <row r="1085" spans="1:3" x14ac:dyDescent="0.25">
      <c r="A1085" t="s">
        <v>7296</v>
      </c>
      <c r="B1085" t="s">
        <v>4922</v>
      </c>
      <c r="C1085">
        <v>0.25</v>
      </c>
    </row>
    <row r="1086" spans="1:3" x14ac:dyDescent="0.25">
      <c r="A1086" t="s">
        <v>7297</v>
      </c>
      <c r="B1086" t="s">
        <v>4922</v>
      </c>
      <c r="C1086">
        <v>0.25</v>
      </c>
    </row>
    <row r="1087" spans="1:3" x14ac:dyDescent="0.25">
      <c r="A1087" t="s">
        <v>7298</v>
      </c>
      <c r="B1087" t="s">
        <v>4922</v>
      </c>
      <c r="C1087">
        <v>3</v>
      </c>
    </row>
    <row r="1088" spans="1:3" x14ac:dyDescent="0.25">
      <c r="A1088" t="s">
        <v>7299</v>
      </c>
      <c r="B1088" t="s">
        <v>4922</v>
      </c>
      <c r="C1088">
        <v>4.93888888888889</v>
      </c>
    </row>
    <row r="1089" spans="1:3" x14ac:dyDescent="0.25">
      <c r="A1089" t="s">
        <v>7300</v>
      </c>
      <c r="B1089" t="s">
        <v>4922</v>
      </c>
      <c r="C1089">
        <v>4.93888888888889</v>
      </c>
    </row>
    <row r="1090" spans="1:3" x14ac:dyDescent="0.25">
      <c r="A1090" t="s">
        <v>7301</v>
      </c>
      <c r="B1090" t="s">
        <v>4922</v>
      </c>
      <c r="C1090">
        <v>4.93888888888889</v>
      </c>
    </row>
    <row r="1091" spans="1:3" x14ac:dyDescent="0.25">
      <c r="A1091" t="s">
        <v>7302</v>
      </c>
      <c r="B1091" t="s">
        <v>4922</v>
      </c>
      <c r="C1091">
        <v>4.93888888888889</v>
      </c>
    </row>
    <row r="1092" spans="1:3" x14ac:dyDescent="0.25">
      <c r="A1092" t="s">
        <v>7303</v>
      </c>
      <c r="B1092" t="s">
        <v>4922</v>
      </c>
      <c r="C1092">
        <v>4.93888888888889</v>
      </c>
    </row>
    <row r="1093" spans="1:3" x14ac:dyDescent="0.25">
      <c r="A1093" t="s">
        <v>7304</v>
      </c>
      <c r="B1093" t="s">
        <v>4922</v>
      </c>
      <c r="C1093">
        <v>4.93888888888889</v>
      </c>
    </row>
    <row r="1094" spans="1:3" x14ac:dyDescent="0.25">
      <c r="A1094" t="s">
        <v>7305</v>
      </c>
      <c r="B1094" t="s">
        <v>4922</v>
      </c>
      <c r="C1094">
        <v>4.93888888888889</v>
      </c>
    </row>
    <row r="1095" spans="1:3" x14ac:dyDescent="0.25">
      <c r="A1095" t="s">
        <v>7306</v>
      </c>
      <c r="B1095" t="s">
        <v>4922</v>
      </c>
      <c r="C1095">
        <v>4.93888888888889</v>
      </c>
    </row>
    <row r="1096" spans="1:3" x14ac:dyDescent="0.25">
      <c r="A1096" t="s">
        <v>7307</v>
      </c>
      <c r="B1096" t="s">
        <v>4922</v>
      </c>
      <c r="C1096">
        <v>4.93888888888889</v>
      </c>
    </row>
    <row r="1097" spans="1:3" x14ac:dyDescent="0.25">
      <c r="A1097" t="s">
        <v>7308</v>
      </c>
      <c r="B1097" t="s">
        <v>4922</v>
      </c>
      <c r="C1097">
        <v>10.050000000000001</v>
      </c>
    </row>
    <row r="1098" spans="1:3" x14ac:dyDescent="0.25">
      <c r="A1098" t="s">
        <v>7309</v>
      </c>
      <c r="B1098" t="s">
        <v>4922</v>
      </c>
      <c r="C1098">
        <v>4.5</v>
      </c>
    </row>
    <row r="1099" spans="1:3" x14ac:dyDescent="0.25">
      <c r="A1099" t="s">
        <v>7310</v>
      </c>
      <c r="B1099" t="s">
        <v>4922</v>
      </c>
      <c r="C1099">
        <v>4.5</v>
      </c>
    </row>
    <row r="1100" spans="1:3" x14ac:dyDescent="0.25">
      <c r="A1100" t="s">
        <v>7311</v>
      </c>
      <c r="B1100" t="s">
        <v>4922</v>
      </c>
      <c r="C1100">
        <v>3</v>
      </c>
    </row>
    <row r="1101" spans="1:3" x14ac:dyDescent="0.25">
      <c r="A1101" t="s">
        <v>7312</v>
      </c>
      <c r="B1101" t="s">
        <v>4922</v>
      </c>
      <c r="C1101">
        <v>0.6</v>
      </c>
    </row>
    <row r="1102" spans="1:3" x14ac:dyDescent="0.25">
      <c r="A1102" t="s">
        <v>7313</v>
      </c>
      <c r="B1102" t="s">
        <v>4922</v>
      </c>
      <c r="C1102">
        <v>2.4</v>
      </c>
    </row>
    <row r="1103" spans="1:3" x14ac:dyDescent="0.25">
      <c r="A1103" t="s">
        <v>7314</v>
      </c>
      <c r="B1103" t="s">
        <v>4922</v>
      </c>
      <c r="C1103">
        <v>30</v>
      </c>
    </row>
    <row r="1104" spans="1:3" x14ac:dyDescent="0.25">
      <c r="A1104" t="s">
        <v>7315</v>
      </c>
      <c r="B1104" t="s">
        <v>4922</v>
      </c>
      <c r="C1104">
        <v>27</v>
      </c>
    </row>
    <row r="1105" spans="1:3" x14ac:dyDescent="0.25">
      <c r="A1105" t="s">
        <v>7316</v>
      </c>
      <c r="B1105" t="s">
        <v>4922</v>
      </c>
      <c r="C1105">
        <v>27</v>
      </c>
    </row>
    <row r="1106" spans="1:3" x14ac:dyDescent="0.25">
      <c r="A1106" t="s">
        <v>7317</v>
      </c>
      <c r="B1106" t="s">
        <v>4922</v>
      </c>
      <c r="C1106">
        <v>30</v>
      </c>
    </row>
    <row r="1107" spans="1:3" x14ac:dyDescent="0.25">
      <c r="A1107" t="s">
        <v>7318</v>
      </c>
      <c r="B1107" t="s">
        <v>4922</v>
      </c>
      <c r="C1107">
        <v>30</v>
      </c>
    </row>
    <row r="1108" spans="1:3" x14ac:dyDescent="0.25">
      <c r="A1108" t="s">
        <v>7319</v>
      </c>
      <c r="B1108" t="s">
        <v>4922</v>
      </c>
      <c r="C1108">
        <v>11</v>
      </c>
    </row>
    <row r="1109" spans="1:3" x14ac:dyDescent="0.25">
      <c r="A1109" t="s">
        <v>7320</v>
      </c>
      <c r="B1109" t="s">
        <v>4922</v>
      </c>
      <c r="C1109">
        <v>3</v>
      </c>
    </row>
    <row r="1110" spans="1:3" x14ac:dyDescent="0.25">
      <c r="A1110" t="s">
        <v>7321</v>
      </c>
      <c r="B1110" t="s">
        <v>4922</v>
      </c>
      <c r="C1110">
        <v>30</v>
      </c>
    </row>
    <row r="1111" spans="1:3" x14ac:dyDescent="0.25">
      <c r="A1111" t="s">
        <v>7322</v>
      </c>
      <c r="B1111" t="s">
        <v>4922</v>
      </c>
      <c r="C1111">
        <v>30</v>
      </c>
    </row>
    <row r="1112" spans="1:3" x14ac:dyDescent="0.25">
      <c r="A1112" t="s">
        <v>7323</v>
      </c>
      <c r="B1112" t="s">
        <v>4922</v>
      </c>
      <c r="C1112">
        <v>1.845</v>
      </c>
    </row>
    <row r="1113" spans="1:3" x14ac:dyDescent="0.25">
      <c r="A1113" t="s">
        <v>7324</v>
      </c>
      <c r="B1113" t="s">
        <v>4922</v>
      </c>
      <c r="C1113">
        <v>0.48</v>
      </c>
    </row>
    <row r="1114" spans="1:3" x14ac:dyDescent="0.25">
      <c r="A1114" t="s">
        <v>8164</v>
      </c>
      <c r="B1114" t="s">
        <v>3939</v>
      </c>
      <c r="C1114">
        <v>2.9</v>
      </c>
    </row>
    <row r="1115" spans="1:3" x14ac:dyDescent="0.25">
      <c r="A1115" t="s">
        <v>8165</v>
      </c>
      <c r="B1115" t="s">
        <v>3939</v>
      </c>
      <c r="C1115">
        <v>3.2</v>
      </c>
    </row>
    <row r="1116" spans="1:3" x14ac:dyDescent="0.25">
      <c r="A1116" t="s">
        <v>8166</v>
      </c>
      <c r="B1116" t="s">
        <v>3939</v>
      </c>
      <c r="C1116">
        <v>1.84</v>
      </c>
    </row>
    <row r="1117" spans="1:3" x14ac:dyDescent="0.25">
      <c r="A1117" t="s">
        <v>8167</v>
      </c>
      <c r="B1117" t="s">
        <v>3939</v>
      </c>
      <c r="C1117">
        <v>2.5</v>
      </c>
    </row>
    <row r="1118" spans="1:3" x14ac:dyDescent="0.25">
      <c r="A1118" t="s">
        <v>8168</v>
      </c>
      <c r="B1118" t="s">
        <v>3939</v>
      </c>
      <c r="C1118">
        <v>2.56</v>
      </c>
    </row>
    <row r="1119" spans="1:3" x14ac:dyDescent="0.25">
      <c r="A1119" t="s">
        <v>8169</v>
      </c>
      <c r="B1119" t="s">
        <v>3939</v>
      </c>
      <c r="C1119">
        <v>0.95</v>
      </c>
    </row>
    <row r="1120" spans="1:3" x14ac:dyDescent="0.25">
      <c r="A1120" t="s">
        <v>8170</v>
      </c>
      <c r="B1120" t="s">
        <v>3939</v>
      </c>
      <c r="C1120">
        <v>1.48</v>
      </c>
    </row>
    <row r="1121" spans="1:3" x14ac:dyDescent="0.25">
      <c r="A1121" t="s">
        <v>8171</v>
      </c>
      <c r="B1121" t="s">
        <v>3939</v>
      </c>
      <c r="C1121">
        <v>11.5</v>
      </c>
    </row>
    <row r="1122" spans="1:3" x14ac:dyDescent="0.25">
      <c r="A1122" t="s">
        <v>8172</v>
      </c>
      <c r="B1122" t="s">
        <v>3939</v>
      </c>
      <c r="C1122">
        <v>1.26</v>
      </c>
    </row>
    <row r="1123" spans="1:3" x14ac:dyDescent="0.25">
      <c r="A1123" t="s">
        <v>8173</v>
      </c>
      <c r="B1123" t="s">
        <v>3939</v>
      </c>
      <c r="C1123">
        <v>1.8</v>
      </c>
    </row>
    <row r="1124" spans="1:3" x14ac:dyDescent="0.25">
      <c r="A1124" t="s">
        <v>8174</v>
      </c>
      <c r="B1124" t="s">
        <v>3939</v>
      </c>
      <c r="C1124">
        <v>1.8440000000000001</v>
      </c>
    </row>
    <row r="1125" spans="1:3" x14ac:dyDescent="0.25">
      <c r="A1125" t="s">
        <v>8175</v>
      </c>
      <c r="B1125" t="s">
        <v>3939</v>
      </c>
      <c r="C1125">
        <v>10.8</v>
      </c>
    </row>
    <row r="1126" spans="1:3" x14ac:dyDescent="0.25">
      <c r="A1126" t="s">
        <v>8176</v>
      </c>
      <c r="B1126" t="s">
        <v>3939</v>
      </c>
      <c r="C1126">
        <v>26</v>
      </c>
    </row>
    <row r="1127" spans="1:3" x14ac:dyDescent="0.25">
      <c r="A1127" t="s">
        <v>8177</v>
      </c>
      <c r="B1127" t="s">
        <v>3939</v>
      </c>
      <c r="C1127">
        <v>7</v>
      </c>
    </row>
    <row r="1128" spans="1:3" x14ac:dyDescent="0.25">
      <c r="A1128" t="s">
        <v>8178</v>
      </c>
      <c r="B1128" t="s">
        <v>3939</v>
      </c>
      <c r="C1128">
        <v>1.25</v>
      </c>
    </row>
    <row r="1129" spans="1:3" x14ac:dyDescent="0.25">
      <c r="A1129" t="s">
        <v>8179</v>
      </c>
      <c r="B1129" t="s">
        <v>3939</v>
      </c>
      <c r="C1129">
        <v>7.3</v>
      </c>
    </row>
    <row r="1130" spans="1:3" x14ac:dyDescent="0.25">
      <c r="A1130" t="s">
        <v>8180</v>
      </c>
      <c r="B1130" t="s">
        <v>3939</v>
      </c>
      <c r="C1130">
        <v>5.4</v>
      </c>
    </row>
    <row r="1131" spans="1:3" x14ac:dyDescent="0.25">
      <c r="A1131" t="s">
        <v>8181</v>
      </c>
      <c r="B1131" t="s">
        <v>3939</v>
      </c>
      <c r="C1131">
        <v>3.95</v>
      </c>
    </row>
    <row r="1132" spans="1:3" x14ac:dyDescent="0.25">
      <c r="A1132" t="s">
        <v>8182</v>
      </c>
      <c r="B1132" t="s">
        <v>3939</v>
      </c>
      <c r="C1132">
        <v>11.8</v>
      </c>
    </row>
    <row r="1133" spans="1:3" x14ac:dyDescent="0.25">
      <c r="A1133" t="s">
        <v>8183</v>
      </c>
      <c r="B1133" t="s">
        <v>3939</v>
      </c>
      <c r="C1133">
        <v>5</v>
      </c>
    </row>
    <row r="1134" spans="1:3" x14ac:dyDescent="0.25">
      <c r="A1134" t="s">
        <v>8184</v>
      </c>
      <c r="B1134" t="s">
        <v>3939</v>
      </c>
      <c r="C1134">
        <v>4.8</v>
      </c>
    </row>
    <row r="1135" spans="1:3" x14ac:dyDescent="0.25">
      <c r="A1135" t="s">
        <v>8185</v>
      </c>
      <c r="B1135" t="s">
        <v>3939</v>
      </c>
      <c r="C1135">
        <v>3</v>
      </c>
    </row>
    <row r="1136" spans="1:3" x14ac:dyDescent="0.25">
      <c r="A1136" t="s">
        <v>8186</v>
      </c>
      <c r="B1136" t="s">
        <v>3939</v>
      </c>
      <c r="C1136">
        <v>1.4</v>
      </c>
    </row>
    <row r="1137" spans="1:3" x14ac:dyDescent="0.25">
      <c r="A1137" t="s">
        <v>8187</v>
      </c>
      <c r="B1137" t="s">
        <v>3939</v>
      </c>
      <c r="C1137">
        <v>3.6</v>
      </c>
    </row>
    <row r="1138" spans="1:3" x14ac:dyDescent="0.25">
      <c r="A1138" t="s">
        <v>8188</v>
      </c>
      <c r="B1138" t="s">
        <v>3939</v>
      </c>
      <c r="C1138">
        <v>1.7</v>
      </c>
    </row>
    <row r="1139" spans="1:3" x14ac:dyDescent="0.25">
      <c r="A1139" t="s">
        <v>8189</v>
      </c>
      <c r="B1139" t="s">
        <v>3939</v>
      </c>
      <c r="C1139">
        <v>2.0640000000000001</v>
      </c>
    </row>
    <row r="1140" spans="1:3" x14ac:dyDescent="0.25">
      <c r="A1140" t="s">
        <v>8190</v>
      </c>
      <c r="B1140" t="s">
        <v>3939</v>
      </c>
      <c r="C1140">
        <v>5.3</v>
      </c>
    </row>
    <row r="1141" spans="1:3" x14ac:dyDescent="0.25">
      <c r="A1141" t="s">
        <v>8191</v>
      </c>
      <c r="B1141" t="s">
        <v>3939</v>
      </c>
      <c r="C1141">
        <v>5.2</v>
      </c>
    </row>
    <row r="1142" spans="1:3" x14ac:dyDescent="0.25">
      <c r="A1142" t="s">
        <v>8192</v>
      </c>
      <c r="B1142" t="s">
        <v>3939</v>
      </c>
      <c r="C1142">
        <v>17</v>
      </c>
    </row>
    <row r="1143" spans="1:3" x14ac:dyDescent="0.25">
      <c r="A1143" t="s">
        <v>8193</v>
      </c>
      <c r="B1143" t="s">
        <v>3939</v>
      </c>
      <c r="C1143">
        <v>20</v>
      </c>
    </row>
    <row r="1144" spans="1:3" x14ac:dyDescent="0.25">
      <c r="A1144" t="s">
        <v>8194</v>
      </c>
      <c r="B1144" t="s">
        <v>3939</v>
      </c>
      <c r="C1144">
        <v>17</v>
      </c>
    </row>
    <row r="1145" spans="1:3" x14ac:dyDescent="0.25">
      <c r="A1145" t="s">
        <v>8195</v>
      </c>
      <c r="B1145" t="s">
        <v>3939</v>
      </c>
      <c r="C1145">
        <v>0</v>
      </c>
    </row>
    <row r="1146" spans="1:3" x14ac:dyDescent="0.25">
      <c r="A1146" t="s">
        <v>8196</v>
      </c>
      <c r="B1146" t="s">
        <v>3939</v>
      </c>
      <c r="C1146">
        <v>0</v>
      </c>
    </row>
    <row r="1147" spans="1:3" x14ac:dyDescent="0.25">
      <c r="A1147" t="s">
        <v>8197</v>
      </c>
      <c r="B1147" t="s">
        <v>3939</v>
      </c>
      <c r="C1147">
        <v>2</v>
      </c>
    </row>
    <row r="1148" spans="1:3" x14ac:dyDescent="0.25">
      <c r="A1148" t="s">
        <v>8198</v>
      </c>
      <c r="B1148" t="s">
        <v>3939</v>
      </c>
      <c r="C1148">
        <v>30</v>
      </c>
    </row>
    <row r="1149" spans="1:3" x14ac:dyDescent="0.25">
      <c r="A1149" t="s">
        <v>8199</v>
      </c>
      <c r="B1149" t="s">
        <v>3939</v>
      </c>
      <c r="C1149">
        <v>0.875</v>
      </c>
    </row>
    <row r="1150" spans="1:3" x14ac:dyDescent="0.25">
      <c r="A1150" t="s">
        <v>7325</v>
      </c>
      <c r="B1150" t="s">
        <v>4932</v>
      </c>
      <c r="C1150">
        <v>8</v>
      </c>
    </row>
    <row r="1151" spans="1:3" x14ac:dyDescent="0.25">
      <c r="A1151" t="s">
        <v>7325</v>
      </c>
      <c r="B1151" t="s">
        <v>4932</v>
      </c>
      <c r="C1151">
        <v>8</v>
      </c>
    </row>
    <row r="1152" spans="1:3" x14ac:dyDescent="0.25">
      <c r="A1152" t="s">
        <v>7326</v>
      </c>
      <c r="B1152" t="s">
        <v>4932</v>
      </c>
      <c r="C1152">
        <v>5</v>
      </c>
    </row>
    <row r="1153" spans="1:3" x14ac:dyDescent="0.25">
      <c r="A1153" t="s">
        <v>7326</v>
      </c>
      <c r="B1153" t="s">
        <v>4932</v>
      </c>
      <c r="C1153">
        <v>5</v>
      </c>
    </row>
    <row r="1154" spans="1:3" x14ac:dyDescent="0.25">
      <c r="A1154" t="s">
        <v>7327</v>
      </c>
      <c r="B1154" t="s">
        <v>4932</v>
      </c>
      <c r="C1154">
        <v>10</v>
      </c>
    </row>
    <row r="1155" spans="1:3" x14ac:dyDescent="0.25">
      <c r="A1155" t="s">
        <v>7328</v>
      </c>
      <c r="B1155" t="s">
        <v>4932</v>
      </c>
      <c r="C1155">
        <v>1</v>
      </c>
    </row>
    <row r="1156" spans="1:3" x14ac:dyDescent="0.25">
      <c r="A1156" t="s">
        <v>7329</v>
      </c>
      <c r="B1156" t="s">
        <v>4932</v>
      </c>
      <c r="C1156">
        <v>30</v>
      </c>
    </row>
    <row r="1157" spans="1:3" x14ac:dyDescent="0.25">
      <c r="A1157" t="s">
        <v>7330</v>
      </c>
      <c r="B1157" t="s">
        <v>4932</v>
      </c>
      <c r="C1157">
        <v>0.9</v>
      </c>
    </row>
    <row r="1158" spans="1:3" x14ac:dyDescent="0.25">
      <c r="A1158" t="s">
        <v>7331</v>
      </c>
      <c r="B1158" t="s">
        <v>1909</v>
      </c>
      <c r="C1158">
        <v>10</v>
      </c>
    </row>
    <row r="1159" spans="1:3" x14ac:dyDescent="0.25">
      <c r="A1159" t="s">
        <v>7332</v>
      </c>
      <c r="B1159" t="s">
        <v>1909</v>
      </c>
      <c r="C1159">
        <v>30</v>
      </c>
    </row>
    <row r="1160" spans="1:3" x14ac:dyDescent="0.25">
      <c r="A1160" t="s">
        <v>7333</v>
      </c>
      <c r="B1160" t="s">
        <v>1909</v>
      </c>
      <c r="C1160">
        <v>28.58</v>
      </c>
    </row>
    <row r="1161" spans="1:3" x14ac:dyDescent="0.25">
      <c r="A1161" t="s">
        <v>7334</v>
      </c>
      <c r="B1161" t="s">
        <v>1909</v>
      </c>
      <c r="C1161">
        <v>5</v>
      </c>
    </row>
    <row r="1162" spans="1:3" x14ac:dyDescent="0.25">
      <c r="A1162" t="s">
        <v>7335</v>
      </c>
      <c r="B1162" t="s">
        <v>1909</v>
      </c>
      <c r="C1162">
        <v>5</v>
      </c>
    </row>
    <row r="1163" spans="1:3" x14ac:dyDescent="0.25">
      <c r="A1163" t="s">
        <v>7336</v>
      </c>
      <c r="B1163" t="s">
        <v>1909</v>
      </c>
      <c r="C1163">
        <v>1</v>
      </c>
    </row>
    <row r="1164" spans="1:3" x14ac:dyDescent="0.25">
      <c r="A1164" t="s">
        <v>7337</v>
      </c>
      <c r="B1164" t="s">
        <v>1909</v>
      </c>
      <c r="C1164">
        <v>1.25</v>
      </c>
    </row>
    <row r="1165" spans="1:3" x14ac:dyDescent="0.25">
      <c r="A1165" t="s">
        <v>7338</v>
      </c>
      <c r="B1165" t="s">
        <v>1909</v>
      </c>
      <c r="C1165">
        <v>1.25</v>
      </c>
    </row>
    <row r="1166" spans="1:3" x14ac:dyDescent="0.25">
      <c r="A1166" t="s">
        <v>7339</v>
      </c>
      <c r="B1166" t="s">
        <v>1909</v>
      </c>
      <c r="C1166">
        <v>0.5</v>
      </c>
    </row>
    <row r="1167" spans="1:3" x14ac:dyDescent="0.25">
      <c r="A1167" t="s">
        <v>7340</v>
      </c>
      <c r="B1167" t="s">
        <v>1909</v>
      </c>
      <c r="C1167">
        <v>0.72</v>
      </c>
    </row>
    <row r="1168" spans="1:3" x14ac:dyDescent="0.25">
      <c r="A1168" t="s">
        <v>7341</v>
      </c>
      <c r="B1168" t="s">
        <v>1909</v>
      </c>
      <c r="C1168">
        <v>2.6</v>
      </c>
    </row>
    <row r="1169" spans="1:3" x14ac:dyDescent="0.25">
      <c r="A1169" t="s">
        <v>7342</v>
      </c>
      <c r="B1169" t="s">
        <v>1909</v>
      </c>
      <c r="C1169">
        <v>10</v>
      </c>
    </row>
    <row r="1170" spans="1:3" x14ac:dyDescent="0.25">
      <c r="A1170" t="s">
        <v>7343</v>
      </c>
      <c r="B1170" t="s">
        <v>1909</v>
      </c>
      <c r="C1170">
        <v>15</v>
      </c>
    </row>
    <row r="1171" spans="1:3" x14ac:dyDescent="0.25">
      <c r="A1171" t="s">
        <v>7344</v>
      </c>
      <c r="B1171" t="s">
        <v>1909</v>
      </c>
      <c r="C1171">
        <v>12</v>
      </c>
    </row>
    <row r="1172" spans="1:3" x14ac:dyDescent="0.25">
      <c r="A1172" t="s">
        <v>7345</v>
      </c>
      <c r="B1172" t="s">
        <v>1909</v>
      </c>
      <c r="C1172">
        <v>15</v>
      </c>
    </row>
    <row r="1173" spans="1:3" x14ac:dyDescent="0.25">
      <c r="A1173" t="s">
        <v>7346</v>
      </c>
      <c r="B1173" t="s">
        <v>1909</v>
      </c>
      <c r="C1173">
        <v>1.34</v>
      </c>
    </row>
    <row r="1174" spans="1:3" x14ac:dyDescent="0.25">
      <c r="A1174" t="s">
        <v>7347</v>
      </c>
      <c r="B1174" t="s">
        <v>1909</v>
      </c>
      <c r="C1174">
        <v>23</v>
      </c>
    </row>
    <row r="1175" spans="1:3" x14ac:dyDescent="0.25">
      <c r="A1175" t="s">
        <v>7348</v>
      </c>
      <c r="B1175" t="s">
        <v>1909</v>
      </c>
      <c r="C1175">
        <v>25</v>
      </c>
    </row>
    <row r="1176" spans="1:3" x14ac:dyDescent="0.25">
      <c r="A1176" t="s">
        <v>7349</v>
      </c>
      <c r="B1176" t="s">
        <v>1909</v>
      </c>
      <c r="C1176">
        <v>20</v>
      </c>
    </row>
    <row r="1177" spans="1:3" x14ac:dyDescent="0.25">
      <c r="A1177" t="s">
        <v>7350</v>
      </c>
      <c r="B1177" t="s">
        <v>1909</v>
      </c>
      <c r="C1177">
        <v>30</v>
      </c>
    </row>
    <row r="1178" spans="1:3" x14ac:dyDescent="0.25">
      <c r="A1178" t="s">
        <v>7351</v>
      </c>
      <c r="B1178" t="s">
        <v>1909</v>
      </c>
      <c r="C1178">
        <v>25</v>
      </c>
    </row>
    <row r="1179" spans="1:3" x14ac:dyDescent="0.25">
      <c r="A1179" t="s">
        <v>7352</v>
      </c>
      <c r="B1179" t="s">
        <v>1909</v>
      </c>
      <c r="C1179">
        <v>0.8</v>
      </c>
    </row>
    <row r="1180" spans="1:3" x14ac:dyDescent="0.25">
      <c r="A1180" t="s">
        <v>7353</v>
      </c>
      <c r="B1180" t="s">
        <v>5070</v>
      </c>
      <c r="C1180">
        <v>5</v>
      </c>
    </row>
    <row r="1181" spans="1:3" x14ac:dyDescent="0.25">
      <c r="A1181" t="s">
        <v>7354</v>
      </c>
      <c r="B1181" t="s">
        <v>5070</v>
      </c>
      <c r="C1181">
        <v>1.77</v>
      </c>
    </row>
    <row r="1182" spans="1:3" x14ac:dyDescent="0.25">
      <c r="A1182" t="s">
        <v>7355</v>
      </c>
      <c r="B1182" t="s">
        <v>5070</v>
      </c>
      <c r="C1182">
        <v>62</v>
      </c>
    </row>
    <row r="1183" spans="1:3" x14ac:dyDescent="0.25">
      <c r="A1183" t="s">
        <v>7356</v>
      </c>
      <c r="B1183" t="s">
        <v>5070</v>
      </c>
      <c r="C1183">
        <v>2.0299999999999998</v>
      </c>
    </row>
    <row r="1184" spans="1:3" x14ac:dyDescent="0.25">
      <c r="A1184" t="s">
        <v>7357</v>
      </c>
      <c r="B1184" t="s">
        <v>5070</v>
      </c>
      <c r="C1184">
        <v>0.68</v>
      </c>
    </row>
    <row r="1185" spans="1:3" x14ac:dyDescent="0.25">
      <c r="A1185" t="s">
        <v>7358</v>
      </c>
      <c r="B1185" t="s">
        <v>5070</v>
      </c>
      <c r="C1185">
        <v>5.5</v>
      </c>
    </row>
    <row r="1186" spans="1:3" x14ac:dyDescent="0.25">
      <c r="A1186" t="s">
        <v>7359</v>
      </c>
      <c r="B1186" t="s">
        <v>5070</v>
      </c>
      <c r="C1186">
        <v>14.01</v>
      </c>
    </row>
    <row r="1187" spans="1:3" x14ac:dyDescent="0.25">
      <c r="A1187" t="s">
        <v>7360</v>
      </c>
      <c r="B1187" t="s">
        <v>5070</v>
      </c>
      <c r="C1187">
        <v>14</v>
      </c>
    </row>
    <row r="1188" spans="1:3" x14ac:dyDescent="0.25">
      <c r="A1188" t="s">
        <v>7361</v>
      </c>
      <c r="B1188" t="s">
        <v>5070</v>
      </c>
      <c r="C1188">
        <v>5.0999999999999996</v>
      </c>
    </row>
    <row r="1189" spans="1:3" x14ac:dyDescent="0.25">
      <c r="A1189" t="s">
        <v>7362</v>
      </c>
      <c r="B1189" t="s">
        <v>5070</v>
      </c>
      <c r="C1189">
        <v>0.25</v>
      </c>
    </row>
    <row r="1190" spans="1:3" x14ac:dyDescent="0.25">
      <c r="A1190" t="s">
        <v>7363</v>
      </c>
      <c r="B1190" t="s">
        <v>5070</v>
      </c>
      <c r="C1190">
        <v>1.77</v>
      </c>
    </row>
    <row r="1191" spans="1:3" x14ac:dyDescent="0.25">
      <c r="A1191" t="s">
        <v>7364</v>
      </c>
      <c r="B1191" t="s">
        <v>5070</v>
      </c>
      <c r="C1191">
        <v>4.82</v>
      </c>
    </row>
    <row r="1192" spans="1:3" x14ac:dyDescent="0.25">
      <c r="A1192" t="s">
        <v>7365</v>
      </c>
      <c r="B1192" t="s">
        <v>5070</v>
      </c>
      <c r="C1192">
        <v>0.45</v>
      </c>
    </row>
    <row r="1193" spans="1:3" x14ac:dyDescent="0.25">
      <c r="A1193" t="s">
        <v>7366</v>
      </c>
      <c r="B1193" t="s">
        <v>5070</v>
      </c>
      <c r="C1193">
        <v>28.21</v>
      </c>
    </row>
    <row r="1194" spans="1:3" x14ac:dyDescent="0.25">
      <c r="A1194" t="s">
        <v>7367</v>
      </c>
      <c r="B1194" t="s">
        <v>5070</v>
      </c>
      <c r="C1194">
        <v>11.4</v>
      </c>
    </row>
    <row r="1195" spans="1:3" x14ac:dyDescent="0.25">
      <c r="A1195" t="s">
        <v>7368</v>
      </c>
      <c r="B1195" t="s">
        <v>5070</v>
      </c>
      <c r="C1195">
        <v>8</v>
      </c>
    </row>
    <row r="1196" spans="1:3" x14ac:dyDescent="0.25">
      <c r="A1196" t="s">
        <v>7369</v>
      </c>
      <c r="B1196" t="s">
        <v>5070</v>
      </c>
      <c r="C1196">
        <v>5.5</v>
      </c>
    </row>
    <row r="1197" spans="1:3" x14ac:dyDescent="0.25">
      <c r="A1197" t="s">
        <v>7370</v>
      </c>
      <c r="B1197" t="s">
        <v>5070</v>
      </c>
      <c r="C1197">
        <v>4.4000000000000004</v>
      </c>
    </row>
    <row r="1198" spans="1:3" x14ac:dyDescent="0.25">
      <c r="A1198" t="s">
        <v>7371</v>
      </c>
      <c r="B1198" t="s">
        <v>5070</v>
      </c>
      <c r="C1198">
        <v>1.125</v>
      </c>
    </row>
    <row r="1199" spans="1:3" x14ac:dyDescent="0.25">
      <c r="A1199" t="s">
        <v>7372</v>
      </c>
      <c r="B1199" t="s">
        <v>5070</v>
      </c>
      <c r="C1199">
        <v>0.15</v>
      </c>
    </row>
    <row r="1200" spans="1:3" x14ac:dyDescent="0.25">
      <c r="A1200" t="s">
        <v>7662</v>
      </c>
      <c r="B1200" t="s">
        <v>5109</v>
      </c>
      <c r="C1200">
        <v>22</v>
      </c>
    </row>
    <row r="1201" spans="1:3" x14ac:dyDescent="0.25">
      <c r="A1201" t="s">
        <v>7663</v>
      </c>
      <c r="B1201" t="s">
        <v>5109</v>
      </c>
      <c r="C1201">
        <v>16.5</v>
      </c>
    </row>
    <row r="1202" spans="1:3" x14ac:dyDescent="0.25">
      <c r="A1202" t="s">
        <v>7664</v>
      </c>
      <c r="B1202" t="s">
        <v>5109</v>
      </c>
      <c r="C1202">
        <v>0.86</v>
      </c>
    </row>
    <row r="1203" spans="1:3" x14ac:dyDescent="0.25">
      <c r="A1203" t="s">
        <v>7665</v>
      </c>
      <c r="B1203" t="s">
        <v>5109</v>
      </c>
      <c r="C1203">
        <v>11</v>
      </c>
    </row>
    <row r="1204" spans="1:3" x14ac:dyDescent="0.25">
      <c r="A1204" t="s">
        <v>7666</v>
      </c>
      <c r="B1204" t="s">
        <v>5109</v>
      </c>
      <c r="C1204">
        <v>2.2480000000000002</v>
      </c>
    </row>
    <row r="1205" spans="1:3" x14ac:dyDescent="0.25">
      <c r="A1205" t="s">
        <v>7667</v>
      </c>
      <c r="B1205" t="s">
        <v>5109</v>
      </c>
      <c r="C1205">
        <v>16</v>
      </c>
    </row>
    <row r="1206" spans="1:3" x14ac:dyDescent="0.25">
      <c r="A1206" t="s">
        <v>7668</v>
      </c>
      <c r="B1206" t="s">
        <v>5109</v>
      </c>
      <c r="C1206">
        <v>0.75</v>
      </c>
    </row>
    <row r="1207" spans="1:3" x14ac:dyDescent="0.25">
      <c r="A1207" t="s">
        <v>7669</v>
      </c>
      <c r="B1207" t="s">
        <v>5109</v>
      </c>
      <c r="C1207">
        <v>0.44</v>
      </c>
    </row>
    <row r="1208" spans="1:3" x14ac:dyDescent="0.25">
      <c r="A1208" t="s">
        <v>7670</v>
      </c>
      <c r="B1208" t="s">
        <v>5109</v>
      </c>
      <c r="C1208">
        <v>24</v>
      </c>
    </row>
    <row r="1209" spans="1:3" x14ac:dyDescent="0.25">
      <c r="A1209" t="s">
        <v>7671</v>
      </c>
      <c r="B1209" t="s">
        <v>3934</v>
      </c>
      <c r="C1209">
        <v>3</v>
      </c>
    </row>
    <row r="1210" spans="1:3" x14ac:dyDescent="0.25">
      <c r="A1210" t="s">
        <v>7672</v>
      </c>
      <c r="B1210" t="s">
        <v>3934</v>
      </c>
      <c r="C1210">
        <v>11.55</v>
      </c>
    </row>
    <row r="1211" spans="1:3" x14ac:dyDescent="0.25">
      <c r="A1211" t="s">
        <v>7673</v>
      </c>
      <c r="B1211" t="s">
        <v>3934</v>
      </c>
      <c r="C1211">
        <v>24</v>
      </c>
    </row>
    <row r="1212" spans="1:3" x14ac:dyDescent="0.25">
      <c r="A1212" t="s">
        <v>7674</v>
      </c>
      <c r="B1212" t="s">
        <v>3934</v>
      </c>
      <c r="C1212">
        <v>12</v>
      </c>
    </row>
    <row r="1213" spans="1:3" x14ac:dyDescent="0.25">
      <c r="A1213" t="s">
        <v>7675</v>
      </c>
      <c r="B1213" t="s">
        <v>3934</v>
      </c>
      <c r="C1213">
        <v>12</v>
      </c>
    </row>
    <row r="1214" spans="1:3" x14ac:dyDescent="0.25">
      <c r="A1214" t="s">
        <v>7676</v>
      </c>
      <c r="B1214" t="s">
        <v>3934</v>
      </c>
      <c r="C1214">
        <v>12.1</v>
      </c>
    </row>
    <row r="1215" spans="1:3" x14ac:dyDescent="0.25">
      <c r="A1215" t="s">
        <v>7677</v>
      </c>
      <c r="B1215" t="s">
        <v>3934</v>
      </c>
      <c r="C1215">
        <v>11.6</v>
      </c>
    </row>
    <row r="1216" spans="1:3" x14ac:dyDescent="0.25">
      <c r="A1216" t="s">
        <v>7678</v>
      </c>
      <c r="B1216" t="s">
        <v>3934</v>
      </c>
      <c r="C1216">
        <v>12</v>
      </c>
    </row>
    <row r="1217" spans="1:3" x14ac:dyDescent="0.25">
      <c r="A1217" t="s">
        <v>7679</v>
      </c>
      <c r="B1217" t="s">
        <v>3934</v>
      </c>
      <c r="C1217">
        <v>21</v>
      </c>
    </row>
    <row r="1218" spans="1:3" x14ac:dyDescent="0.25">
      <c r="A1218" t="s">
        <v>7680</v>
      </c>
      <c r="B1218" t="s">
        <v>3934</v>
      </c>
      <c r="C1218">
        <v>13</v>
      </c>
    </row>
    <row r="1219" spans="1:3" x14ac:dyDescent="0.25">
      <c r="A1219" t="s">
        <v>7681</v>
      </c>
      <c r="B1219" t="s">
        <v>3934</v>
      </c>
      <c r="C1219">
        <v>4</v>
      </c>
    </row>
    <row r="1220" spans="1:3" x14ac:dyDescent="0.25">
      <c r="A1220" t="s">
        <v>7682</v>
      </c>
      <c r="B1220" t="s">
        <v>3934</v>
      </c>
      <c r="C1220">
        <v>18</v>
      </c>
    </row>
    <row r="1221" spans="1:3" x14ac:dyDescent="0.25">
      <c r="A1221" t="s">
        <v>7683</v>
      </c>
      <c r="B1221" t="s">
        <v>3934</v>
      </c>
      <c r="C1221">
        <v>34</v>
      </c>
    </row>
    <row r="1222" spans="1:3" x14ac:dyDescent="0.25">
      <c r="A1222" t="s">
        <v>7684</v>
      </c>
      <c r="B1222" t="s">
        <v>3934</v>
      </c>
      <c r="C1222">
        <v>2</v>
      </c>
    </row>
    <row r="1223" spans="1:3" x14ac:dyDescent="0.25">
      <c r="A1223" t="s">
        <v>7685</v>
      </c>
      <c r="B1223" t="s">
        <v>3934</v>
      </c>
      <c r="C1223">
        <v>0.99</v>
      </c>
    </row>
    <row r="1224" spans="1:3" x14ac:dyDescent="0.25">
      <c r="A1224" t="s">
        <v>7686</v>
      </c>
      <c r="B1224" t="s">
        <v>3934</v>
      </c>
      <c r="C1224">
        <v>33.5</v>
      </c>
    </row>
    <row r="1225" spans="1:3" x14ac:dyDescent="0.25">
      <c r="A1225" t="s">
        <v>7687</v>
      </c>
      <c r="B1225" t="s">
        <v>3934</v>
      </c>
      <c r="C1225">
        <v>35</v>
      </c>
    </row>
    <row r="1226" spans="1:3" x14ac:dyDescent="0.25">
      <c r="A1226" t="s">
        <v>7688</v>
      </c>
      <c r="B1226" t="s">
        <v>3934</v>
      </c>
      <c r="C1226">
        <v>35</v>
      </c>
    </row>
    <row r="1227" spans="1:3" x14ac:dyDescent="0.25">
      <c r="A1227" t="s">
        <v>7689</v>
      </c>
      <c r="B1227" t="s">
        <v>3934</v>
      </c>
      <c r="C1227">
        <v>15.8</v>
      </c>
    </row>
    <row r="1228" spans="1:3" x14ac:dyDescent="0.25">
      <c r="A1228" t="s">
        <v>7690</v>
      </c>
      <c r="B1228" t="s">
        <v>3934</v>
      </c>
      <c r="C1228">
        <v>30</v>
      </c>
    </row>
    <row r="1229" spans="1:3" x14ac:dyDescent="0.25">
      <c r="A1229" t="s">
        <v>7691</v>
      </c>
      <c r="B1229" t="s">
        <v>3934</v>
      </c>
      <c r="C1229">
        <v>30</v>
      </c>
    </row>
    <row r="1230" spans="1:3" x14ac:dyDescent="0.25">
      <c r="A1230" t="s">
        <v>7692</v>
      </c>
      <c r="B1230" t="s">
        <v>3934</v>
      </c>
      <c r="C1230">
        <v>46</v>
      </c>
    </row>
    <row r="1231" spans="1:3" x14ac:dyDescent="0.25">
      <c r="A1231" t="s">
        <v>7693</v>
      </c>
      <c r="B1231" t="s">
        <v>3934</v>
      </c>
      <c r="C1231">
        <v>46</v>
      </c>
    </row>
    <row r="1232" spans="1:3" x14ac:dyDescent="0.25">
      <c r="A1232" t="s">
        <v>7694</v>
      </c>
      <c r="B1232" t="s">
        <v>3934</v>
      </c>
      <c r="C1232">
        <v>28.5</v>
      </c>
    </row>
    <row r="1233" spans="1:3" x14ac:dyDescent="0.25">
      <c r="A1233" t="s">
        <v>7695</v>
      </c>
      <c r="B1233" t="s">
        <v>3934</v>
      </c>
      <c r="C1233">
        <v>30</v>
      </c>
    </row>
    <row r="1234" spans="1:3" x14ac:dyDescent="0.25">
      <c r="A1234" t="s">
        <v>7696</v>
      </c>
      <c r="B1234" t="s">
        <v>3934</v>
      </c>
      <c r="C1234">
        <v>15</v>
      </c>
    </row>
    <row r="1235" spans="1:3" x14ac:dyDescent="0.25">
      <c r="A1235" t="s">
        <v>7697</v>
      </c>
      <c r="B1235" t="s">
        <v>3934</v>
      </c>
      <c r="C1235">
        <v>15</v>
      </c>
    </row>
    <row r="1236" spans="1:3" x14ac:dyDescent="0.25">
      <c r="A1236" t="s">
        <v>7698</v>
      </c>
      <c r="B1236" t="s">
        <v>3934</v>
      </c>
      <c r="C1236">
        <v>15.8</v>
      </c>
    </row>
    <row r="1237" spans="1:3" x14ac:dyDescent="0.25">
      <c r="A1237" t="s">
        <v>7699</v>
      </c>
      <c r="B1237" t="s">
        <v>3934</v>
      </c>
      <c r="C1237">
        <v>15.832000000000001</v>
      </c>
    </row>
    <row r="1238" spans="1:3" x14ac:dyDescent="0.25">
      <c r="A1238" t="s">
        <v>7700</v>
      </c>
      <c r="B1238" t="s">
        <v>3934</v>
      </c>
      <c r="C1238">
        <v>30</v>
      </c>
    </row>
    <row r="1239" spans="1:3" x14ac:dyDescent="0.25">
      <c r="A1239" t="s">
        <v>7701</v>
      </c>
      <c r="B1239" t="s">
        <v>3934</v>
      </c>
      <c r="C1239">
        <v>30</v>
      </c>
    </row>
    <row r="1240" spans="1:3" x14ac:dyDescent="0.25">
      <c r="A1240" t="s">
        <v>7702</v>
      </c>
      <c r="B1240" t="s">
        <v>3934</v>
      </c>
      <c r="C1240">
        <v>30</v>
      </c>
    </row>
    <row r="1241" spans="1:3" x14ac:dyDescent="0.25">
      <c r="A1241" t="s">
        <v>7703</v>
      </c>
      <c r="B1241" t="s">
        <v>3934</v>
      </c>
      <c r="C1241">
        <v>1.8</v>
      </c>
    </row>
    <row r="1242" spans="1:3" x14ac:dyDescent="0.25">
      <c r="A1242" t="s">
        <v>7704</v>
      </c>
      <c r="B1242" t="s">
        <v>3934</v>
      </c>
      <c r="C1242">
        <v>4</v>
      </c>
    </row>
    <row r="1243" spans="1:3" x14ac:dyDescent="0.25">
      <c r="A1243" t="s">
        <v>7705</v>
      </c>
      <c r="B1243" t="s">
        <v>3934</v>
      </c>
      <c r="C1243">
        <v>30</v>
      </c>
    </row>
    <row r="1244" spans="1:3" x14ac:dyDescent="0.25">
      <c r="A1244" t="s">
        <v>7706</v>
      </c>
      <c r="B1244" t="s">
        <v>3934</v>
      </c>
      <c r="C1244">
        <v>30</v>
      </c>
    </row>
    <row r="1245" spans="1:3" x14ac:dyDescent="0.25">
      <c r="A1245" t="s">
        <v>7707</v>
      </c>
      <c r="B1245" t="s">
        <v>3934</v>
      </c>
      <c r="C1245">
        <v>16.5</v>
      </c>
    </row>
    <row r="1246" spans="1:3" x14ac:dyDescent="0.25">
      <c r="A1246" t="s">
        <v>7708</v>
      </c>
      <c r="B1246" t="s">
        <v>3934</v>
      </c>
      <c r="C1246">
        <v>14.2</v>
      </c>
    </row>
    <row r="1247" spans="1:3" x14ac:dyDescent="0.25">
      <c r="A1247" t="s">
        <v>7709</v>
      </c>
      <c r="B1247" t="s">
        <v>3934</v>
      </c>
      <c r="C1247">
        <v>5</v>
      </c>
    </row>
    <row r="1248" spans="1:3" x14ac:dyDescent="0.25">
      <c r="A1248" t="s">
        <v>7710</v>
      </c>
      <c r="B1248" t="s">
        <v>3934</v>
      </c>
      <c r="C1248">
        <v>6</v>
      </c>
    </row>
    <row r="1249" spans="1:3" x14ac:dyDescent="0.25">
      <c r="A1249" t="s">
        <v>7711</v>
      </c>
      <c r="B1249" t="s">
        <v>3934</v>
      </c>
      <c r="C1249">
        <v>0.3</v>
      </c>
    </row>
    <row r="1250" spans="1:3" x14ac:dyDescent="0.25">
      <c r="A1250" t="s">
        <v>7712</v>
      </c>
      <c r="B1250" t="s">
        <v>3934</v>
      </c>
      <c r="C1250">
        <v>0.3</v>
      </c>
    </row>
    <row r="1251" spans="1:3" x14ac:dyDescent="0.25">
      <c r="A1251" t="s">
        <v>7713</v>
      </c>
      <c r="B1251" t="s">
        <v>3934</v>
      </c>
      <c r="C1251">
        <v>0.14000000000000001</v>
      </c>
    </row>
    <row r="1252" spans="1:3" x14ac:dyDescent="0.25">
      <c r="A1252" t="s">
        <v>7714</v>
      </c>
      <c r="B1252" t="s">
        <v>3934</v>
      </c>
      <c r="C1252">
        <v>0.22</v>
      </c>
    </row>
    <row r="1253" spans="1:3" x14ac:dyDescent="0.25">
      <c r="A1253" t="s">
        <v>7715</v>
      </c>
      <c r="B1253" t="s">
        <v>3934</v>
      </c>
      <c r="C1253">
        <v>15.8</v>
      </c>
    </row>
    <row r="1254" spans="1:3" x14ac:dyDescent="0.25">
      <c r="A1254" t="s">
        <v>7716</v>
      </c>
      <c r="B1254" t="s">
        <v>3934</v>
      </c>
      <c r="C1254">
        <v>14</v>
      </c>
    </row>
    <row r="1255" spans="1:3" x14ac:dyDescent="0.25">
      <c r="A1255" t="s">
        <v>7717</v>
      </c>
      <c r="B1255" t="s">
        <v>3934</v>
      </c>
      <c r="C1255">
        <v>16</v>
      </c>
    </row>
    <row r="1256" spans="1:3" x14ac:dyDescent="0.25">
      <c r="A1256" t="s">
        <v>7718</v>
      </c>
      <c r="B1256" t="s">
        <v>3934</v>
      </c>
      <c r="C1256">
        <v>50</v>
      </c>
    </row>
    <row r="1257" spans="1:3" x14ac:dyDescent="0.25">
      <c r="A1257" t="s">
        <v>7719</v>
      </c>
      <c r="B1257" t="s">
        <v>3934</v>
      </c>
      <c r="C1257">
        <v>50</v>
      </c>
    </row>
    <row r="1258" spans="1:3" x14ac:dyDescent="0.25">
      <c r="A1258" t="s">
        <v>7720</v>
      </c>
      <c r="B1258" t="s">
        <v>3934</v>
      </c>
      <c r="C1258">
        <v>22.5</v>
      </c>
    </row>
    <row r="1259" spans="1:3" x14ac:dyDescent="0.25">
      <c r="A1259" t="s">
        <v>7721</v>
      </c>
      <c r="B1259" t="s">
        <v>3934</v>
      </c>
      <c r="C1259">
        <v>0.27500000000000002</v>
      </c>
    </row>
    <row r="1260" spans="1:3" x14ac:dyDescent="0.25">
      <c r="A1260" t="s">
        <v>8150</v>
      </c>
      <c r="B1260" t="s">
        <v>3934</v>
      </c>
      <c r="C1260">
        <v>0.3</v>
      </c>
    </row>
    <row r="1261" spans="1:3" x14ac:dyDescent="0.25">
      <c r="A1261" t="s">
        <v>8151</v>
      </c>
      <c r="B1261" t="s">
        <v>3934</v>
      </c>
      <c r="C1261">
        <v>0.245</v>
      </c>
    </row>
    <row r="1262" spans="1:3" x14ac:dyDescent="0.25">
      <c r="A1262" t="s">
        <v>7722</v>
      </c>
      <c r="B1262" t="s">
        <v>3934</v>
      </c>
      <c r="C1262">
        <v>0.755</v>
      </c>
    </row>
    <row r="1263" spans="1:3" x14ac:dyDescent="0.25">
      <c r="A1263" t="s">
        <v>8152</v>
      </c>
      <c r="B1263" t="s">
        <v>3934</v>
      </c>
      <c r="C1263">
        <v>0.5</v>
      </c>
    </row>
    <row r="1264" spans="1:3" x14ac:dyDescent="0.25">
      <c r="A1264" t="s">
        <v>7723</v>
      </c>
      <c r="B1264" t="s">
        <v>3934</v>
      </c>
      <c r="C1264">
        <v>0.2</v>
      </c>
    </row>
    <row r="1265" spans="1:3" x14ac:dyDescent="0.25">
      <c r="A1265" t="s">
        <v>8153</v>
      </c>
      <c r="B1265" t="s">
        <v>3934</v>
      </c>
      <c r="C1265">
        <v>30</v>
      </c>
    </row>
    <row r="1266" spans="1:3" x14ac:dyDescent="0.25">
      <c r="A1266" t="s">
        <v>7794</v>
      </c>
      <c r="B1266" t="s">
        <v>3940</v>
      </c>
      <c r="C1266">
        <v>20</v>
      </c>
    </row>
    <row r="1267" spans="1:3" x14ac:dyDescent="0.25">
      <c r="A1267" t="s">
        <v>7795</v>
      </c>
      <c r="B1267" t="s">
        <v>3940</v>
      </c>
      <c r="C1267">
        <v>10</v>
      </c>
    </row>
    <row r="1268" spans="1:3" x14ac:dyDescent="0.25">
      <c r="A1268" t="s">
        <v>7796</v>
      </c>
      <c r="B1268" t="s">
        <v>3940</v>
      </c>
      <c r="C1268">
        <v>30</v>
      </c>
    </row>
    <row r="1269" spans="1:3" x14ac:dyDescent="0.25">
      <c r="A1269" t="s">
        <v>7724</v>
      </c>
      <c r="B1269" t="s">
        <v>4923</v>
      </c>
      <c r="C1269">
        <v>30</v>
      </c>
    </row>
    <row r="1270" spans="1:3" x14ac:dyDescent="0.25">
      <c r="A1270" t="s">
        <v>7725</v>
      </c>
      <c r="B1270" t="s">
        <v>4923</v>
      </c>
      <c r="C1270">
        <v>30</v>
      </c>
    </row>
    <row r="1271" spans="1:3" x14ac:dyDescent="0.25">
      <c r="A1271" t="s">
        <v>7726</v>
      </c>
      <c r="B1271" t="s">
        <v>4923</v>
      </c>
      <c r="C1271">
        <v>30</v>
      </c>
    </row>
    <row r="1272" spans="1:3" x14ac:dyDescent="0.25">
      <c r="A1272" t="s">
        <v>7727</v>
      </c>
      <c r="B1272" t="s">
        <v>4923</v>
      </c>
      <c r="C1272">
        <v>17.5</v>
      </c>
    </row>
    <row r="1273" spans="1:3" x14ac:dyDescent="0.25">
      <c r="A1273" t="s">
        <v>7728</v>
      </c>
      <c r="B1273" t="s">
        <v>4923</v>
      </c>
      <c r="C1273">
        <v>20</v>
      </c>
    </row>
    <row r="1274" spans="1:3" x14ac:dyDescent="0.25">
      <c r="A1274" t="s">
        <v>7729</v>
      </c>
      <c r="B1274" t="s">
        <v>4923</v>
      </c>
      <c r="C1274">
        <v>30</v>
      </c>
    </row>
    <row r="1275" spans="1:3" x14ac:dyDescent="0.25">
      <c r="A1275" t="s">
        <v>7730</v>
      </c>
      <c r="B1275" t="s">
        <v>4923</v>
      </c>
      <c r="C1275">
        <v>20</v>
      </c>
    </row>
    <row r="1276" spans="1:3" x14ac:dyDescent="0.25">
      <c r="A1276" t="s">
        <v>7731</v>
      </c>
      <c r="B1276" t="s">
        <v>4923</v>
      </c>
      <c r="C1276">
        <v>23</v>
      </c>
    </row>
    <row r="1277" spans="1:3" x14ac:dyDescent="0.25">
      <c r="A1277" t="s">
        <v>7732</v>
      </c>
      <c r="B1277" t="s">
        <v>4923</v>
      </c>
      <c r="C1277">
        <v>24</v>
      </c>
    </row>
    <row r="1278" spans="1:3" x14ac:dyDescent="0.25">
      <c r="A1278" t="s">
        <v>7733</v>
      </c>
      <c r="B1278" t="s">
        <v>4923</v>
      </c>
      <c r="C1278">
        <v>5.5</v>
      </c>
    </row>
    <row r="1279" spans="1:3" x14ac:dyDescent="0.25">
      <c r="A1279" t="s">
        <v>7734</v>
      </c>
      <c r="B1279" t="s">
        <v>4923</v>
      </c>
      <c r="C1279">
        <v>0.5</v>
      </c>
    </row>
    <row r="1280" spans="1:3" x14ac:dyDescent="0.25">
      <c r="A1280" t="s">
        <v>7735</v>
      </c>
      <c r="B1280" t="s">
        <v>4923</v>
      </c>
      <c r="C1280">
        <v>0.54500000000000004</v>
      </c>
    </row>
    <row r="1281" spans="1:3" x14ac:dyDescent="0.25">
      <c r="A1281" t="s">
        <v>7736</v>
      </c>
      <c r="B1281" t="s">
        <v>4923</v>
      </c>
      <c r="C1281">
        <v>0.33</v>
      </c>
    </row>
    <row r="1282" spans="1:3" x14ac:dyDescent="0.25">
      <c r="A1282" t="s">
        <v>7737</v>
      </c>
      <c r="B1282" t="s">
        <v>4923</v>
      </c>
      <c r="C1282">
        <v>0.49</v>
      </c>
    </row>
    <row r="1283" spans="1:3" x14ac:dyDescent="0.25">
      <c r="A1283" t="s">
        <v>7738</v>
      </c>
      <c r="B1283" t="s">
        <v>4923</v>
      </c>
      <c r="C1283">
        <v>0.16300000000000001</v>
      </c>
    </row>
    <row r="1284" spans="1:3" x14ac:dyDescent="0.25">
      <c r="A1284" t="s">
        <v>7739</v>
      </c>
      <c r="B1284" t="s">
        <v>4923</v>
      </c>
      <c r="C1284">
        <v>0.29099999999999998</v>
      </c>
    </row>
    <row r="1285" spans="1:3" x14ac:dyDescent="0.25">
      <c r="A1285" t="s">
        <v>7740</v>
      </c>
      <c r="B1285" t="s">
        <v>4923</v>
      </c>
      <c r="C1285">
        <v>0.4</v>
      </c>
    </row>
    <row r="1286" spans="1:3" x14ac:dyDescent="0.25">
      <c r="A1286" t="s">
        <v>7741</v>
      </c>
      <c r="B1286" t="s">
        <v>4679</v>
      </c>
      <c r="C1286">
        <v>0.74</v>
      </c>
    </row>
    <row r="1287" spans="1:3" x14ac:dyDescent="0.25">
      <c r="A1287" t="s">
        <v>7742</v>
      </c>
      <c r="B1287" t="s">
        <v>4679</v>
      </c>
      <c r="C1287">
        <v>0.76</v>
      </c>
    </row>
    <row r="1288" spans="1:3" x14ac:dyDescent="0.25">
      <c r="A1288" t="s">
        <v>7373</v>
      </c>
      <c r="B1288" t="s">
        <v>3941</v>
      </c>
      <c r="C1288">
        <v>4.99</v>
      </c>
    </row>
    <row r="1289" spans="1:3" x14ac:dyDescent="0.25">
      <c r="A1289" t="s">
        <v>7374</v>
      </c>
      <c r="B1289" t="s">
        <v>3941</v>
      </c>
      <c r="C1289">
        <v>11.57</v>
      </c>
    </row>
    <row r="1290" spans="1:3" x14ac:dyDescent="0.25">
      <c r="A1290" t="s">
        <v>7375</v>
      </c>
      <c r="B1290" t="s">
        <v>3941</v>
      </c>
      <c r="C1290">
        <v>16.93</v>
      </c>
    </row>
    <row r="1291" spans="1:3" x14ac:dyDescent="0.25">
      <c r="A1291" t="s">
        <v>7376</v>
      </c>
      <c r="B1291" t="s">
        <v>3941</v>
      </c>
      <c r="C1291">
        <v>0.32</v>
      </c>
    </row>
    <row r="1292" spans="1:3" x14ac:dyDescent="0.25">
      <c r="A1292" t="s">
        <v>7377</v>
      </c>
      <c r="B1292" t="s">
        <v>3941</v>
      </c>
      <c r="C1292">
        <v>1</v>
      </c>
    </row>
    <row r="1293" spans="1:3" x14ac:dyDescent="0.25">
      <c r="A1293" t="s">
        <v>7378</v>
      </c>
      <c r="B1293" t="s">
        <v>3941</v>
      </c>
      <c r="C1293">
        <v>9</v>
      </c>
    </row>
    <row r="1294" spans="1:3" x14ac:dyDescent="0.25">
      <c r="A1294" t="s">
        <v>7379</v>
      </c>
      <c r="B1294" t="s">
        <v>3941</v>
      </c>
      <c r="C1294">
        <v>10.25</v>
      </c>
    </row>
    <row r="1295" spans="1:3" x14ac:dyDescent="0.25">
      <c r="A1295" t="s">
        <v>7380</v>
      </c>
      <c r="B1295" t="s">
        <v>3941</v>
      </c>
      <c r="C1295">
        <v>2.8</v>
      </c>
    </row>
    <row r="1296" spans="1:3" x14ac:dyDescent="0.25">
      <c r="A1296" t="s">
        <v>7381</v>
      </c>
      <c r="B1296" t="s">
        <v>3941</v>
      </c>
      <c r="C1296">
        <v>30</v>
      </c>
    </row>
    <row r="1297" spans="1:3" x14ac:dyDescent="0.25">
      <c r="A1297" t="s">
        <v>7382</v>
      </c>
      <c r="B1297" t="s">
        <v>3941</v>
      </c>
      <c r="C1297">
        <v>19</v>
      </c>
    </row>
    <row r="1298" spans="1:3" x14ac:dyDescent="0.25">
      <c r="A1298" t="s">
        <v>7383</v>
      </c>
      <c r="B1298" t="s">
        <v>3941</v>
      </c>
      <c r="C1298">
        <v>25</v>
      </c>
    </row>
    <row r="1299" spans="1:3" x14ac:dyDescent="0.25">
      <c r="A1299" t="s">
        <v>7384</v>
      </c>
      <c r="B1299" t="s">
        <v>3941</v>
      </c>
      <c r="C1299">
        <v>16.7</v>
      </c>
    </row>
    <row r="1300" spans="1:3" x14ac:dyDescent="0.25">
      <c r="A1300" t="s">
        <v>7385</v>
      </c>
      <c r="B1300" t="s">
        <v>3941</v>
      </c>
      <c r="C1300">
        <v>25</v>
      </c>
    </row>
    <row r="1301" spans="1:3" x14ac:dyDescent="0.25">
      <c r="A1301" t="s">
        <v>7386</v>
      </c>
      <c r="B1301" t="s">
        <v>3941</v>
      </c>
      <c r="C1301">
        <v>3</v>
      </c>
    </row>
    <row r="1302" spans="1:3" x14ac:dyDescent="0.25">
      <c r="A1302" t="s">
        <v>7387</v>
      </c>
      <c r="B1302" t="s">
        <v>3941</v>
      </c>
      <c r="C1302">
        <v>2.8580000000000001</v>
      </c>
    </row>
    <row r="1303" spans="1:3" x14ac:dyDescent="0.25">
      <c r="A1303" t="s">
        <v>7743</v>
      </c>
      <c r="B1303" t="s">
        <v>5006</v>
      </c>
      <c r="C1303">
        <v>0.15</v>
      </c>
    </row>
    <row r="1304" spans="1:3" x14ac:dyDescent="0.25">
      <c r="A1304" t="s">
        <v>7744</v>
      </c>
      <c r="B1304" t="s">
        <v>5006</v>
      </c>
      <c r="C1304">
        <v>29</v>
      </c>
    </row>
    <row r="1305" spans="1:3" x14ac:dyDescent="0.25">
      <c r="A1305" t="s">
        <v>7745</v>
      </c>
      <c r="B1305" t="s">
        <v>5006</v>
      </c>
      <c r="C1305">
        <v>1.5</v>
      </c>
    </row>
    <row r="1306" spans="1:3" x14ac:dyDescent="0.25">
      <c r="A1306" t="s">
        <v>7746</v>
      </c>
      <c r="B1306" t="s">
        <v>5006</v>
      </c>
      <c r="C1306">
        <v>1.1599999999999999</v>
      </c>
    </row>
    <row r="1307" spans="1:3" x14ac:dyDescent="0.25">
      <c r="A1307" t="s">
        <v>7747</v>
      </c>
      <c r="B1307" t="s">
        <v>5006</v>
      </c>
      <c r="C1307">
        <v>20</v>
      </c>
    </row>
    <row r="1308" spans="1:3" x14ac:dyDescent="0.25">
      <c r="A1308" t="s">
        <v>7748</v>
      </c>
      <c r="B1308" t="s">
        <v>5006</v>
      </c>
      <c r="C1308">
        <v>5</v>
      </c>
    </row>
    <row r="1309" spans="1:3" x14ac:dyDescent="0.25">
      <c r="A1309" t="s">
        <v>7749</v>
      </c>
      <c r="B1309" t="s">
        <v>5006</v>
      </c>
      <c r="C1309">
        <v>23</v>
      </c>
    </row>
    <row r="1310" spans="1:3" x14ac:dyDescent="0.25">
      <c r="A1310" t="s">
        <v>7750</v>
      </c>
      <c r="B1310" t="s">
        <v>5006</v>
      </c>
      <c r="C1310">
        <v>4.95</v>
      </c>
    </row>
    <row r="1311" spans="1:3" x14ac:dyDescent="0.25">
      <c r="A1311" t="s">
        <v>7751</v>
      </c>
      <c r="B1311" t="s">
        <v>5006</v>
      </c>
      <c r="C1311">
        <v>4.95</v>
      </c>
    </row>
    <row r="1312" spans="1:3" x14ac:dyDescent="0.25">
      <c r="A1312" t="s">
        <v>7752</v>
      </c>
      <c r="B1312" t="s">
        <v>5006</v>
      </c>
      <c r="C1312">
        <v>4.95</v>
      </c>
    </row>
    <row r="1313" spans="1:3" x14ac:dyDescent="0.25">
      <c r="A1313" t="s">
        <v>7753</v>
      </c>
      <c r="B1313" t="s">
        <v>5006</v>
      </c>
      <c r="C1313">
        <v>4.95</v>
      </c>
    </row>
    <row r="1314" spans="1:3" x14ac:dyDescent="0.25">
      <c r="A1314" t="s">
        <v>7754</v>
      </c>
      <c r="B1314" t="s">
        <v>5006</v>
      </c>
      <c r="C1314">
        <v>1.24</v>
      </c>
    </row>
    <row r="1315" spans="1:3" x14ac:dyDescent="0.25">
      <c r="A1315" t="s">
        <v>7755</v>
      </c>
      <c r="B1315" t="s">
        <v>5006</v>
      </c>
      <c r="C1315">
        <v>6.5</v>
      </c>
    </row>
    <row r="1316" spans="1:3" x14ac:dyDescent="0.25">
      <c r="A1316" t="s">
        <v>7756</v>
      </c>
      <c r="B1316" t="s">
        <v>5006</v>
      </c>
      <c r="C1316">
        <v>4.2</v>
      </c>
    </row>
    <row r="1317" spans="1:3" x14ac:dyDescent="0.25">
      <c r="A1317" t="s">
        <v>7757</v>
      </c>
      <c r="B1317" t="s">
        <v>5006</v>
      </c>
      <c r="C1317">
        <v>5.66</v>
      </c>
    </row>
    <row r="1318" spans="1:3" x14ac:dyDescent="0.25">
      <c r="A1318" t="s">
        <v>7758</v>
      </c>
      <c r="B1318" t="s">
        <v>5006</v>
      </c>
      <c r="C1318">
        <v>0.8</v>
      </c>
    </row>
    <row r="1319" spans="1:3" x14ac:dyDescent="0.25">
      <c r="A1319" t="s">
        <v>7759</v>
      </c>
      <c r="B1319" t="s">
        <v>5006</v>
      </c>
      <c r="C1319">
        <v>1</v>
      </c>
    </row>
    <row r="1320" spans="1:3" x14ac:dyDescent="0.25">
      <c r="A1320" t="s">
        <v>7760</v>
      </c>
      <c r="B1320" t="s">
        <v>5006</v>
      </c>
      <c r="C1320">
        <v>0.51600000000000001</v>
      </c>
    </row>
    <row r="1321" spans="1:3" x14ac:dyDescent="0.25">
      <c r="A1321" t="s">
        <v>7761</v>
      </c>
      <c r="B1321" t="s">
        <v>5006</v>
      </c>
      <c r="C1321">
        <v>27</v>
      </c>
    </row>
    <row r="1322" spans="1:3" x14ac:dyDescent="0.25">
      <c r="A1322" t="s">
        <v>7762</v>
      </c>
      <c r="B1322" t="s">
        <v>5006</v>
      </c>
      <c r="C1322">
        <v>3</v>
      </c>
    </row>
    <row r="1323" spans="1:3" x14ac:dyDescent="0.25">
      <c r="A1323" t="s">
        <v>7763</v>
      </c>
      <c r="B1323" t="s">
        <v>5006</v>
      </c>
      <c r="C1323">
        <v>33.6</v>
      </c>
    </row>
    <row r="1324" spans="1:3" x14ac:dyDescent="0.25">
      <c r="A1324" t="s">
        <v>7764</v>
      </c>
      <c r="B1324" t="s">
        <v>5006</v>
      </c>
      <c r="C1324">
        <v>33.6</v>
      </c>
    </row>
    <row r="1325" spans="1:3" x14ac:dyDescent="0.25">
      <c r="A1325" t="s">
        <v>7765</v>
      </c>
      <c r="B1325" t="s">
        <v>5006</v>
      </c>
      <c r="C1325">
        <v>2</v>
      </c>
    </row>
    <row r="1326" spans="1:3" x14ac:dyDescent="0.25">
      <c r="A1326" t="s">
        <v>7766</v>
      </c>
      <c r="B1326" t="s">
        <v>5006</v>
      </c>
      <c r="C1326">
        <v>4.95</v>
      </c>
    </row>
    <row r="1327" spans="1:3" x14ac:dyDescent="0.25">
      <c r="A1327" t="s">
        <v>7767</v>
      </c>
      <c r="B1327" t="s">
        <v>5006</v>
      </c>
      <c r="C1327">
        <v>3</v>
      </c>
    </row>
    <row r="1328" spans="1:3" x14ac:dyDescent="0.25">
      <c r="A1328" t="s">
        <v>7768</v>
      </c>
      <c r="B1328" t="s">
        <v>5006</v>
      </c>
      <c r="C1328">
        <v>26.24</v>
      </c>
    </row>
    <row r="1329" spans="1:3" x14ac:dyDescent="0.25">
      <c r="A1329" t="s">
        <v>7769</v>
      </c>
      <c r="B1329" t="s">
        <v>5006</v>
      </c>
      <c r="C1329">
        <v>26.46</v>
      </c>
    </row>
    <row r="1330" spans="1:3" x14ac:dyDescent="0.25">
      <c r="A1330" t="s">
        <v>7770</v>
      </c>
      <c r="B1330" t="s">
        <v>5006</v>
      </c>
      <c r="C1330">
        <v>90</v>
      </c>
    </row>
    <row r="1331" spans="1:3" x14ac:dyDescent="0.25">
      <c r="A1331" t="s">
        <v>7771</v>
      </c>
      <c r="B1331" t="s">
        <v>5006</v>
      </c>
      <c r="C1331">
        <v>90</v>
      </c>
    </row>
    <row r="1332" spans="1:3" x14ac:dyDescent="0.25">
      <c r="A1332" t="s">
        <v>7772</v>
      </c>
      <c r="B1332" t="s">
        <v>5006</v>
      </c>
      <c r="C1332">
        <v>90</v>
      </c>
    </row>
    <row r="1333" spans="1:3" x14ac:dyDescent="0.25">
      <c r="A1333" t="s">
        <v>7773</v>
      </c>
      <c r="B1333" t="s">
        <v>5006</v>
      </c>
      <c r="C1333">
        <v>23.1</v>
      </c>
    </row>
    <row r="1334" spans="1:3" x14ac:dyDescent="0.25">
      <c r="A1334" t="s">
        <v>7774</v>
      </c>
      <c r="B1334" t="s">
        <v>5006</v>
      </c>
      <c r="C1334">
        <v>23.1</v>
      </c>
    </row>
    <row r="1335" spans="1:3" x14ac:dyDescent="0.25">
      <c r="A1335" t="s">
        <v>7775</v>
      </c>
      <c r="B1335" t="s">
        <v>5006</v>
      </c>
      <c r="C1335">
        <v>23.1</v>
      </c>
    </row>
    <row r="1336" spans="1:3" x14ac:dyDescent="0.25">
      <c r="A1336" t="s">
        <v>7776</v>
      </c>
      <c r="B1336" t="s">
        <v>5006</v>
      </c>
      <c r="C1336">
        <v>21</v>
      </c>
    </row>
    <row r="1337" spans="1:3" x14ac:dyDescent="0.25">
      <c r="A1337" t="s">
        <v>7777</v>
      </c>
      <c r="B1337" t="s">
        <v>5006</v>
      </c>
      <c r="C1337">
        <v>0.3</v>
      </c>
    </row>
    <row r="1338" spans="1:3" x14ac:dyDescent="0.25">
      <c r="A1338" t="s">
        <v>7778</v>
      </c>
      <c r="B1338" t="s">
        <v>5006</v>
      </c>
      <c r="C1338">
        <v>0.42</v>
      </c>
    </row>
    <row r="1339" spans="1:3" x14ac:dyDescent="0.25">
      <c r="A1339" t="s">
        <v>7779</v>
      </c>
      <c r="B1339" t="s">
        <v>5006</v>
      </c>
      <c r="C1339">
        <v>0.7</v>
      </c>
    </row>
    <row r="1340" spans="1:3" x14ac:dyDescent="0.25">
      <c r="A1340" t="s">
        <v>7780</v>
      </c>
      <c r="B1340" t="s">
        <v>5006</v>
      </c>
      <c r="C1340">
        <v>5.6719999999999997</v>
      </c>
    </row>
    <row r="1341" spans="1:3" x14ac:dyDescent="0.25">
      <c r="A1341" t="s">
        <v>7781</v>
      </c>
      <c r="B1341" t="s">
        <v>5006</v>
      </c>
      <c r="C1341">
        <v>0.8</v>
      </c>
    </row>
    <row r="1342" spans="1:3" x14ac:dyDescent="0.25">
      <c r="A1342" t="s">
        <v>7782</v>
      </c>
      <c r="B1342" t="s">
        <v>5006</v>
      </c>
      <c r="C1342">
        <v>0.9</v>
      </c>
    </row>
    <row r="1343" spans="1:3" x14ac:dyDescent="0.25">
      <c r="A1343" t="s">
        <v>7783</v>
      </c>
      <c r="B1343" t="s">
        <v>5006</v>
      </c>
      <c r="C1343">
        <v>0.75</v>
      </c>
    </row>
    <row r="1344" spans="1:3" x14ac:dyDescent="0.25">
      <c r="A1344" t="s">
        <v>7784</v>
      </c>
      <c r="B1344" t="s">
        <v>5006</v>
      </c>
      <c r="C1344">
        <v>0.35</v>
      </c>
    </row>
    <row r="1345" spans="1:3" x14ac:dyDescent="0.25">
      <c r="A1345" t="s">
        <v>7785</v>
      </c>
      <c r="B1345" t="s">
        <v>5006</v>
      </c>
      <c r="C1345">
        <v>5</v>
      </c>
    </row>
    <row r="1346" spans="1:3" x14ac:dyDescent="0.25">
      <c r="A1346" t="s">
        <v>7786</v>
      </c>
      <c r="B1346" t="s">
        <v>5006</v>
      </c>
      <c r="C1346">
        <v>5</v>
      </c>
    </row>
    <row r="1347" spans="1:3" x14ac:dyDescent="0.25">
      <c r="A1347" t="s">
        <v>7787</v>
      </c>
      <c r="B1347" t="s">
        <v>5006</v>
      </c>
      <c r="C1347">
        <v>5</v>
      </c>
    </row>
    <row r="1348" spans="1:3" x14ac:dyDescent="0.25">
      <c r="A1348" t="s">
        <v>7788</v>
      </c>
      <c r="B1348" t="s">
        <v>5006</v>
      </c>
      <c r="C1348">
        <v>5</v>
      </c>
    </row>
    <row r="1349" spans="1:3" x14ac:dyDescent="0.25">
      <c r="A1349" t="s">
        <v>7789</v>
      </c>
      <c r="B1349" t="s">
        <v>5006</v>
      </c>
      <c r="C1349">
        <v>5</v>
      </c>
    </row>
    <row r="1350" spans="1:3" x14ac:dyDescent="0.25">
      <c r="A1350" t="s">
        <v>7790</v>
      </c>
      <c r="B1350" t="s">
        <v>5006</v>
      </c>
      <c r="C1350">
        <v>5</v>
      </c>
    </row>
    <row r="1351" spans="1:3" x14ac:dyDescent="0.25">
      <c r="A1351" t="s">
        <v>7791</v>
      </c>
      <c r="B1351" t="s">
        <v>5006</v>
      </c>
      <c r="C1351">
        <v>5</v>
      </c>
    </row>
    <row r="1352" spans="1:3" x14ac:dyDescent="0.25">
      <c r="A1352" t="s">
        <v>7792</v>
      </c>
      <c r="B1352" t="s">
        <v>5006</v>
      </c>
      <c r="C1352">
        <v>5</v>
      </c>
    </row>
    <row r="1353" spans="1:3" x14ac:dyDescent="0.25">
      <c r="A1353" t="s">
        <v>7793</v>
      </c>
      <c r="B1353" t="s">
        <v>5006</v>
      </c>
      <c r="C1353">
        <v>3</v>
      </c>
    </row>
    <row r="1354" spans="1:3" x14ac:dyDescent="0.25">
      <c r="A1354" t="s">
        <v>7388</v>
      </c>
      <c r="B1354" t="s">
        <v>4678</v>
      </c>
      <c r="C1354">
        <v>0.03</v>
      </c>
    </row>
    <row r="1355" spans="1:3" x14ac:dyDescent="0.25">
      <c r="A1355" t="s">
        <v>7389</v>
      </c>
      <c r="B1355" t="s">
        <v>4678</v>
      </c>
      <c r="C1355">
        <v>1.1499999999999999</v>
      </c>
    </row>
    <row r="1356" spans="1:3" x14ac:dyDescent="0.25">
      <c r="A1356" t="s">
        <v>7390</v>
      </c>
      <c r="B1356" t="s">
        <v>4678</v>
      </c>
      <c r="C1356">
        <v>4.0999999999999996</v>
      </c>
    </row>
    <row r="1357" spans="1:3" x14ac:dyDescent="0.25">
      <c r="A1357" t="s">
        <v>7391</v>
      </c>
      <c r="B1357" t="s">
        <v>4678</v>
      </c>
      <c r="C1357">
        <v>2.0249999999999999</v>
      </c>
    </row>
    <row r="1358" spans="1:3" x14ac:dyDescent="0.25">
      <c r="A1358" t="s">
        <v>7392</v>
      </c>
      <c r="B1358" t="s">
        <v>4678</v>
      </c>
      <c r="C1358">
        <v>16.75</v>
      </c>
    </row>
    <row r="1359" spans="1:3" x14ac:dyDescent="0.25">
      <c r="A1359" t="s">
        <v>7393</v>
      </c>
      <c r="B1359" t="s">
        <v>4678</v>
      </c>
      <c r="C1359">
        <v>9.1999999999999993</v>
      </c>
    </row>
    <row r="1360" spans="1:3" x14ac:dyDescent="0.25">
      <c r="A1360" t="s">
        <v>7394</v>
      </c>
      <c r="B1360" t="s">
        <v>4678</v>
      </c>
      <c r="C1360">
        <v>0.03</v>
      </c>
    </row>
    <row r="1361" spans="1:3" x14ac:dyDescent="0.25">
      <c r="A1361" t="s">
        <v>7395</v>
      </c>
      <c r="B1361" t="s">
        <v>4678</v>
      </c>
      <c r="C1361">
        <v>8.8059999999999992</v>
      </c>
    </row>
    <row r="1362" spans="1:3" x14ac:dyDescent="0.25">
      <c r="A1362" t="s">
        <v>7396</v>
      </c>
      <c r="B1362" t="s">
        <v>4678</v>
      </c>
      <c r="C1362">
        <v>11.84</v>
      </c>
    </row>
    <row r="1363" spans="1:3" x14ac:dyDescent="0.25">
      <c r="A1363" t="s">
        <v>7397</v>
      </c>
      <c r="B1363" t="s">
        <v>4678</v>
      </c>
      <c r="C1363">
        <v>1.2</v>
      </c>
    </row>
    <row r="1364" spans="1:3" x14ac:dyDescent="0.25">
      <c r="A1364" t="s">
        <v>7398</v>
      </c>
      <c r="B1364" t="s">
        <v>4678</v>
      </c>
      <c r="C1364">
        <v>1</v>
      </c>
    </row>
    <row r="1365" spans="1:3" x14ac:dyDescent="0.25">
      <c r="A1365" t="s">
        <v>7399</v>
      </c>
      <c r="B1365" t="s">
        <v>4678</v>
      </c>
      <c r="C1365">
        <v>0.77</v>
      </c>
    </row>
    <row r="1366" spans="1:3" x14ac:dyDescent="0.25">
      <c r="A1366" t="s">
        <v>7400</v>
      </c>
      <c r="B1366" t="s">
        <v>4678</v>
      </c>
      <c r="C1366">
        <v>0.42</v>
      </c>
    </row>
    <row r="1367" spans="1:3" x14ac:dyDescent="0.25">
      <c r="A1367" t="s">
        <v>7401</v>
      </c>
      <c r="B1367" t="s">
        <v>4678</v>
      </c>
      <c r="C1367">
        <v>0.66700000000000004</v>
      </c>
    </row>
    <row r="1368" spans="1:3" x14ac:dyDescent="0.25">
      <c r="A1368" t="s">
        <v>7402</v>
      </c>
      <c r="B1368" t="s">
        <v>4678</v>
      </c>
      <c r="C1368">
        <v>4.2</v>
      </c>
    </row>
    <row r="1369" spans="1:3" x14ac:dyDescent="0.25">
      <c r="A1369" t="s">
        <v>7403</v>
      </c>
      <c r="B1369" t="s">
        <v>4678</v>
      </c>
      <c r="C1369">
        <v>11.07</v>
      </c>
    </row>
    <row r="1370" spans="1:3" x14ac:dyDescent="0.25">
      <c r="A1370" t="s">
        <v>7404</v>
      </c>
      <c r="B1370" t="s">
        <v>4678</v>
      </c>
      <c r="C1370">
        <v>4.5</v>
      </c>
    </row>
    <row r="1371" spans="1:3" x14ac:dyDescent="0.25">
      <c r="A1371" t="s">
        <v>7405</v>
      </c>
      <c r="B1371" t="s">
        <v>4678</v>
      </c>
      <c r="C1371">
        <v>1.58</v>
      </c>
    </row>
    <row r="1372" spans="1:3" x14ac:dyDescent="0.25">
      <c r="A1372" t="s">
        <v>7406</v>
      </c>
      <c r="B1372" t="s">
        <v>4678</v>
      </c>
      <c r="C1372">
        <v>2.25</v>
      </c>
    </row>
    <row r="1373" spans="1:3" x14ac:dyDescent="0.25">
      <c r="A1373" t="s">
        <v>7407</v>
      </c>
      <c r="B1373" t="s">
        <v>4678</v>
      </c>
      <c r="C1373">
        <v>4.8</v>
      </c>
    </row>
    <row r="1374" spans="1:3" x14ac:dyDescent="0.25">
      <c r="A1374" t="s">
        <v>7408</v>
      </c>
      <c r="B1374" t="s">
        <v>4678</v>
      </c>
      <c r="C1374">
        <v>3.76</v>
      </c>
    </row>
    <row r="1375" spans="1:3" x14ac:dyDescent="0.25">
      <c r="A1375" t="s">
        <v>7409</v>
      </c>
      <c r="B1375" t="s">
        <v>4678</v>
      </c>
      <c r="C1375">
        <v>9.8000000000000007</v>
      </c>
    </row>
    <row r="1376" spans="1:3" x14ac:dyDescent="0.25">
      <c r="A1376" t="s">
        <v>7410</v>
      </c>
      <c r="B1376" t="s">
        <v>4678</v>
      </c>
      <c r="C1376">
        <v>22.2</v>
      </c>
    </row>
    <row r="1377" spans="1:3" x14ac:dyDescent="0.25">
      <c r="A1377" t="s">
        <v>7411</v>
      </c>
      <c r="B1377" t="s">
        <v>4678</v>
      </c>
      <c r="C1377">
        <v>15</v>
      </c>
    </row>
    <row r="1378" spans="1:3" x14ac:dyDescent="0.25">
      <c r="A1378" t="s">
        <v>7412</v>
      </c>
      <c r="B1378" t="s">
        <v>4678</v>
      </c>
      <c r="C1378">
        <v>1.1000000000000001</v>
      </c>
    </row>
    <row r="1379" spans="1:3" x14ac:dyDescent="0.25">
      <c r="A1379" t="s">
        <v>7413</v>
      </c>
      <c r="B1379" t="s">
        <v>4678</v>
      </c>
      <c r="C1379">
        <v>12.67</v>
      </c>
    </row>
    <row r="1380" spans="1:3" x14ac:dyDescent="0.25">
      <c r="A1380" t="s">
        <v>7414</v>
      </c>
      <c r="B1380" t="s">
        <v>4678</v>
      </c>
      <c r="C1380">
        <v>9.8010000000000002</v>
      </c>
    </row>
    <row r="1381" spans="1:3" x14ac:dyDescent="0.25">
      <c r="A1381" t="s">
        <v>7415</v>
      </c>
      <c r="B1381" t="s">
        <v>4678</v>
      </c>
      <c r="C1381">
        <v>18.8</v>
      </c>
    </row>
    <row r="1382" spans="1:3" x14ac:dyDescent="0.25">
      <c r="A1382" t="s">
        <v>7416</v>
      </c>
      <c r="B1382" t="s">
        <v>4678</v>
      </c>
      <c r="C1382">
        <v>22</v>
      </c>
    </row>
    <row r="1383" spans="1:3" x14ac:dyDescent="0.25">
      <c r="A1383" t="s">
        <v>7417</v>
      </c>
      <c r="B1383" t="s">
        <v>4678</v>
      </c>
      <c r="C1383">
        <v>18.8</v>
      </c>
    </row>
    <row r="1384" spans="1:3" x14ac:dyDescent="0.25">
      <c r="A1384" t="s">
        <v>7418</v>
      </c>
      <c r="B1384" t="s">
        <v>4678</v>
      </c>
      <c r="C1384">
        <v>26</v>
      </c>
    </row>
    <row r="1385" spans="1:3" x14ac:dyDescent="0.25">
      <c r="A1385" t="s">
        <v>7419</v>
      </c>
      <c r="B1385" t="s">
        <v>4678</v>
      </c>
      <c r="C1385">
        <v>28</v>
      </c>
    </row>
    <row r="1386" spans="1:3" x14ac:dyDescent="0.25">
      <c r="A1386" t="s">
        <v>7420</v>
      </c>
      <c r="B1386" t="s">
        <v>4678</v>
      </c>
      <c r="C1386">
        <v>9</v>
      </c>
    </row>
    <row r="1387" spans="1:3" x14ac:dyDescent="0.25">
      <c r="A1387" t="s">
        <v>7421</v>
      </c>
      <c r="B1387" t="s">
        <v>4678</v>
      </c>
      <c r="C1387">
        <v>9</v>
      </c>
    </row>
    <row r="1388" spans="1:3" x14ac:dyDescent="0.25">
      <c r="A1388" t="s">
        <v>7422</v>
      </c>
      <c r="B1388" t="s">
        <v>4678</v>
      </c>
      <c r="C1388">
        <v>10.5</v>
      </c>
    </row>
    <row r="1389" spans="1:3" x14ac:dyDescent="0.25">
      <c r="A1389" t="s">
        <v>7423</v>
      </c>
      <c r="B1389" t="s">
        <v>4678</v>
      </c>
      <c r="C1389">
        <v>0.8</v>
      </c>
    </row>
    <row r="1390" spans="1:3" x14ac:dyDescent="0.25">
      <c r="A1390" t="s">
        <v>7424</v>
      </c>
      <c r="B1390" t="s">
        <v>4678</v>
      </c>
      <c r="C1390">
        <v>1</v>
      </c>
    </row>
    <row r="1391" spans="1:3" x14ac:dyDescent="0.25">
      <c r="A1391" t="s">
        <v>7425</v>
      </c>
      <c r="B1391" t="s">
        <v>4678</v>
      </c>
      <c r="C1391">
        <v>9.8000000000000007</v>
      </c>
    </row>
    <row r="1392" spans="1:3" x14ac:dyDescent="0.25">
      <c r="A1392" t="s">
        <v>7426</v>
      </c>
      <c r="B1392" t="s">
        <v>4678</v>
      </c>
      <c r="C1392">
        <v>26.285</v>
      </c>
    </row>
    <row r="1393" spans="1:3" x14ac:dyDescent="0.25">
      <c r="A1393" t="s">
        <v>7427</v>
      </c>
      <c r="B1393" t="s">
        <v>4678</v>
      </c>
      <c r="C1393">
        <v>1.5</v>
      </c>
    </row>
    <row r="1394" spans="1:3" x14ac:dyDescent="0.25">
      <c r="A1394" t="s">
        <v>7428</v>
      </c>
      <c r="B1394" t="s">
        <v>4678</v>
      </c>
      <c r="C1394">
        <v>11.5</v>
      </c>
    </row>
    <row r="1395" spans="1:3" x14ac:dyDescent="0.25">
      <c r="A1395" t="s">
        <v>7429</v>
      </c>
      <c r="B1395" t="s">
        <v>4678</v>
      </c>
      <c r="C1395">
        <v>1.2</v>
      </c>
    </row>
    <row r="1396" spans="1:3" x14ac:dyDescent="0.25">
      <c r="A1396" t="s">
        <v>7430</v>
      </c>
      <c r="B1396" t="s">
        <v>4678</v>
      </c>
      <c r="C1396">
        <v>3</v>
      </c>
    </row>
    <row r="1397" spans="1:3" x14ac:dyDescent="0.25">
      <c r="A1397" t="s">
        <v>7431</v>
      </c>
      <c r="B1397" t="s">
        <v>4678</v>
      </c>
      <c r="C1397">
        <v>12.016</v>
      </c>
    </row>
    <row r="1398" spans="1:3" x14ac:dyDescent="0.25">
      <c r="A1398" t="s">
        <v>7432</v>
      </c>
      <c r="B1398" t="s">
        <v>4678</v>
      </c>
      <c r="C1398">
        <v>22.024999999999999</v>
      </c>
    </row>
    <row r="1399" spans="1:3" x14ac:dyDescent="0.25">
      <c r="A1399" t="s">
        <v>7433</v>
      </c>
      <c r="B1399" t="s">
        <v>4678</v>
      </c>
      <c r="C1399">
        <v>0.7</v>
      </c>
    </row>
    <row r="1400" spans="1:3" x14ac:dyDescent="0.25">
      <c r="A1400" t="s">
        <v>7434</v>
      </c>
      <c r="B1400" t="s">
        <v>4678</v>
      </c>
      <c r="C1400">
        <v>3</v>
      </c>
    </row>
    <row r="1401" spans="1:3" x14ac:dyDescent="0.25">
      <c r="A1401" t="s">
        <v>7435</v>
      </c>
      <c r="B1401" t="s">
        <v>4678</v>
      </c>
      <c r="C1401">
        <v>0.75600000000000001</v>
      </c>
    </row>
    <row r="1402" spans="1:3" x14ac:dyDescent="0.25">
      <c r="A1402" t="s">
        <v>7436</v>
      </c>
      <c r="B1402" t="s">
        <v>4678</v>
      </c>
      <c r="C1402">
        <v>1.87</v>
      </c>
    </row>
    <row r="1403" spans="1:3" x14ac:dyDescent="0.25">
      <c r="A1403" t="s">
        <v>7437</v>
      </c>
      <c r="B1403" t="s">
        <v>4678</v>
      </c>
      <c r="C1403">
        <v>0.99</v>
      </c>
    </row>
    <row r="1404" spans="1:3" x14ac:dyDescent="0.25">
      <c r="A1404" t="s">
        <v>7438</v>
      </c>
      <c r="B1404" t="s">
        <v>4678</v>
      </c>
      <c r="C1404">
        <v>1</v>
      </c>
    </row>
    <row r="1405" spans="1:3" x14ac:dyDescent="0.25">
      <c r="A1405" t="s">
        <v>7439</v>
      </c>
      <c r="B1405" t="s">
        <v>4678</v>
      </c>
      <c r="C1405">
        <v>1.7</v>
      </c>
    </row>
    <row r="1406" spans="1:3" x14ac:dyDescent="0.25">
      <c r="A1406" t="s">
        <v>7440</v>
      </c>
      <c r="B1406" t="s">
        <v>4678</v>
      </c>
      <c r="C1406">
        <v>23.949000000000002</v>
      </c>
    </row>
    <row r="1407" spans="1:3" x14ac:dyDescent="0.25">
      <c r="A1407" t="s">
        <v>7441</v>
      </c>
      <c r="B1407" t="s">
        <v>4678</v>
      </c>
      <c r="C1407">
        <v>24.164999999999999</v>
      </c>
    </row>
    <row r="1408" spans="1:3" x14ac:dyDescent="0.25">
      <c r="A1408" t="s">
        <v>7442</v>
      </c>
      <c r="B1408" t="s">
        <v>4678</v>
      </c>
      <c r="C1408">
        <v>9.1</v>
      </c>
    </row>
    <row r="1409" spans="1:3" x14ac:dyDescent="0.25">
      <c r="A1409" t="s">
        <v>7443</v>
      </c>
      <c r="B1409" t="s">
        <v>4678</v>
      </c>
      <c r="C1409">
        <v>0.51200000000000001</v>
      </c>
    </row>
    <row r="1410" spans="1:3" x14ac:dyDescent="0.25">
      <c r="A1410" t="s">
        <v>7444</v>
      </c>
      <c r="B1410" t="s">
        <v>4678</v>
      </c>
      <c r="C1410">
        <v>24</v>
      </c>
    </row>
    <row r="1411" spans="1:3" x14ac:dyDescent="0.25">
      <c r="A1411" t="s">
        <v>7445</v>
      </c>
      <c r="B1411" t="s">
        <v>4678</v>
      </c>
      <c r="C1411">
        <v>24</v>
      </c>
    </row>
    <row r="1412" spans="1:3" x14ac:dyDescent="0.25">
      <c r="A1412" t="s">
        <v>7446</v>
      </c>
      <c r="B1412" t="s">
        <v>4678</v>
      </c>
      <c r="C1412">
        <v>16</v>
      </c>
    </row>
    <row r="1413" spans="1:3" x14ac:dyDescent="0.25">
      <c r="A1413" t="s">
        <v>7447</v>
      </c>
      <c r="B1413" t="s">
        <v>4678</v>
      </c>
      <c r="C1413">
        <v>0.99</v>
      </c>
    </row>
    <row r="1414" spans="1:3" x14ac:dyDescent="0.25">
      <c r="A1414" t="s">
        <v>7448</v>
      </c>
      <c r="B1414" t="s">
        <v>4678</v>
      </c>
      <c r="C1414">
        <v>2.25</v>
      </c>
    </row>
    <row r="1415" spans="1:3" x14ac:dyDescent="0.25">
      <c r="A1415" t="s">
        <v>7449</v>
      </c>
      <c r="B1415" t="s">
        <v>4678</v>
      </c>
      <c r="C1415">
        <v>0.03</v>
      </c>
    </row>
    <row r="1416" spans="1:3" x14ac:dyDescent="0.25">
      <c r="A1416" t="s">
        <v>7450</v>
      </c>
      <c r="B1416" t="s">
        <v>4678</v>
      </c>
      <c r="C1416">
        <v>0.03</v>
      </c>
    </row>
    <row r="1417" spans="1:3" x14ac:dyDescent="0.25">
      <c r="A1417" t="s">
        <v>7451</v>
      </c>
      <c r="B1417" t="s">
        <v>4678</v>
      </c>
      <c r="C1417">
        <v>0.6</v>
      </c>
    </row>
    <row r="1418" spans="1:3" x14ac:dyDescent="0.25">
      <c r="A1418" t="s">
        <v>7452</v>
      </c>
      <c r="B1418" t="s">
        <v>4678</v>
      </c>
      <c r="C1418">
        <v>10.1</v>
      </c>
    </row>
    <row r="1419" spans="1:3" x14ac:dyDescent="0.25">
      <c r="A1419" t="s">
        <v>7453</v>
      </c>
      <c r="B1419" t="s">
        <v>4678</v>
      </c>
      <c r="C1419">
        <v>11.824999999999999</v>
      </c>
    </row>
    <row r="1420" spans="1:3" x14ac:dyDescent="0.25">
      <c r="A1420" t="s">
        <v>7454</v>
      </c>
      <c r="B1420" t="s">
        <v>4678</v>
      </c>
      <c r="C1420">
        <v>1</v>
      </c>
    </row>
    <row r="1421" spans="1:3" x14ac:dyDescent="0.25">
      <c r="A1421" t="s">
        <v>7455</v>
      </c>
      <c r="B1421" t="s">
        <v>4678</v>
      </c>
      <c r="C1421">
        <v>1</v>
      </c>
    </row>
    <row r="1422" spans="1:3" x14ac:dyDescent="0.25">
      <c r="A1422" t="s">
        <v>7456</v>
      </c>
      <c r="B1422" t="s">
        <v>4678</v>
      </c>
      <c r="C1422">
        <v>16.206</v>
      </c>
    </row>
    <row r="1423" spans="1:3" x14ac:dyDescent="0.25">
      <c r="A1423" t="s">
        <v>7457</v>
      </c>
      <c r="B1423" t="s">
        <v>4678</v>
      </c>
      <c r="C1423">
        <v>9.6029999999999998</v>
      </c>
    </row>
    <row r="1424" spans="1:3" x14ac:dyDescent="0.25">
      <c r="A1424" t="s">
        <v>7458</v>
      </c>
      <c r="B1424" t="s">
        <v>4678</v>
      </c>
      <c r="C1424">
        <v>0.375</v>
      </c>
    </row>
    <row r="1425" spans="1:3" x14ac:dyDescent="0.25">
      <c r="A1425" t="s">
        <v>7459</v>
      </c>
      <c r="B1425" t="s">
        <v>4678</v>
      </c>
      <c r="C1425">
        <v>0.72</v>
      </c>
    </row>
    <row r="1426" spans="1:3" x14ac:dyDescent="0.25">
      <c r="A1426" t="s">
        <v>7460</v>
      </c>
      <c r="B1426" t="s">
        <v>4678</v>
      </c>
      <c r="C1426">
        <v>0</v>
      </c>
    </row>
    <row r="1427" spans="1:3" x14ac:dyDescent="0.25">
      <c r="A1427" t="s">
        <v>7461</v>
      </c>
      <c r="B1427" t="s">
        <v>4678</v>
      </c>
      <c r="C1427">
        <v>0.72</v>
      </c>
    </row>
    <row r="1428" spans="1:3" x14ac:dyDescent="0.25">
      <c r="A1428" t="s">
        <v>7462</v>
      </c>
      <c r="B1428" t="s">
        <v>4678</v>
      </c>
      <c r="C1428">
        <v>0</v>
      </c>
    </row>
    <row r="1429" spans="1:3" x14ac:dyDescent="0.25">
      <c r="A1429" t="s">
        <v>7463</v>
      </c>
      <c r="B1429" t="s">
        <v>4678</v>
      </c>
      <c r="C1429">
        <v>0.3</v>
      </c>
    </row>
    <row r="1430" spans="1:3" x14ac:dyDescent="0.25">
      <c r="A1430" t="s">
        <v>7464</v>
      </c>
      <c r="B1430" t="s">
        <v>4678</v>
      </c>
      <c r="C1430">
        <v>0.9</v>
      </c>
    </row>
    <row r="1431" spans="1:3" x14ac:dyDescent="0.25">
      <c r="A1431" t="s">
        <v>7465</v>
      </c>
      <c r="B1431" t="s">
        <v>4678</v>
      </c>
      <c r="C1431">
        <v>1</v>
      </c>
    </row>
    <row r="1432" spans="1:3" x14ac:dyDescent="0.25">
      <c r="A1432" t="s">
        <v>7466</v>
      </c>
      <c r="B1432" t="s">
        <v>4678</v>
      </c>
      <c r="C1432">
        <v>0</v>
      </c>
    </row>
    <row r="1433" spans="1:3" x14ac:dyDescent="0.25">
      <c r="A1433" t="s">
        <v>7467</v>
      </c>
      <c r="B1433" t="s">
        <v>4678</v>
      </c>
      <c r="C1433">
        <v>0.21</v>
      </c>
    </row>
    <row r="1434" spans="1:3" x14ac:dyDescent="0.25">
      <c r="A1434" t="s">
        <v>7468</v>
      </c>
      <c r="B1434" t="s">
        <v>4678</v>
      </c>
      <c r="C1434">
        <v>0.36</v>
      </c>
    </row>
    <row r="1435" spans="1:3" x14ac:dyDescent="0.25">
      <c r="A1435" t="s">
        <v>7469</v>
      </c>
      <c r="B1435" t="s">
        <v>4678</v>
      </c>
      <c r="C1435">
        <v>0.5</v>
      </c>
    </row>
    <row r="1436" spans="1:3" x14ac:dyDescent="0.25">
      <c r="A1436" t="s">
        <v>7470</v>
      </c>
      <c r="B1436" t="s">
        <v>4678</v>
      </c>
      <c r="C1436">
        <v>0</v>
      </c>
    </row>
    <row r="1437" spans="1:3" x14ac:dyDescent="0.25">
      <c r="A1437" t="s">
        <v>7471</v>
      </c>
      <c r="B1437" t="s">
        <v>4678</v>
      </c>
      <c r="C1437">
        <v>0</v>
      </c>
    </row>
    <row r="1438" spans="1:3" x14ac:dyDescent="0.25">
      <c r="A1438" t="s">
        <v>7472</v>
      </c>
      <c r="B1438" t="s">
        <v>4678</v>
      </c>
      <c r="C1438">
        <v>0.6</v>
      </c>
    </row>
    <row r="1439" spans="1:3" x14ac:dyDescent="0.25">
      <c r="A1439" t="s">
        <v>7473</v>
      </c>
      <c r="B1439" t="s">
        <v>4678</v>
      </c>
      <c r="C1439">
        <v>0.7</v>
      </c>
    </row>
    <row r="1440" spans="1:3" x14ac:dyDescent="0.25">
      <c r="A1440" t="s">
        <v>7474</v>
      </c>
      <c r="B1440" t="s">
        <v>4678</v>
      </c>
      <c r="C1440">
        <v>0.5</v>
      </c>
    </row>
    <row r="1441" spans="1:3" x14ac:dyDescent="0.25">
      <c r="A1441" t="s">
        <v>7475</v>
      </c>
      <c r="B1441" t="s">
        <v>4678</v>
      </c>
      <c r="C1441">
        <v>0.5</v>
      </c>
    </row>
    <row r="1442" spans="1:3" x14ac:dyDescent="0.25">
      <c r="A1442" t="s">
        <v>7476</v>
      </c>
      <c r="B1442" t="s">
        <v>4678</v>
      </c>
      <c r="C1442">
        <v>0</v>
      </c>
    </row>
    <row r="1443" spans="1:3" x14ac:dyDescent="0.25">
      <c r="A1443" t="s">
        <v>7477</v>
      </c>
      <c r="B1443" t="s">
        <v>4678</v>
      </c>
      <c r="C1443">
        <v>1.2</v>
      </c>
    </row>
    <row r="1444" spans="1:3" x14ac:dyDescent="0.25">
      <c r="A1444" t="s">
        <v>7478</v>
      </c>
      <c r="B1444" t="s">
        <v>4678</v>
      </c>
      <c r="C1444">
        <v>0.3</v>
      </c>
    </row>
    <row r="1445" spans="1:3" x14ac:dyDescent="0.25">
      <c r="A1445" t="s">
        <v>7479</v>
      </c>
      <c r="B1445" t="s">
        <v>4678</v>
      </c>
      <c r="C1445">
        <v>0.4</v>
      </c>
    </row>
    <row r="1446" spans="1:3" x14ac:dyDescent="0.25">
      <c r="A1446" t="s">
        <v>7480</v>
      </c>
      <c r="B1446" t="s">
        <v>4678</v>
      </c>
      <c r="C1446">
        <v>0.42</v>
      </c>
    </row>
    <row r="1447" spans="1:3" x14ac:dyDescent="0.25">
      <c r="A1447" t="s">
        <v>7481</v>
      </c>
      <c r="B1447" t="s">
        <v>4678</v>
      </c>
      <c r="C1447">
        <v>0.28799999999999998</v>
      </c>
    </row>
    <row r="1448" spans="1:3" x14ac:dyDescent="0.25">
      <c r="A1448" t="s">
        <v>7482</v>
      </c>
      <c r="B1448" t="s">
        <v>4678</v>
      </c>
      <c r="C1448">
        <v>0</v>
      </c>
    </row>
    <row r="1449" spans="1:3" x14ac:dyDescent="0.25">
      <c r="A1449" t="s">
        <v>7483</v>
      </c>
      <c r="B1449" t="s">
        <v>4678</v>
      </c>
      <c r="C1449">
        <v>1</v>
      </c>
    </row>
    <row r="1450" spans="1:3" x14ac:dyDescent="0.25">
      <c r="A1450" t="s">
        <v>7484</v>
      </c>
      <c r="B1450" t="s">
        <v>4678</v>
      </c>
      <c r="C1450">
        <v>0.96</v>
      </c>
    </row>
    <row r="1451" spans="1:3" x14ac:dyDescent="0.25">
      <c r="A1451" t="s">
        <v>7485</v>
      </c>
      <c r="B1451" t="s">
        <v>4678</v>
      </c>
      <c r="C1451">
        <v>0.99</v>
      </c>
    </row>
    <row r="1452" spans="1:3" x14ac:dyDescent="0.25">
      <c r="A1452" t="s">
        <v>7486</v>
      </c>
      <c r="B1452" t="s">
        <v>4678</v>
      </c>
      <c r="C1452">
        <v>0</v>
      </c>
    </row>
    <row r="1453" spans="1:3" x14ac:dyDescent="0.25">
      <c r="A1453" t="s">
        <v>7487</v>
      </c>
      <c r="B1453" t="s">
        <v>4678</v>
      </c>
      <c r="C1453">
        <v>0</v>
      </c>
    </row>
    <row r="1454" spans="1:3" x14ac:dyDescent="0.25">
      <c r="A1454" t="s">
        <v>7488</v>
      </c>
      <c r="B1454" t="s">
        <v>4678</v>
      </c>
      <c r="C1454">
        <v>0.75</v>
      </c>
    </row>
    <row r="1455" spans="1:3" x14ac:dyDescent="0.25">
      <c r="A1455" t="s">
        <v>7489</v>
      </c>
      <c r="B1455" t="s">
        <v>4678</v>
      </c>
      <c r="C1455">
        <v>1</v>
      </c>
    </row>
    <row r="1456" spans="1:3" x14ac:dyDescent="0.25">
      <c r="A1456" t="s">
        <v>7797</v>
      </c>
      <c r="B1456" t="s">
        <v>3942</v>
      </c>
      <c r="C1456">
        <v>0</v>
      </c>
    </row>
    <row r="1457" spans="1:3" x14ac:dyDescent="0.25">
      <c r="A1457" t="s">
        <v>7798</v>
      </c>
      <c r="B1457" t="s">
        <v>3942</v>
      </c>
      <c r="C1457">
        <v>9</v>
      </c>
    </row>
    <row r="1458" spans="1:3" x14ac:dyDescent="0.25">
      <c r="A1458" t="s">
        <v>7799</v>
      </c>
      <c r="B1458" t="s">
        <v>3942</v>
      </c>
      <c r="C1458">
        <v>2.06</v>
      </c>
    </row>
    <row r="1459" spans="1:3" x14ac:dyDescent="0.25">
      <c r="A1459" t="s">
        <v>7800</v>
      </c>
      <c r="B1459" t="s">
        <v>3942</v>
      </c>
      <c r="C1459">
        <v>2.4</v>
      </c>
    </row>
    <row r="1460" spans="1:3" x14ac:dyDescent="0.25">
      <c r="A1460" t="s">
        <v>7801</v>
      </c>
      <c r="B1460" t="s">
        <v>3942</v>
      </c>
      <c r="C1460">
        <v>3.3</v>
      </c>
    </row>
    <row r="1461" spans="1:3" x14ac:dyDescent="0.25">
      <c r="A1461" t="s">
        <v>7802</v>
      </c>
      <c r="B1461" t="s">
        <v>3942</v>
      </c>
      <c r="C1461">
        <v>4.4000000000000004</v>
      </c>
    </row>
  </sheetData>
  <pageMargins left="0.511811024" right="0.511811024" top="0.78740157499999996" bottom="0.78740157499999996" header="0.31496062000000002" footer="0.31496062000000002"/>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7CD51-D4B9-4E40-B7DD-FDF8AA088895}">
  <dimension ref="A1:B1612"/>
  <sheetViews>
    <sheetView workbookViewId="0">
      <selection activeCell="B8" sqref="B8"/>
    </sheetView>
  </sheetViews>
  <sheetFormatPr defaultRowHeight="15" x14ac:dyDescent="0.25"/>
  <sheetData>
    <row r="1" spans="1:2" x14ac:dyDescent="0.25">
      <c r="A1" t="s">
        <v>8202</v>
      </c>
      <c r="B1" t="s">
        <v>8203</v>
      </c>
    </row>
    <row r="2" spans="1:2" x14ac:dyDescent="0.25">
      <c r="A2" t="s">
        <v>6658</v>
      </c>
      <c r="B2">
        <v>24</v>
      </c>
    </row>
    <row r="3" spans="1:2" x14ac:dyDescent="0.25">
      <c r="A3" t="s">
        <v>7831</v>
      </c>
      <c r="B3">
        <v>3.01</v>
      </c>
    </row>
    <row r="4" spans="1:2" x14ac:dyDescent="0.25">
      <c r="A4" t="s">
        <v>7058</v>
      </c>
      <c r="B4">
        <v>3</v>
      </c>
    </row>
    <row r="5" spans="1:2" x14ac:dyDescent="0.25">
      <c r="A5" t="s">
        <v>7059</v>
      </c>
      <c r="B5">
        <v>2</v>
      </c>
    </row>
    <row r="6" spans="1:2" x14ac:dyDescent="0.25">
      <c r="A6" t="s">
        <v>7060</v>
      </c>
      <c r="B6">
        <v>4.2</v>
      </c>
    </row>
    <row r="7" spans="1:2" x14ac:dyDescent="0.25">
      <c r="A7" t="s">
        <v>7061</v>
      </c>
      <c r="B7">
        <v>1</v>
      </c>
    </row>
    <row r="8" spans="1:2" x14ac:dyDescent="0.25">
      <c r="A8" t="s">
        <v>7062</v>
      </c>
      <c r="B8">
        <v>1</v>
      </c>
    </row>
    <row r="9" spans="1:2" x14ac:dyDescent="0.25">
      <c r="A9" t="s">
        <v>7063</v>
      </c>
      <c r="B9">
        <v>1.8</v>
      </c>
    </row>
    <row r="10" spans="1:2" x14ac:dyDescent="0.25">
      <c r="A10" t="s">
        <v>7064</v>
      </c>
      <c r="B10">
        <v>1</v>
      </c>
    </row>
    <row r="11" spans="1:2" x14ac:dyDescent="0.25">
      <c r="A11" t="s">
        <v>7065</v>
      </c>
      <c r="B11">
        <v>1.075</v>
      </c>
    </row>
    <row r="12" spans="1:2" x14ac:dyDescent="0.25">
      <c r="A12" t="s">
        <v>8165</v>
      </c>
      <c r="B12">
        <v>3.2</v>
      </c>
    </row>
    <row r="13" spans="1:2" x14ac:dyDescent="0.25">
      <c r="A13" t="s">
        <v>8166</v>
      </c>
      <c r="B13">
        <v>1.84</v>
      </c>
    </row>
    <row r="14" spans="1:2" x14ac:dyDescent="0.25">
      <c r="A14" t="s">
        <v>8167</v>
      </c>
      <c r="B14">
        <v>2.5</v>
      </c>
    </row>
    <row r="15" spans="1:2" x14ac:dyDescent="0.25">
      <c r="A15" t="s">
        <v>8168</v>
      </c>
      <c r="B15">
        <v>2.56</v>
      </c>
    </row>
    <row r="16" spans="1:2" x14ac:dyDescent="0.25">
      <c r="A16" t="s">
        <v>8169</v>
      </c>
      <c r="B16">
        <v>0.95</v>
      </c>
    </row>
    <row r="17" spans="1:2" x14ac:dyDescent="0.25">
      <c r="A17" t="s">
        <v>8170</v>
      </c>
      <c r="B17">
        <v>1.48</v>
      </c>
    </row>
    <row r="18" spans="1:2" x14ac:dyDescent="0.25">
      <c r="A18" t="s">
        <v>8171</v>
      </c>
      <c r="B18">
        <v>11.5</v>
      </c>
    </row>
    <row r="19" spans="1:2" x14ac:dyDescent="0.25">
      <c r="A19" t="s">
        <v>8172</v>
      </c>
      <c r="B19">
        <v>1.26</v>
      </c>
    </row>
    <row r="20" spans="1:2" x14ac:dyDescent="0.25">
      <c r="A20" t="s">
        <v>8173</v>
      </c>
      <c r="B20">
        <v>1.8</v>
      </c>
    </row>
    <row r="21" spans="1:2" x14ac:dyDescent="0.25">
      <c r="A21" t="s">
        <v>8174</v>
      </c>
      <c r="B21">
        <v>1.8440000000000001</v>
      </c>
    </row>
    <row r="22" spans="1:2" x14ac:dyDescent="0.25">
      <c r="A22" t="s">
        <v>8175</v>
      </c>
      <c r="B22">
        <v>10.8</v>
      </c>
    </row>
    <row r="23" spans="1:2" x14ac:dyDescent="0.25">
      <c r="A23" t="s">
        <v>8176</v>
      </c>
      <c r="B23">
        <v>26</v>
      </c>
    </row>
    <row r="24" spans="1:2" x14ac:dyDescent="0.25">
      <c r="A24" t="s">
        <v>8177</v>
      </c>
      <c r="B24">
        <v>7</v>
      </c>
    </row>
    <row r="25" spans="1:2" x14ac:dyDescent="0.25">
      <c r="A25" t="s">
        <v>8179</v>
      </c>
      <c r="B25">
        <v>7.3</v>
      </c>
    </row>
    <row r="26" spans="1:2" x14ac:dyDescent="0.25">
      <c r="A26" t="s">
        <v>8180</v>
      </c>
      <c r="B26">
        <v>5.4</v>
      </c>
    </row>
    <row r="27" spans="1:2" x14ac:dyDescent="0.25">
      <c r="A27" t="s">
        <v>8181</v>
      </c>
      <c r="B27">
        <v>3.95</v>
      </c>
    </row>
    <row r="28" spans="1:2" x14ac:dyDescent="0.25">
      <c r="A28" t="s">
        <v>8182</v>
      </c>
      <c r="B28">
        <v>11.8</v>
      </c>
    </row>
    <row r="29" spans="1:2" x14ac:dyDescent="0.25">
      <c r="A29" t="s">
        <v>8183</v>
      </c>
      <c r="B29">
        <v>5</v>
      </c>
    </row>
    <row r="30" spans="1:2" x14ac:dyDescent="0.25">
      <c r="A30" t="s">
        <v>8184</v>
      </c>
      <c r="B30">
        <v>4.8</v>
      </c>
    </row>
    <row r="31" spans="1:2" x14ac:dyDescent="0.25">
      <c r="A31" t="s">
        <v>8186</v>
      </c>
      <c r="B31">
        <v>1.4</v>
      </c>
    </row>
    <row r="32" spans="1:2" x14ac:dyDescent="0.25">
      <c r="A32" t="s">
        <v>8187</v>
      </c>
      <c r="B32">
        <v>3.6</v>
      </c>
    </row>
    <row r="33" spans="1:2" x14ac:dyDescent="0.25">
      <c r="A33" t="s">
        <v>8188</v>
      </c>
      <c r="B33">
        <v>1.7</v>
      </c>
    </row>
    <row r="34" spans="1:2" x14ac:dyDescent="0.25">
      <c r="A34" t="s">
        <v>8189</v>
      </c>
      <c r="B34">
        <v>2.0640000000000001</v>
      </c>
    </row>
    <row r="35" spans="1:2" x14ac:dyDescent="0.25">
      <c r="A35" t="s">
        <v>8190</v>
      </c>
      <c r="B35">
        <v>5.3</v>
      </c>
    </row>
    <row r="36" spans="1:2" x14ac:dyDescent="0.25">
      <c r="A36" t="s">
        <v>8191</v>
      </c>
      <c r="B36">
        <v>5.2</v>
      </c>
    </row>
    <row r="37" spans="1:2" x14ac:dyDescent="0.25">
      <c r="A37" t="s">
        <v>8192</v>
      </c>
      <c r="B37">
        <v>17</v>
      </c>
    </row>
    <row r="38" spans="1:2" x14ac:dyDescent="0.25">
      <c r="A38" t="s">
        <v>8193</v>
      </c>
      <c r="B38">
        <v>20</v>
      </c>
    </row>
    <row r="39" spans="1:2" x14ac:dyDescent="0.25">
      <c r="A39" t="s">
        <v>8194</v>
      </c>
      <c r="B39">
        <v>17</v>
      </c>
    </row>
    <row r="40" spans="1:2" x14ac:dyDescent="0.25">
      <c r="A40" t="s">
        <v>8197</v>
      </c>
      <c r="B40">
        <v>2</v>
      </c>
    </row>
    <row r="41" spans="1:2" x14ac:dyDescent="0.25">
      <c r="A41" t="s">
        <v>6849</v>
      </c>
      <c r="B41">
        <v>7.2</v>
      </c>
    </row>
    <row r="42" spans="1:2" x14ac:dyDescent="0.25">
      <c r="A42" t="s">
        <v>6850</v>
      </c>
      <c r="B42">
        <v>6.12</v>
      </c>
    </row>
    <row r="43" spans="1:2" x14ac:dyDescent="0.25">
      <c r="A43" t="s">
        <v>6851</v>
      </c>
      <c r="B43">
        <v>0.7</v>
      </c>
    </row>
    <row r="44" spans="1:2" x14ac:dyDescent="0.25">
      <c r="A44" t="s">
        <v>7671</v>
      </c>
      <c r="B44">
        <v>3</v>
      </c>
    </row>
    <row r="45" spans="1:2" x14ac:dyDescent="0.25">
      <c r="A45" t="s">
        <v>7672</v>
      </c>
      <c r="B45">
        <v>11.55</v>
      </c>
    </row>
    <row r="46" spans="1:2" x14ac:dyDescent="0.25">
      <c r="A46" t="s">
        <v>7673</v>
      </c>
      <c r="B46">
        <v>24</v>
      </c>
    </row>
    <row r="47" spans="1:2" x14ac:dyDescent="0.25">
      <c r="A47" t="s">
        <v>7674</v>
      </c>
      <c r="B47">
        <v>12</v>
      </c>
    </row>
    <row r="48" spans="1:2" x14ac:dyDescent="0.25">
      <c r="A48" t="s">
        <v>7675</v>
      </c>
      <c r="B48">
        <v>12</v>
      </c>
    </row>
    <row r="49" spans="1:2" x14ac:dyDescent="0.25">
      <c r="A49" t="s">
        <v>7676</v>
      </c>
      <c r="B49">
        <v>12.1</v>
      </c>
    </row>
    <row r="50" spans="1:2" x14ac:dyDescent="0.25">
      <c r="A50" t="s">
        <v>7677</v>
      </c>
      <c r="B50">
        <v>11.6</v>
      </c>
    </row>
    <row r="51" spans="1:2" x14ac:dyDescent="0.25">
      <c r="A51" t="s">
        <v>7678</v>
      </c>
      <c r="B51">
        <v>12</v>
      </c>
    </row>
    <row r="52" spans="1:2" x14ac:dyDescent="0.25">
      <c r="A52" t="s">
        <v>7679</v>
      </c>
      <c r="B52">
        <v>21</v>
      </c>
    </row>
    <row r="53" spans="1:2" x14ac:dyDescent="0.25">
      <c r="A53" t="s">
        <v>7680</v>
      </c>
      <c r="B53">
        <v>13</v>
      </c>
    </row>
    <row r="54" spans="1:2" x14ac:dyDescent="0.25">
      <c r="A54" t="s">
        <v>7681</v>
      </c>
      <c r="B54">
        <v>4</v>
      </c>
    </row>
    <row r="55" spans="1:2" x14ac:dyDescent="0.25">
      <c r="A55" t="s">
        <v>7682</v>
      </c>
      <c r="B55">
        <v>18</v>
      </c>
    </row>
    <row r="56" spans="1:2" x14ac:dyDescent="0.25">
      <c r="A56" t="s">
        <v>7683</v>
      </c>
      <c r="B56">
        <v>34</v>
      </c>
    </row>
    <row r="57" spans="1:2" x14ac:dyDescent="0.25">
      <c r="A57" t="s">
        <v>7684</v>
      </c>
      <c r="B57">
        <v>2</v>
      </c>
    </row>
    <row r="58" spans="1:2" x14ac:dyDescent="0.25">
      <c r="A58" t="s">
        <v>7685</v>
      </c>
      <c r="B58">
        <v>0.99</v>
      </c>
    </row>
    <row r="59" spans="1:2" x14ac:dyDescent="0.25">
      <c r="A59" t="s">
        <v>7688</v>
      </c>
      <c r="B59">
        <v>35</v>
      </c>
    </row>
    <row r="60" spans="1:2" x14ac:dyDescent="0.25">
      <c r="A60" t="s">
        <v>7689</v>
      </c>
      <c r="B60">
        <v>15.8</v>
      </c>
    </row>
    <row r="61" spans="1:2" x14ac:dyDescent="0.25">
      <c r="A61" t="s">
        <v>7691</v>
      </c>
      <c r="B61">
        <v>30</v>
      </c>
    </row>
    <row r="62" spans="1:2" x14ac:dyDescent="0.25">
      <c r="A62" t="s">
        <v>7692</v>
      </c>
      <c r="B62">
        <v>46</v>
      </c>
    </row>
    <row r="63" spans="1:2" x14ac:dyDescent="0.25">
      <c r="A63" t="s">
        <v>7693</v>
      </c>
      <c r="B63">
        <v>46</v>
      </c>
    </row>
    <row r="64" spans="1:2" x14ac:dyDescent="0.25">
      <c r="A64" t="s">
        <v>7694</v>
      </c>
      <c r="B64">
        <v>28.5</v>
      </c>
    </row>
    <row r="65" spans="1:2" x14ac:dyDescent="0.25">
      <c r="A65" t="s">
        <v>7695</v>
      </c>
      <c r="B65">
        <v>30</v>
      </c>
    </row>
    <row r="66" spans="1:2" x14ac:dyDescent="0.25">
      <c r="A66" t="s">
        <v>7696</v>
      </c>
      <c r="B66">
        <v>15</v>
      </c>
    </row>
    <row r="67" spans="1:2" x14ac:dyDescent="0.25">
      <c r="A67" t="s">
        <v>7697</v>
      </c>
      <c r="B67">
        <v>15</v>
      </c>
    </row>
    <row r="68" spans="1:2" x14ac:dyDescent="0.25">
      <c r="A68" t="s">
        <v>7698</v>
      </c>
      <c r="B68">
        <v>15.8</v>
      </c>
    </row>
    <row r="69" spans="1:2" x14ac:dyDescent="0.25">
      <c r="A69" t="s">
        <v>7699</v>
      </c>
      <c r="B69">
        <v>15.832000000000001</v>
      </c>
    </row>
    <row r="70" spans="1:2" x14ac:dyDescent="0.25">
      <c r="A70" t="s">
        <v>7700</v>
      </c>
      <c r="B70">
        <v>30</v>
      </c>
    </row>
    <row r="71" spans="1:2" x14ac:dyDescent="0.25">
      <c r="A71" t="s">
        <v>7701</v>
      </c>
      <c r="B71">
        <v>30</v>
      </c>
    </row>
    <row r="72" spans="1:2" x14ac:dyDescent="0.25">
      <c r="A72" t="s">
        <v>7702</v>
      </c>
      <c r="B72">
        <v>30</v>
      </c>
    </row>
    <row r="73" spans="1:2" x14ac:dyDescent="0.25">
      <c r="A73" t="s">
        <v>7703</v>
      </c>
      <c r="B73">
        <v>1.8</v>
      </c>
    </row>
    <row r="74" spans="1:2" x14ac:dyDescent="0.25">
      <c r="A74" t="s">
        <v>7704</v>
      </c>
      <c r="B74">
        <v>4</v>
      </c>
    </row>
    <row r="75" spans="1:2" x14ac:dyDescent="0.25">
      <c r="A75" t="s">
        <v>7705</v>
      </c>
      <c r="B75">
        <v>30</v>
      </c>
    </row>
    <row r="76" spans="1:2" x14ac:dyDescent="0.25">
      <c r="A76" t="s">
        <v>7706</v>
      </c>
      <c r="B76">
        <v>30</v>
      </c>
    </row>
    <row r="77" spans="1:2" x14ac:dyDescent="0.25">
      <c r="A77" t="s">
        <v>7707</v>
      </c>
      <c r="B77">
        <v>16.5</v>
      </c>
    </row>
    <row r="78" spans="1:2" x14ac:dyDescent="0.25">
      <c r="A78" t="s">
        <v>7708</v>
      </c>
      <c r="B78">
        <v>14.2</v>
      </c>
    </row>
    <row r="79" spans="1:2" x14ac:dyDescent="0.25">
      <c r="A79" t="s">
        <v>7709</v>
      </c>
      <c r="B79">
        <v>5</v>
      </c>
    </row>
    <row r="80" spans="1:2" x14ac:dyDescent="0.25">
      <c r="A80" t="s">
        <v>7710</v>
      </c>
      <c r="B80">
        <v>6</v>
      </c>
    </row>
    <row r="81" spans="1:2" x14ac:dyDescent="0.25">
      <c r="A81" t="s">
        <v>7711</v>
      </c>
      <c r="B81">
        <v>0.3</v>
      </c>
    </row>
    <row r="82" spans="1:2" x14ac:dyDescent="0.25">
      <c r="A82" t="s">
        <v>7712</v>
      </c>
      <c r="B82">
        <v>0.3</v>
      </c>
    </row>
    <row r="83" spans="1:2" x14ac:dyDescent="0.25">
      <c r="A83" t="s">
        <v>7713</v>
      </c>
      <c r="B83">
        <v>0.14000000000000001</v>
      </c>
    </row>
    <row r="84" spans="1:2" x14ac:dyDescent="0.25">
      <c r="A84" t="s">
        <v>7714</v>
      </c>
      <c r="B84">
        <v>0.22</v>
      </c>
    </row>
    <row r="85" spans="1:2" x14ac:dyDescent="0.25">
      <c r="A85" t="s">
        <v>7715</v>
      </c>
      <c r="B85">
        <v>15.8</v>
      </c>
    </row>
    <row r="86" spans="1:2" x14ac:dyDescent="0.25">
      <c r="A86" t="s">
        <v>7716</v>
      </c>
      <c r="B86">
        <v>14</v>
      </c>
    </row>
    <row r="87" spans="1:2" x14ac:dyDescent="0.25">
      <c r="A87" t="s">
        <v>7717</v>
      </c>
      <c r="B87">
        <v>16</v>
      </c>
    </row>
    <row r="88" spans="1:2" x14ac:dyDescent="0.25">
      <c r="A88" t="s">
        <v>7718</v>
      </c>
      <c r="B88">
        <v>50</v>
      </c>
    </row>
    <row r="89" spans="1:2" x14ac:dyDescent="0.25">
      <c r="A89" t="s">
        <v>7719</v>
      </c>
      <c r="B89">
        <v>50</v>
      </c>
    </row>
    <row r="90" spans="1:2" x14ac:dyDescent="0.25">
      <c r="A90" t="s">
        <v>7720</v>
      </c>
      <c r="B90">
        <v>22.5</v>
      </c>
    </row>
    <row r="91" spans="1:2" x14ac:dyDescent="0.25">
      <c r="A91" t="s">
        <v>6659</v>
      </c>
      <c r="B91">
        <v>0.155</v>
      </c>
    </row>
    <row r="92" spans="1:2" x14ac:dyDescent="0.25">
      <c r="A92" t="s">
        <v>6660</v>
      </c>
      <c r="B92">
        <v>0.28999999999999998</v>
      </c>
    </row>
    <row r="93" spans="1:2" x14ac:dyDescent="0.25">
      <c r="A93" t="s">
        <v>7070</v>
      </c>
      <c r="B93">
        <v>22</v>
      </c>
    </row>
    <row r="94" spans="1:2" x14ac:dyDescent="0.25">
      <c r="A94" t="s">
        <v>7071</v>
      </c>
      <c r="B94">
        <v>25.024000000000001</v>
      </c>
    </row>
    <row r="95" spans="1:2" x14ac:dyDescent="0.25">
      <c r="A95" t="s">
        <v>7072</v>
      </c>
      <c r="B95">
        <v>4.2779999999999996</v>
      </c>
    </row>
    <row r="96" spans="1:2" x14ac:dyDescent="0.25">
      <c r="A96" t="s">
        <v>7073</v>
      </c>
      <c r="B96">
        <v>22.5</v>
      </c>
    </row>
    <row r="97" spans="1:2" x14ac:dyDescent="0.25">
      <c r="A97" t="s">
        <v>7075</v>
      </c>
      <c r="B97">
        <v>17.5</v>
      </c>
    </row>
    <row r="98" spans="1:2" x14ac:dyDescent="0.25">
      <c r="A98" t="s">
        <v>7076</v>
      </c>
      <c r="B98">
        <v>29</v>
      </c>
    </row>
    <row r="99" spans="1:2" x14ac:dyDescent="0.25">
      <c r="A99" t="s">
        <v>7077</v>
      </c>
      <c r="B99">
        <v>0.73599999999999999</v>
      </c>
    </row>
    <row r="100" spans="1:2" x14ac:dyDescent="0.25">
      <c r="A100" t="s">
        <v>7078</v>
      </c>
      <c r="B100">
        <v>0.42</v>
      </c>
    </row>
    <row r="101" spans="1:2" x14ac:dyDescent="0.25">
      <c r="A101" t="s">
        <v>7079</v>
      </c>
      <c r="B101">
        <v>1.18</v>
      </c>
    </row>
    <row r="102" spans="1:2" x14ac:dyDescent="0.25">
      <c r="A102" t="s">
        <v>7080</v>
      </c>
      <c r="B102">
        <v>5.04</v>
      </c>
    </row>
    <row r="103" spans="1:2" x14ac:dyDescent="0.25">
      <c r="A103" t="s">
        <v>7081</v>
      </c>
      <c r="B103">
        <v>1.18</v>
      </c>
    </row>
    <row r="104" spans="1:2" x14ac:dyDescent="0.25">
      <c r="A104" t="s">
        <v>7082</v>
      </c>
      <c r="B104">
        <v>1.18</v>
      </c>
    </row>
    <row r="105" spans="1:2" x14ac:dyDescent="0.25">
      <c r="A105" t="s">
        <v>7083</v>
      </c>
      <c r="B105">
        <v>3.8</v>
      </c>
    </row>
    <row r="106" spans="1:2" x14ac:dyDescent="0.25">
      <c r="A106" t="s">
        <v>7084</v>
      </c>
      <c r="B106">
        <v>9.6</v>
      </c>
    </row>
    <row r="107" spans="1:2" x14ac:dyDescent="0.25">
      <c r="A107" t="s">
        <v>7085</v>
      </c>
      <c r="B107">
        <v>1.4159999999999999</v>
      </c>
    </row>
    <row r="108" spans="1:2" x14ac:dyDescent="0.25">
      <c r="A108" t="s">
        <v>7086</v>
      </c>
      <c r="B108">
        <v>0.77</v>
      </c>
    </row>
    <row r="109" spans="1:2" x14ac:dyDescent="0.25">
      <c r="A109" t="s">
        <v>7087</v>
      </c>
      <c r="B109">
        <v>0.30199999999999999</v>
      </c>
    </row>
    <row r="110" spans="1:2" x14ac:dyDescent="0.25">
      <c r="A110" t="s">
        <v>7088</v>
      </c>
      <c r="B110">
        <v>6.46</v>
      </c>
    </row>
    <row r="111" spans="1:2" x14ac:dyDescent="0.25">
      <c r="A111" t="s">
        <v>7089</v>
      </c>
      <c r="B111">
        <v>3</v>
      </c>
    </row>
    <row r="112" spans="1:2" x14ac:dyDescent="0.25">
      <c r="A112" t="s">
        <v>7090</v>
      </c>
      <c r="B112">
        <v>1.18</v>
      </c>
    </row>
    <row r="113" spans="1:2" x14ac:dyDescent="0.25">
      <c r="A113" t="s">
        <v>7091</v>
      </c>
      <c r="B113">
        <v>1.18</v>
      </c>
    </row>
    <row r="114" spans="1:2" x14ac:dyDescent="0.25">
      <c r="A114" t="s">
        <v>7092</v>
      </c>
      <c r="B114">
        <v>0.48</v>
      </c>
    </row>
    <row r="115" spans="1:2" x14ac:dyDescent="0.25">
      <c r="A115" t="s">
        <v>7093</v>
      </c>
      <c r="B115">
        <v>22</v>
      </c>
    </row>
    <row r="116" spans="1:2" x14ac:dyDescent="0.25">
      <c r="A116" t="s">
        <v>7094</v>
      </c>
      <c r="B116">
        <v>16.5</v>
      </c>
    </row>
    <row r="117" spans="1:2" x14ac:dyDescent="0.25">
      <c r="A117" t="s">
        <v>7095</v>
      </c>
      <c r="B117">
        <v>6.97</v>
      </c>
    </row>
    <row r="118" spans="1:2" x14ac:dyDescent="0.25">
      <c r="A118" t="s">
        <v>7096</v>
      </c>
      <c r="B118">
        <v>22.4</v>
      </c>
    </row>
    <row r="119" spans="1:2" x14ac:dyDescent="0.25">
      <c r="A119" t="s">
        <v>7097</v>
      </c>
      <c r="B119">
        <v>13.72</v>
      </c>
    </row>
    <row r="120" spans="1:2" x14ac:dyDescent="0.25">
      <c r="A120" t="s">
        <v>7098</v>
      </c>
      <c r="B120">
        <v>5.32</v>
      </c>
    </row>
    <row r="121" spans="1:2" x14ac:dyDescent="0.25">
      <c r="A121" t="s">
        <v>7099</v>
      </c>
      <c r="B121">
        <v>1.64</v>
      </c>
    </row>
    <row r="122" spans="1:2" x14ac:dyDescent="0.25">
      <c r="A122" t="s">
        <v>7100</v>
      </c>
      <c r="B122">
        <v>25</v>
      </c>
    </row>
    <row r="123" spans="1:2" x14ac:dyDescent="0.25">
      <c r="A123" t="s">
        <v>7101</v>
      </c>
      <c r="B123">
        <v>12.6</v>
      </c>
    </row>
    <row r="124" spans="1:2" x14ac:dyDescent="0.25">
      <c r="A124" t="s">
        <v>7102</v>
      </c>
      <c r="B124">
        <v>24.4</v>
      </c>
    </row>
    <row r="125" spans="1:2" x14ac:dyDescent="0.25">
      <c r="A125" t="s">
        <v>7103</v>
      </c>
      <c r="B125">
        <v>8.1</v>
      </c>
    </row>
    <row r="126" spans="1:2" x14ac:dyDescent="0.25">
      <c r="A126" t="s">
        <v>7104</v>
      </c>
      <c r="B126">
        <v>0.29199999999999998</v>
      </c>
    </row>
    <row r="127" spans="1:2" x14ac:dyDescent="0.25">
      <c r="A127" t="s">
        <v>7105</v>
      </c>
      <c r="B127">
        <v>1.3</v>
      </c>
    </row>
    <row r="128" spans="1:2" x14ac:dyDescent="0.25">
      <c r="A128" t="s">
        <v>7106</v>
      </c>
      <c r="B128">
        <v>1</v>
      </c>
    </row>
    <row r="129" spans="1:2" x14ac:dyDescent="0.25">
      <c r="A129" t="s">
        <v>7147</v>
      </c>
      <c r="B129">
        <v>0.8</v>
      </c>
    </row>
    <row r="130" spans="1:2" x14ac:dyDescent="0.25">
      <c r="A130" t="s">
        <v>7148</v>
      </c>
      <c r="B130">
        <v>0.26400000000000001</v>
      </c>
    </row>
    <row r="131" spans="1:2" x14ac:dyDescent="0.25">
      <c r="A131" t="s">
        <v>7149</v>
      </c>
      <c r="B131">
        <v>1</v>
      </c>
    </row>
    <row r="132" spans="1:2" x14ac:dyDescent="0.25">
      <c r="A132" t="s">
        <v>7150</v>
      </c>
      <c r="B132">
        <v>25</v>
      </c>
    </row>
    <row r="133" spans="1:2" x14ac:dyDescent="0.25">
      <c r="A133" t="s">
        <v>7151</v>
      </c>
      <c r="B133">
        <v>43</v>
      </c>
    </row>
    <row r="134" spans="1:2" x14ac:dyDescent="0.25">
      <c r="A134" t="s">
        <v>7152</v>
      </c>
      <c r="B134">
        <v>3.4060000000000001</v>
      </c>
    </row>
    <row r="135" spans="1:2" x14ac:dyDescent="0.25">
      <c r="A135" t="s">
        <v>7153</v>
      </c>
      <c r="B135">
        <v>0.8</v>
      </c>
    </row>
    <row r="136" spans="1:2" x14ac:dyDescent="0.25">
      <c r="A136" t="s">
        <v>7154</v>
      </c>
      <c r="B136">
        <v>1.6</v>
      </c>
    </row>
    <row r="137" spans="1:2" x14ac:dyDescent="0.25">
      <c r="A137" t="s">
        <v>7155</v>
      </c>
      <c r="B137">
        <v>5.15</v>
      </c>
    </row>
    <row r="138" spans="1:2" x14ac:dyDescent="0.25">
      <c r="A138" t="s">
        <v>7156</v>
      </c>
      <c r="B138">
        <v>24</v>
      </c>
    </row>
    <row r="139" spans="1:2" x14ac:dyDescent="0.25">
      <c r="A139" t="s">
        <v>7157</v>
      </c>
      <c r="B139">
        <v>28</v>
      </c>
    </row>
    <row r="140" spans="1:2" x14ac:dyDescent="0.25">
      <c r="A140" t="s">
        <v>7158</v>
      </c>
      <c r="B140">
        <v>10</v>
      </c>
    </row>
    <row r="141" spans="1:2" x14ac:dyDescent="0.25">
      <c r="A141" t="s">
        <v>7159</v>
      </c>
      <c r="B141">
        <v>0</v>
      </c>
    </row>
    <row r="142" spans="1:2" x14ac:dyDescent="0.25">
      <c r="A142" t="s">
        <v>7160</v>
      </c>
      <c r="B142">
        <v>13.958</v>
      </c>
    </row>
    <row r="143" spans="1:2" x14ac:dyDescent="0.25">
      <c r="A143" t="s">
        <v>7161</v>
      </c>
      <c r="B143">
        <v>3.9740000000000002</v>
      </c>
    </row>
    <row r="144" spans="1:2" x14ac:dyDescent="0.25">
      <c r="A144" t="s">
        <v>7162</v>
      </c>
      <c r="B144">
        <v>28</v>
      </c>
    </row>
    <row r="145" spans="1:2" x14ac:dyDescent="0.25">
      <c r="A145" t="s">
        <v>7163</v>
      </c>
      <c r="B145">
        <v>27.4</v>
      </c>
    </row>
    <row r="146" spans="1:2" x14ac:dyDescent="0.25">
      <c r="A146" t="s">
        <v>7164</v>
      </c>
      <c r="B146">
        <v>29.5</v>
      </c>
    </row>
    <row r="147" spans="1:2" x14ac:dyDescent="0.25">
      <c r="A147" t="s">
        <v>7165</v>
      </c>
      <c r="B147">
        <v>0.9</v>
      </c>
    </row>
    <row r="148" spans="1:2" x14ac:dyDescent="0.25">
      <c r="A148" t="s">
        <v>7166</v>
      </c>
      <c r="B148">
        <v>2.4</v>
      </c>
    </row>
    <row r="149" spans="1:2" x14ac:dyDescent="0.25">
      <c r="A149" t="s">
        <v>7167</v>
      </c>
      <c r="B149">
        <v>0.8</v>
      </c>
    </row>
    <row r="150" spans="1:2" x14ac:dyDescent="0.25">
      <c r="A150" t="s">
        <v>7168</v>
      </c>
      <c r="B150">
        <v>23.166</v>
      </c>
    </row>
    <row r="151" spans="1:2" x14ac:dyDescent="0.25">
      <c r="A151" t="s">
        <v>7169</v>
      </c>
      <c r="B151">
        <v>26.21</v>
      </c>
    </row>
    <row r="152" spans="1:2" x14ac:dyDescent="0.25">
      <c r="A152" t="s">
        <v>7170</v>
      </c>
      <c r="B152">
        <v>5.69</v>
      </c>
    </row>
    <row r="153" spans="1:2" x14ac:dyDescent="0.25">
      <c r="A153" t="s">
        <v>7172</v>
      </c>
      <c r="B153">
        <v>22</v>
      </c>
    </row>
    <row r="154" spans="1:2" x14ac:dyDescent="0.25">
      <c r="A154" t="s">
        <v>7173</v>
      </c>
      <c r="B154">
        <v>20.88</v>
      </c>
    </row>
    <row r="155" spans="1:2" x14ac:dyDescent="0.25">
      <c r="A155" t="s">
        <v>7174</v>
      </c>
      <c r="B155">
        <v>0</v>
      </c>
    </row>
    <row r="156" spans="1:2" x14ac:dyDescent="0.25">
      <c r="A156" t="s">
        <v>7175</v>
      </c>
      <c r="B156">
        <v>0.65</v>
      </c>
    </row>
    <row r="157" spans="1:2" x14ac:dyDescent="0.25">
      <c r="A157" t="s">
        <v>7176</v>
      </c>
      <c r="B157">
        <v>1.5</v>
      </c>
    </row>
    <row r="158" spans="1:2" x14ac:dyDescent="0.25">
      <c r="A158" t="s">
        <v>7177</v>
      </c>
      <c r="B158">
        <v>24</v>
      </c>
    </row>
    <row r="159" spans="1:2" x14ac:dyDescent="0.25">
      <c r="A159" t="s">
        <v>7178</v>
      </c>
      <c r="B159">
        <v>17.89</v>
      </c>
    </row>
    <row r="160" spans="1:2" x14ac:dyDescent="0.25">
      <c r="A160" t="s">
        <v>7179</v>
      </c>
      <c r="B160">
        <v>4.47</v>
      </c>
    </row>
    <row r="161" spans="1:2" x14ac:dyDescent="0.25">
      <c r="A161" t="s">
        <v>7180</v>
      </c>
      <c r="B161">
        <v>5.97</v>
      </c>
    </row>
    <row r="162" spans="1:2" x14ac:dyDescent="0.25">
      <c r="A162" t="s">
        <v>7181</v>
      </c>
      <c r="B162">
        <v>30</v>
      </c>
    </row>
    <row r="163" spans="1:2" x14ac:dyDescent="0.25">
      <c r="A163" t="s">
        <v>7182</v>
      </c>
      <c r="B163">
        <v>10.62</v>
      </c>
    </row>
    <row r="164" spans="1:2" x14ac:dyDescent="0.25">
      <c r="A164" t="s">
        <v>7183</v>
      </c>
      <c r="B164">
        <v>21.55</v>
      </c>
    </row>
    <row r="165" spans="1:2" x14ac:dyDescent="0.25">
      <c r="A165" t="s">
        <v>7184</v>
      </c>
      <c r="B165">
        <v>29.02</v>
      </c>
    </row>
    <row r="166" spans="1:2" x14ac:dyDescent="0.25">
      <c r="A166" t="s">
        <v>7185</v>
      </c>
      <c r="B166">
        <v>1.85</v>
      </c>
    </row>
    <row r="167" spans="1:2" x14ac:dyDescent="0.25">
      <c r="A167" t="s">
        <v>7186</v>
      </c>
      <c r="B167">
        <v>24</v>
      </c>
    </row>
    <row r="168" spans="1:2" x14ac:dyDescent="0.25">
      <c r="A168" t="s">
        <v>7187</v>
      </c>
      <c r="B168">
        <v>3.56</v>
      </c>
    </row>
    <row r="169" spans="1:2" x14ac:dyDescent="0.25">
      <c r="A169" t="s">
        <v>7188</v>
      </c>
      <c r="B169">
        <v>4.47</v>
      </c>
    </row>
    <row r="170" spans="1:2" x14ac:dyDescent="0.25">
      <c r="A170" t="s">
        <v>7189</v>
      </c>
      <c r="B170">
        <v>0.24</v>
      </c>
    </row>
    <row r="171" spans="1:2" x14ac:dyDescent="0.25">
      <c r="A171" t="s">
        <v>7190</v>
      </c>
      <c r="B171">
        <v>4.5</v>
      </c>
    </row>
    <row r="172" spans="1:2" x14ac:dyDescent="0.25">
      <c r="A172" t="s">
        <v>7191</v>
      </c>
      <c r="B172">
        <v>12.42</v>
      </c>
    </row>
    <row r="173" spans="1:2" x14ac:dyDescent="0.25">
      <c r="A173" t="s">
        <v>7192</v>
      </c>
      <c r="B173">
        <v>3.52</v>
      </c>
    </row>
    <row r="174" spans="1:2" x14ac:dyDescent="0.25">
      <c r="A174" t="s">
        <v>7193</v>
      </c>
      <c r="B174">
        <v>1.2</v>
      </c>
    </row>
    <row r="175" spans="1:2" x14ac:dyDescent="0.25">
      <c r="A175" t="s">
        <v>7194</v>
      </c>
      <c r="B175">
        <v>8.1199999999999992</v>
      </c>
    </row>
    <row r="176" spans="1:2" x14ac:dyDescent="0.25">
      <c r="A176" t="s">
        <v>7195</v>
      </c>
      <c r="B176">
        <v>1.794</v>
      </c>
    </row>
    <row r="177" spans="1:2" x14ac:dyDescent="0.25">
      <c r="A177" t="s">
        <v>7196</v>
      </c>
      <c r="B177">
        <v>1.9</v>
      </c>
    </row>
    <row r="178" spans="1:2" x14ac:dyDescent="0.25">
      <c r="A178" t="s">
        <v>7197</v>
      </c>
      <c r="B178">
        <v>1</v>
      </c>
    </row>
    <row r="179" spans="1:2" x14ac:dyDescent="0.25">
      <c r="A179" t="s">
        <v>7198</v>
      </c>
      <c r="B179">
        <v>1</v>
      </c>
    </row>
    <row r="180" spans="1:2" x14ac:dyDescent="0.25">
      <c r="A180" t="s">
        <v>7199</v>
      </c>
      <c r="B180">
        <v>5</v>
      </c>
    </row>
    <row r="181" spans="1:2" x14ac:dyDescent="0.25">
      <c r="A181" t="s">
        <v>7200</v>
      </c>
      <c r="B181">
        <v>0.3</v>
      </c>
    </row>
    <row r="182" spans="1:2" x14ac:dyDescent="0.25">
      <c r="A182" t="s">
        <v>7201</v>
      </c>
      <c r="B182">
        <v>19.3</v>
      </c>
    </row>
    <row r="183" spans="1:2" x14ac:dyDescent="0.25">
      <c r="A183" t="s">
        <v>7202</v>
      </c>
      <c r="B183">
        <v>19</v>
      </c>
    </row>
    <row r="184" spans="1:2" x14ac:dyDescent="0.25">
      <c r="A184" t="s">
        <v>7203</v>
      </c>
      <c r="B184">
        <v>0.96</v>
      </c>
    </row>
    <row r="185" spans="1:2" x14ac:dyDescent="0.25">
      <c r="A185" t="s">
        <v>7204</v>
      </c>
      <c r="B185">
        <v>28</v>
      </c>
    </row>
    <row r="186" spans="1:2" x14ac:dyDescent="0.25">
      <c r="A186" t="s">
        <v>7205</v>
      </c>
      <c r="B186">
        <v>26</v>
      </c>
    </row>
    <row r="187" spans="1:2" x14ac:dyDescent="0.25">
      <c r="A187" t="s">
        <v>7206</v>
      </c>
      <c r="B187">
        <v>14.757999999999999</v>
      </c>
    </row>
    <row r="188" spans="1:2" x14ac:dyDescent="0.25">
      <c r="A188" t="s">
        <v>7207</v>
      </c>
      <c r="B188">
        <v>1.68</v>
      </c>
    </row>
    <row r="189" spans="1:2" x14ac:dyDescent="0.25">
      <c r="A189" t="s">
        <v>7208</v>
      </c>
      <c r="B189">
        <v>4.2300000000000004</v>
      </c>
    </row>
    <row r="190" spans="1:2" x14ac:dyDescent="0.25">
      <c r="A190" t="s">
        <v>7209</v>
      </c>
      <c r="B190">
        <v>16.792999999999999</v>
      </c>
    </row>
    <row r="191" spans="1:2" x14ac:dyDescent="0.25">
      <c r="A191" t="s">
        <v>7210</v>
      </c>
      <c r="B191">
        <v>14</v>
      </c>
    </row>
    <row r="192" spans="1:2" x14ac:dyDescent="0.25">
      <c r="A192" t="s">
        <v>7211</v>
      </c>
      <c r="B192">
        <v>12</v>
      </c>
    </row>
    <row r="193" spans="1:2" x14ac:dyDescent="0.25">
      <c r="A193" t="s">
        <v>7212</v>
      </c>
      <c r="B193">
        <v>42</v>
      </c>
    </row>
    <row r="194" spans="1:2" x14ac:dyDescent="0.25">
      <c r="A194" t="s">
        <v>7213</v>
      </c>
      <c r="B194">
        <v>30</v>
      </c>
    </row>
    <row r="195" spans="1:2" x14ac:dyDescent="0.25">
      <c r="A195" t="s">
        <v>7214</v>
      </c>
      <c r="B195">
        <v>18</v>
      </c>
    </row>
    <row r="196" spans="1:2" x14ac:dyDescent="0.25">
      <c r="A196" t="s">
        <v>7215</v>
      </c>
      <c r="B196">
        <v>0.7</v>
      </c>
    </row>
    <row r="197" spans="1:2" x14ac:dyDescent="0.25">
      <c r="A197" t="s">
        <v>7216</v>
      </c>
      <c r="B197">
        <v>2.25</v>
      </c>
    </row>
    <row r="198" spans="1:2" x14ac:dyDescent="0.25">
      <c r="A198" t="s">
        <v>7217</v>
      </c>
      <c r="B198">
        <v>5.7249999999999996</v>
      </c>
    </row>
    <row r="199" spans="1:2" x14ac:dyDescent="0.25">
      <c r="A199" t="s">
        <v>7218</v>
      </c>
      <c r="B199">
        <v>42</v>
      </c>
    </row>
    <row r="200" spans="1:2" x14ac:dyDescent="0.25">
      <c r="A200" t="s">
        <v>7219</v>
      </c>
      <c r="B200">
        <v>5.3</v>
      </c>
    </row>
    <row r="201" spans="1:2" x14ac:dyDescent="0.25">
      <c r="A201" t="s">
        <v>7220</v>
      </c>
      <c r="B201">
        <v>9.11</v>
      </c>
    </row>
    <row r="202" spans="1:2" x14ac:dyDescent="0.25">
      <c r="A202" t="s">
        <v>7221</v>
      </c>
      <c r="B202">
        <v>20</v>
      </c>
    </row>
    <row r="203" spans="1:2" x14ac:dyDescent="0.25">
      <c r="A203" t="s">
        <v>7222</v>
      </c>
      <c r="B203">
        <v>27</v>
      </c>
    </row>
    <row r="204" spans="1:2" x14ac:dyDescent="0.25">
      <c r="A204" t="s">
        <v>7223</v>
      </c>
      <c r="B204">
        <v>0.77500000000000002</v>
      </c>
    </row>
    <row r="205" spans="1:2" x14ac:dyDescent="0.25">
      <c r="A205" t="s">
        <v>7224</v>
      </c>
      <c r="B205">
        <v>2.4900000000000002</v>
      </c>
    </row>
    <row r="206" spans="1:2" x14ac:dyDescent="0.25">
      <c r="A206" t="s">
        <v>7226</v>
      </c>
      <c r="B206">
        <v>2.444</v>
      </c>
    </row>
    <row r="207" spans="1:2" x14ac:dyDescent="0.25">
      <c r="A207" t="s">
        <v>7227</v>
      </c>
      <c r="B207">
        <v>1.6</v>
      </c>
    </row>
    <row r="208" spans="1:2" x14ac:dyDescent="0.25">
      <c r="A208" t="s">
        <v>7228</v>
      </c>
      <c r="B208">
        <v>0.45</v>
      </c>
    </row>
    <row r="209" spans="1:2" x14ac:dyDescent="0.25">
      <c r="A209" t="s">
        <v>7229</v>
      </c>
      <c r="B209">
        <v>1.94</v>
      </c>
    </row>
    <row r="210" spans="1:2" x14ac:dyDescent="0.25">
      <c r="A210" t="s">
        <v>7230</v>
      </c>
      <c r="B210">
        <v>5</v>
      </c>
    </row>
    <row r="211" spans="1:2" x14ac:dyDescent="0.25">
      <c r="A211" t="s">
        <v>7231</v>
      </c>
      <c r="B211">
        <v>7.6</v>
      </c>
    </row>
    <row r="212" spans="1:2" x14ac:dyDescent="0.25">
      <c r="A212" t="s">
        <v>7232</v>
      </c>
      <c r="B212">
        <v>0.6</v>
      </c>
    </row>
    <row r="213" spans="1:2" x14ac:dyDescent="0.25">
      <c r="A213" t="s">
        <v>7232</v>
      </c>
      <c r="B213">
        <v>0.6</v>
      </c>
    </row>
    <row r="214" spans="1:2" x14ac:dyDescent="0.25">
      <c r="A214" t="s">
        <v>7233</v>
      </c>
      <c r="B214">
        <v>29.3</v>
      </c>
    </row>
    <row r="215" spans="1:2" x14ac:dyDescent="0.25">
      <c r="A215" t="s">
        <v>7234</v>
      </c>
      <c r="B215">
        <v>14</v>
      </c>
    </row>
    <row r="216" spans="1:2" x14ac:dyDescent="0.25">
      <c r="A216" t="s">
        <v>7235</v>
      </c>
      <c r="B216">
        <v>10</v>
      </c>
    </row>
    <row r="217" spans="1:2" x14ac:dyDescent="0.25">
      <c r="A217" t="s">
        <v>7236</v>
      </c>
      <c r="B217">
        <v>28.9</v>
      </c>
    </row>
    <row r="218" spans="1:2" x14ac:dyDescent="0.25">
      <c r="A218" t="s">
        <v>7237</v>
      </c>
      <c r="B218">
        <v>6.66</v>
      </c>
    </row>
    <row r="219" spans="1:2" x14ac:dyDescent="0.25">
      <c r="A219" t="s">
        <v>7238</v>
      </c>
      <c r="B219">
        <v>14.037000000000001</v>
      </c>
    </row>
    <row r="220" spans="1:2" x14ac:dyDescent="0.25">
      <c r="A220" t="s">
        <v>7239</v>
      </c>
      <c r="B220">
        <v>2.7879999999999998</v>
      </c>
    </row>
    <row r="221" spans="1:2" x14ac:dyDescent="0.25">
      <c r="A221" t="s">
        <v>7240</v>
      </c>
      <c r="B221">
        <v>29.9</v>
      </c>
    </row>
    <row r="222" spans="1:2" x14ac:dyDescent="0.25">
      <c r="A222" t="s">
        <v>7241</v>
      </c>
      <c r="B222">
        <v>9.8879999999999999</v>
      </c>
    </row>
    <row r="223" spans="1:2" x14ac:dyDescent="0.25">
      <c r="A223" t="s">
        <v>7242</v>
      </c>
      <c r="B223">
        <v>5.18</v>
      </c>
    </row>
    <row r="224" spans="1:2" x14ac:dyDescent="0.25">
      <c r="A224" t="s">
        <v>7243</v>
      </c>
      <c r="B224">
        <v>2.7</v>
      </c>
    </row>
    <row r="225" spans="1:2" x14ac:dyDescent="0.25">
      <c r="A225" t="s">
        <v>7244</v>
      </c>
      <c r="B225">
        <v>13.977</v>
      </c>
    </row>
    <row r="226" spans="1:2" x14ac:dyDescent="0.25">
      <c r="A226" t="s">
        <v>7245</v>
      </c>
      <c r="B226">
        <v>8</v>
      </c>
    </row>
    <row r="227" spans="1:2" x14ac:dyDescent="0.25">
      <c r="A227" t="s">
        <v>7246</v>
      </c>
      <c r="B227">
        <v>4</v>
      </c>
    </row>
    <row r="228" spans="1:2" x14ac:dyDescent="0.25">
      <c r="A228" t="s">
        <v>7247</v>
      </c>
      <c r="B228">
        <v>13.3</v>
      </c>
    </row>
    <row r="229" spans="1:2" x14ac:dyDescent="0.25">
      <c r="A229" t="s">
        <v>7248</v>
      </c>
      <c r="B229">
        <v>13.5</v>
      </c>
    </row>
    <row r="230" spans="1:2" x14ac:dyDescent="0.25">
      <c r="A230" t="s">
        <v>7249</v>
      </c>
      <c r="B230">
        <v>6.5</v>
      </c>
    </row>
    <row r="231" spans="1:2" x14ac:dyDescent="0.25">
      <c r="A231" t="s">
        <v>7250</v>
      </c>
      <c r="B231">
        <v>23.36</v>
      </c>
    </row>
    <row r="232" spans="1:2" x14ac:dyDescent="0.25">
      <c r="A232" t="s">
        <v>7252</v>
      </c>
      <c r="B232">
        <v>7</v>
      </c>
    </row>
    <row r="233" spans="1:2" x14ac:dyDescent="0.25">
      <c r="A233" t="s">
        <v>7254</v>
      </c>
      <c r="B233">
        <v>2</v>
      </c>
    </row>
    <row r="234" spans="1:2" x14ac:dyDescent="0.25">
      <c r="A234" t="s">
        <v>7255</v>
      </c>
      <c r="B234">
        <v>0.55000000000000004</v>
      </c>
    </row>
    <row r="235" spans="1:2" x14ac:dyDescent="0.25">
      <c r="A235" t="s">
        <v>7273</v>
      </c>
      <c r="B235">
        <v>0.29799999999999999</v>
      </c>
    </row>
    <row r="236" spans="1:2" x14ac:dyDescent="0.25">
      <c r="A236" t="s">
        <v>7274</v>
      </c>
      <c r="B236">
        <v>0.3</v>
      </c>
    </row>
    <row r="237" spans="1:2" x14ac:dyDescent="0.25">
      <c r="A237" t="s">
        <v>7275</v>
      </c>
      <c r="B237">
        <v>0.9</v>
      </c>
    </row>
    <row r="238" spans="1:2" x14ac:dyDescent="0.25">
      <c r="A238" t="s">
        <v>8204</v>
      </c>
      <c r="B238">
        <v>1.6</v>
      </c>
    </row>
    <row r="239" spans="1:2" x14ac:dyDescent="0.25">
      <c r="A239" t="s">
        <v>7276</v>
      </c>
      <c r="B239">
        <v>0.998</v>
      </c>
    </row>
    <row r="240" spans="1:2" x14ac:dyDescent="0.25">
      <c r="A240" t="s">
        <v>7277</v>
      </c>
      <c r="B240">
        <v>0.7</v>
      </c>
    </row>
    <row r="241" spans="1:2" x14ac:dyDescent="0.25">
      <c r="A241" t="s">
        <v>8205</v>
      </c>
      <c r="B241">
        <v>2.5</v>
      </c>
    </row>
    <row r="242" spans="1:2" x14ac:dyDescent="0.25">
      <c r="A242" t="s">
        <v>8206</v>
      </c>
      <c r="B242">
        <v>2</v>
      </c>
    </row>
    <row r="243" spans="1:2" x14ac:dyDescent="0.25">
      <c r="A243" t="s">
        <v>8207</v>
      </c>
      <c r="B243">
        <v>0.33500000000000002</v>
      </c>
    </row>
    <row r="244" spans="1:2" x14ac:dyDescent="0.25">
      <c r="A244" t="s">
        <v>8208</v>
      </c>
      <c r="B244">
        <v>1</v>
      </c>
    </row>
    <row r="245" spans="1:2" x14ac:dyDescent="0.25">
      <c r="A245" t="s">
        <v>8209</v>
      </c>
      <c r="B245">
        <v>0.68600000000000005</v>
      </c>
    </row>
    <row r="246" spans="1:2" x14ac:dyDescent="0.25">
      <c r="A246" t="s">
        <v>6845</v>
      </c>
      <c r="B246">
        <v>7.9</v>
      </c>
    </row>
    <row r="247" spans="1:2" x14ac:dyDescent="0.25">
      <c r="A247" t="s">
        <v>6846</v>
      </c>
      <c r="B247">
        <v>1.75</v>
      </c>
    </row>
    <row r="248" spans="1:2" x14ac:dyDescent="0.25">
      <c r="A248" t="s">
        <v>6847</v>
      </c>
      <c r="B248">
        <v>22.7</v>
      </c>
    </row>
    <row r="249" spans="1:2" x14ac:dyDescent="0.25">
      <c r="A249" t="s">
        <v>6847</v>
      </c>
      <c r="B249">
        <v>0.9</v>
      </c>
    </row>
    <row r="250" spans="1:2" x14ac:dyDescent="0.25">
      <c r="A250" t="s">
        <v>6858</v>
      </c>
      <c r="B250">
        <v>1</v>
      </c>
    </row>
    <row r="251" spans="1:2" x14ac:dyDescent="0.25">
      <c r="A251" t="s">
        <v>6859</v>
      </c>
      <c r="B251">
        <v>0.88300000000000001</v>
      </c>
    </row>
    <row r="252" spans="1:2" x14ac:dyDescent="0.25">
      <c r="A252" t="s">
        <v>6860</v>
      </c>
      <c r="B252">
        <v>0.51300000000000001</v>
      </c>
    </row>
    <row r="253" spans="1:2" x14ac:dyDescent="0.25">
      <c r="A253" t="s">
        <v>8210</v>
      </c>
      <c r="B253">
        <v>0.5</v>
      </c>
    </row>
    <row r="254" spans="1:2" x14ac:dyDescent="0.25">
      <c r="A254" t="s">
        <v>6853</v>
      </c>
      <c r="B254">
        <v>3</v>
      </c>
    </row>
    <row r="255" spans="1:2" x14ac:dyDescent="0.25">
      <c r="A255" t="s">
        <v>6854</v>
      </c>
      <c r="B255">
        <v>1</v>
      </c>
    </row>
    <row r="256" spans="1:2" x14ac:dyDescent="0.25">
      <c r="A256" t="s">
        <v>6855</v>
      </c>
      <c r="B256">
        <v>1</v>
      </c>
    </row>
    <row r="257" spans="1:2" x14ac:dyDescent="0.25">
      <c r="A257" t="s">
        <v>6981</v>
      </c>
      <c r="B257">
        <v>0.88</v>
      </c>
    </row>
    <row r="258" spans="1:2" x14ac:dyDescent="0.25">
      <c r="A258" t="s">
        <v>6982</v>
      </c>
      <c r="B258">
        <v>1.1000000000000001</v>
      </c>
    </row>
    <row r="259" spans="1:2" x14ac:dyDescent="0.25">
      <c r="A259" t="s">
        <v>7010</v>
      </c>
      <c r="B259">
        <v>16.5</v>
      </c>
    </row>
    <row r="260" spans="1:2" x14ac:dyDescent="0.25">
      <c r="A260" t="s">
        <v>7011</v>
      </c>
      <c r="B260">
        <v>8.7799999999999994</v>
      </c>
    </row>
    <row r="261" spans="1:2" x14ac:dyDescent="0.25">
      <c r="A261" t="s">
        <v>7012</v>
      </c>
      <c r="B261">
        <v>0.71499999999999997</v>
      </c>
    </row>
    <row r="262" spans="1:2" x14ac:dyDescent="0.25">
      <c r="A262" t="s">
        <v>7013</v>
      </c>
      <c r="B262">
        <v>0.85</v>
      </c>
    </row>
    <row r="263" spans="1:2" x14ac:dyDescent="0.25">
      <c r="A263" t="s">
        <v>7014</v>
      </c>
      <c r="B263">
        <v>7.8</v>
      </c>
    </row>
    <row r="264" spans="1:2" x14ac:dyDescent="0.25">
      <c r="A264" t="s">
        <v>7373</v>
      </c>
      <c r="B264">
        <v>4.99</v>
      </c>
    </row>
    <row r="265" spans="1:2" x14ac:dyDescent="0.25">
      <c r="A265" t="s">
        <v>7374</v>
      </c>
      <c r="B265">
        <v>11.57</v>
      </c>
    </row>
    <row r="266" spans="1:2" x14ac:dyDescent="0.25">
      <c r="A266" t="s">
        <v>7375</v>
      </c>
      <c r="B266">
        <v>16.93</v>
      </c>
    </row>
    <row r="267" spans="1:2" x14ac:dyDescent="0.25">
      <c r="A267" t="s">
        <v>7376</v>
      </c>
      <c r="B267">
        <v>0.32</v>
      </c>
    </row>
    <row r="268" spans="1:2" x14ac:dyDescent="0.25">
      <c r="A268" t="s">
        <v>7377</v>
      </c>
      <c r="B268">
        <v>1</v>
      </c>
    </row>
    <row r="269" spans="1:2" x14ac:dyDescent="0.25">
      <c r="A269" t="s">
        <v>7378</v>
      </c>
      <c r="B269">
        <v>9</v>
      </c>
    </row>
    <row r="270" spans="1:2" x14ac:dyDescent="0.25">
      <c r="A270" t="s">
        <v>7379</v>
      </c>
      <c r="B270">
        <v>10.25</v>
      </c>
    </row>
    <row r="271" spans="1:2" x14ac:dyDescent="0.25">
      <c r="A271" t="s">
        <v>7380</v>
      </c>
      <c r="B271">
        <v>2.8</v>
      </c>
    </row>
    <row r="272" spans="1:2" x14ac:dyDescent="0.25">
      <c r="A272" t="s">
        <v>7381</v>
      </c>
      <c r="B272">
        <v>30</v>
      </c>
    </row>
    <row r="273" spans="1:2" x14ac:dyDescent="0.25">
      <c r="A273" t="s">
        <v>7382</v>
      </c>
      <c r="B273">
        <v>19</v>
      </c>
    </row>
    <row r="274" spans="1:2" x14ac:dyDescent="0.25">
      <c r="A274" t="s">
        <v>7383</v>
      </c>
      <c r="B274">
        <v>25</v>
      </c>
    </row>
    <row r="275" spans="1:2" x14ac:dyDescent="0.25">
      <c r="A275" t="s">
        <v>7384</v>
      </c>
      <c r="B275">
        <v>16.7</v>
      </c>
    </row>
    <row r="276" spans="1:2" x14ac:dyDescent="0.25">
      <c r="A276" t="s">
        <v>7385</v>
      </c>
      <c r="B276">
        <v>25</v>
      </c>
    </row>
    <row r="277" spans="1:2" x14ac:dyDescent="0.25">
      <c r="A277" t="s">
        <v>7386</v>
      </c>
      <c r="B277">
        <v>3</v>
      </c>
    </row>
    <row r="278" spans="1:2" x14ac:dyDescent="0.25">
      <c r="A278" t="s">
        <v>7387</v>
      </c>
      <c r="B278">
        <v>2.8580000000000001</v>
      </c>
    </row>
    <row r="279" spans="1:2" x14ac:dyDescent="0.25">
      <c r="A279" t="s">
        <v>7634</v>
      </c>
      <c r="B279">
        <v>0.13</v>
      </c>
    </row>
    <row r="280" spans="1:2" x14ac:dyDescent="0.25">
      <c r="A280" t="s">
        <v>7636</v>
      </c>
      <c r="B280">
        <v>5</v>
      </c>
    </row>
    <row r="281" spans="1:2" x14ac:dyDescent="0.25">
      <c r="A281" t="s">
        <v>7637</v>
      </c>
      <c r="B281">
        <v>9</v>
      </c>
    </row>
    <row r="282" spans="1:2" x14ac:dyDescent="0.25">
      <c r="A282" t="s">
        <v>7638</v>
      </c>
      <c r="B282">
        <v>20</v>
      </c>
    </row>
    <row r="283" spans="1:2" x14ac:dyDescent="0.25">
      <c r="A283" t="s">
        <v>7639</v>
      </c>
      <c r="B283">
        <v>1.6</v>
      </c>
    </row>
    <row r="284" spans="1:2" x14ac:dyDescent="0.25">
      <c r="A284" t="s">
        <v>7640</v>
      </c>
      <c r="B284">
        <v>0.4</v>
      </c>
    </row>
    <row r="285" spans="1:2" x14ac:dyDescent="0.25">
      <c r="A285" t="s">
        <v>7641</v>
      </c>
      <c r="B285">
        <v>19</v>
      </c>
    </row>
    <row r="286" spans="1:2" x14ac:dyDescent="0.25">
      <c r="A286" t="s">
        <v>7642</v>
      </c>
      <c r="B286">
        <v>30</v>
      </c>
    </row>
    <row r="287" spans="1:2" x14ac:dyDescent="0.25">
      <c r="A287" t="s">
        <v>7643</v>
      </c>
      <c r="B287">
        <v>2.4900000000000002</v>
      </c>
    </row>
    <row r="288" spans="1:2" x14ac:dyDescent="0.25">
      <c r="A288" t="s">
        <v>7644</v>
      </c>
      <c r="B288">
        <v>14</v>
      </c>
    </row>
    <row r="289" spans="1:2" x14ac:dyDescent="0.25">
      <c r="A289" t="s">
        <v>7645</v>
      </c>
      <c r="B289">
        <v>30</v>
      </c>
    </row>
    <row r="290" spans="1:2" x14ac:dyDescent="0.25">
      <c r="A290" t="s">
        <v>7646</v>
      </c>
      <c r="B290">
        <v>1.4</v>
      </c>
    </row>
    <row r="291" spans="1:2" x14ac:dyDescent="0.25">
      <c r="A291" t="s">
        <v>7647</v>
      </c>
      <c r="B291">
        <v>5.5</v>
      </c>
    </row>
    <row r="292" spans="1:2" x14ac:dyDescent="0.25">
      <c r="A292" t="s">
        <v>7648</v>
      </c>
      <c r="B292">
        <v>19.8</v>
      </c>
    </row>
    <row r="293" spans="1:2" x14ac:dyDescent="0.25">
      <c r="A293" t="s">
        <v>7649</v>
      </c>
      <c r="B293">
        <v>2.68</v>
      </c>
    </row>
    <row r="294" spans="1:2" x14ac:dyDescent="0.25">
      <c r="A294" t="s">
        <v>7650</v>
      </c>
      <c r="B294">
        <v>13</v>
      </c>
    </row>
    <row r="295" spans="1:2" x14ac:dyDescent="0.25">
      <c r="A295" t="s">
        <v>7651</v>
      </c>
      <c r="B295">
        <v>1.7</v>
      </c>
    </row>
    <row r="296" spans="1:2" x14ac:dyDescent="0.25">
      <c r="A296" t="s">
        <v>7652</v>
      </c>
      <c r="B296">
        <v>0.68</v>
      </c>
    </row>
    <row r="297" spans="1:2" x14ac:dyDescent="0.25">
      <c r="A297" t="s">
        <v>7653</v>
      </c>
      <c r="B297">
        <v>9.8000000000000007</v>
      </c>
    </row>
    <row r="298" spans="1:2" x14ac:dyDescent="0.25">
      <c r="A298" t="s">
        <v>7654</v>
      </c>
      <c r="B298">
        <v>28.05</v>
      </c>
    </row>
    <row r="299" spans="1:2" x14ac:dyDescent="0.25">
      <c r="A299" t="s">
        <v>7655</v>
      </c>
      <c r="B299">
        <v>7.9</v>
      </c>
    </row>
    <row r="300" spans="1:2" x14ac:dyDescent="0.25">
      <c r="A300" t="s">
        <v>7068</v>
      </c>
      <c r="B300">
        <v>8.4659999999999993</v>
      </c>
    </row>
    <row r="301" spans="1:2" x14ac:dyDescent="0.25">
      <c r="A301" t="s">
        <v>7521</v>
      </c>
      <c r="B301">
        <v>0.36</v>
      </c>
    </row>
    <row r="302" spans="1:2" x14ac:dyDescent="0.25">
      <c r="A302" t="s">
        <v>6994</v>
      </c>
      <c r="B302">
        <v>19.649999999999999</v>
      </c>
    </row>
    <row r="303" spans="1:2" x14ac:dyDescent="0.25">
      <c r="A303" t="s">
        <v>6995</v>
      </c>
      <c r="B303">
        <v>19.649999999999999</v>
      </c>
    </row>
    <row r="304" spans="1:2" x14ac:dyDescent="0.25">
      <c r="A304" t="s">
        <v>6996</v>
      </c>
      <c r="B304">
        <v>28</v>
      </c>
    </row>
    <row r="305" spans="1:2" x14ac:dyDescent="0.25">
      <c r="A305" t="s">
        <v>6997</v>
      </c>
      <c r="B305">
        <v>45</v>
      </c>
    </row>
    <row r="306" spans="1:2" x14ac:dyDescent="0.25">
      <c r="A306" t="s">
        <v>6998</v>
      </c>
      <c r="B306">
        <v>0.5</v>
      </c>
    </row>
    <row r="307" spans="1:2" x14ac:dyDescent="0.25">
      <c r="A307" t="s">
        <v>6999</v>
      </c>
      <c r="B307">
        <v>0.85</v>
      </c>
    </row>
    <row r="308" spans="1:2" x14ac:dyDescent="0.25">
      <c r="A308" t="s">
        <v>7000</v>
      </c>
      <c r="B308">
        <v>0.55000000000000004</v>
      </c>
    </row>
    <row r="309" spans="1:2" x14ac:dyDescent="0.25">
      <c r="A309" t="s">
        <v>7001</v>
      </c>
      <c r="B309">
        <v>0.19</v>
      </c>
    </row>
    <row r="310" spans="1:2" x14ac:dyDescent="0.25">
      <c r="A310" t="s">
        <v>7002</v>
      </c>
      <c r="B310">
        <v>0.72499999999999998</v>
      </c>
    </row>
    <row r="311" spans="1:2" x14ac:dyDescent="0.25">
      <c r="A311" t="s">
        <v>8211</v>
      </c>
      <c r="B311">
        <v>29.25</v>
      </c>
    </row>
    <row r="312" spans="1:2" x14ac:dyDescent="0.25">
      <c r="A312" t="s">
        <v>8212</v>
      </c>
      <c r="B312">
        <v>29.25</v>
      </c>
    </row>
    <row r="313" spans="1:2" x14ac:dyDescent="0.25">
      <c r="A313" t="s">
        <v>7003</v>
      </c>
      <c r="B313">
        <v>0.48</v>
      </c>
    </row>
    <row r="314" spans="1:2" x14ac:dyDescent="0.25">
      <c r="A314" t="s">
        <v>7004</v>
      </c>
      <c r="B314">
        <v>7.4999999999999997E-2</v>
      </c>
    </row>
    <row r="315" spans="1:2" x14ac:dyDescent="0.25">
      <c r="A315" t="s">
        <v>7005</v>
      </c>
      <c r="B315">
        <v>0.5</v>
      </c>
    </row>
    <row r="316" spans="1:2" x14ac:dyDescent="0.25">
      <c r="A316" t="s">
        <v>8213</v>
      </c>
      <c r="B316">
        <v>2.4</v>
      </c>
    </row>
    <row r="317" spans="1:2" x14ac:dyDescent="0.25">
      <c r="A317" t="s">
        <v>8214</v>
      </c>
      <c r="B317">
        <v>1</v>
      </c>
    </row>
    <row r="318" spans="1:2" x14ac:dyDescent="0.25">
      <c r="A318" t="s">
        <v>8215</v>
      </c>
      <c r="B318">
        <v>0.2</v>
      </c>
    </row>
    <row r="319" spans="1:2" x14ac:dyDescent="0.25">
      <c r="A319" t="s">
        <v>7295</v>
      </c>
      <c r="B319">
        <v>4.8</v>
      </c>
    </row>
    <row r="320" spans="1:2" x14ac:dyDescent="0.25">
      <c r="A320" t="s">
        <v>7296</v>
      </c>
      <c r="B320">
        <v>0.25</v>
      </c>
    </row>
    <row r="321" spans="1:2" x14ac:dyDescent="0.25">
      <c r="A321" t="s">
        <v>7297</v>
      </c>
      <c r="B321">
        <v>0.25</v>
      </c>
    </row>
    <row r="322" spans="1:2" x14ac:dyDescent="0.25">
      <c r="A322" t="s">
        <v>7298</v>
      </c>
      <c r="B322">
        <v>3</v>
      </c>
    </row>
    <row r="323" spans="1:2" x14ac:dyDescent="0.25">
      <c r="A323" t="s">
        <v>7299</v>
      </c>
      <c r="B323">
        <v>4.9388888888888891</v>
      </c>
    </row>
    <row r="324" spans="1:2" x14ac:dyDescent="0.25">
      <c r="A324" t="s">
        <v>7300</v>
      </c>
      <c r="B324">
        <v>4.9388888888888891</v>
      </c>
    </row>
    <row r="325" spans="1:2" x14ac:dyDescent="0.25">
      <c r="A325" t="s">
        <v>7301</v>
      </c>
      <c r="B325">
        <v>4.9388888888888891</v>
      </c>
    </row>
    <row r="326" spans="1:2" x14ac:dyDescent="0.25">
      <c r="A326" t="s">
        <v>7302</v>
      </c>
      <c r="B326">
        <v>4.9388888888888891</v>
      </c>
    </row>
    <row r="327" spans="1:2" x14ac:dyDescent="0.25">
      <c r="A327" t="s">
        <v>7303</v>
      </c>
      <c r="B327">
        <v>4.9388888888888891</v>
      </c>
    </row>
    <row r="328" spans="1:2" x14ac:dyDescent="0.25">
      <c r="A328" t="s">
        <v>7304</v>
      </c>
      <c r="B328">
        <v>4.9388888888888891</v>
      </c>
    </row>
    <row r="329" spans="1:2" x14ac:dyDescent="0.25">
      <c r="A329" t="s">
        <v>7305</v>
      </c>
      <c r="B329">
        <v>4.9388888888888891</v>
      </c>
    </row>
    <row r="330" spans="1:2" x14ac:dyDescent="0.25">
      <c r="A330" t="s">
        <v>7306</v>
      </c>
      <c r="B330">
        <v>4.9388888888888891</v>
      </c>
    </row>
    <row r="331" spans="1:2" x14ac:dyDescent="0.25">
      <c r="A331" t="s">
        <v>7307</v>
      </c>
      <c r="B331">
        <v>4.9388888888888891</v>
      </c>
    </row>
    <row r="332" spans="1:2" x14ac:dyDescent="0.25">
      <c r="A332" t="s">
        <v>7308</v>
      </c>
      <c r="B332">
        <v>10.050000000000001</v>
      </c>
    </row>
    <row r="333" spans="1:2" x14ac:dyDescent="0.25">
      <c r="A333" t="s">
        <v>7309</v>
      </c>
      <c r="B333">
        <v>4.5</v>
      </c>
    </row>
    <row r="334" spans="1:2" x14ac:dyDescent="0.25">
      <c r="A334" t="s">
        <v>7310</v>
      </c>
      <c r="B334">
        <v>4.5</v>
      </c>
    </row>
    <row r="335" spans="1:2" x14ac:dyDescent="0.25">
      <c r="A335" t="s">
        <v>7311</v>
      </c>
      <c r="B335">
        <v>3</v>
      </c>
    </row>
    <row r="336" spans="1:2" x14ac:dyDescent="0.25">
      <c r="A336" t="s">
        <v>7312</v>
      </c>
      <c r="B336">
        <v>0.6</v>
      </c>
    </row>
    <row r="337" spans="1:2" x14ac:dyDescent="0.25">
      <c r="A337" t="s">
        <v>7313</v>
      </c>
      <c r="B337">
        <v>2.4</v>
      </c>
    </row>
    <row r="338" spans="1:2" x14ac:dyDescent="0.25">
      <c r="A338" t="s">
        <v>7314</v>
      </c>
      <c r="B338">
        <v>30</v>
      </c>
    </row>
    <row r="339" spans="1:2" x14ac:dyDescent="0.25">
      <c r="A339" t="s">
        <v>7315</v>
      </c>
      <c r="B339">
        <v>27</v>
      </c>
    </row>
    <row r="340" spans="1:2" x14ac:dyDescent="0.25">
      <c r="A340" t="s">
        <v>7316</v>
      </c>
      <c r="B340">
        <v>27</v>
      </c>
    </row>
    <row r="341" spans="1:2" x14ac:dyDescent="0.25">
      <c r="A341" t="s">
        <v>7317</v>
      </c>
      <c r="B341">
        <v>30</v>
      </c>
    </row>
    <row r="342" spans="1:2" x14ac:dyDescent="0.25">
      <c r="A342" t="s">
        <v>7318</v>
      </c>
      <c r="B342">
        <v>30</v>
      </c>
    </row>
    <row r="343" spans="1:2" x14ac:dyDescent="0.25">
      <c r="A343" t="s">
        <v>7319</v>
      </c>
      <c r="B343">
        <v>11</v>
      </c>
    </row>
    <row r="344" spans="1:2" x14ac:dyDescent="0.25">
      <c r="A344" t="s">
        <v>7320</v>
      </c>
      <c r="B344">
        <v>3</v>
      </c>
    </row>
    <row r="345" spans="1:2" x14ac:dyDescent="0.25">
      <c r="A345" t="s">
        <v>7321</v>
      </c>
      <c r="B345">
        <v>30</v>
      </c>
    </row>
    <row r="346" spans="1:2" x14ac:dyDescent="0.25">
      <c r="A346" t="s">
        <v>7322</v>
      </c>
      <c r="B346">
        <v>30</v>
      </c>
    </row>
    <row r="347" spans="1:2" x14ac:dyDescent="0.25">
      <c r="A347" t="s">
        <v>7323</v>
      </c>
      <c r="B347">
        <v>1.845</v>
      </c>
    </row>
    <row r="348" spans="1:2" x14ac:dyDescent="0.25">
      <c r="A348" t="s">
        <v>8216</v>
      </c>
      <c r="B348">
        <v>25.6</v>
      </c>
    </row>
    <row r="349" spans="1:2" x14ac:dyDescent="0.25">
      <c r="A349" t="s">
        <v>8217</v>
      </c>
      <c r="B349">
        <v>25.2</v>
      </c>
    </row>
    <row r="350" spans="1:2" x14ac:dyDescent="0.25">
      <c r="A350" t="s">
        <v>8218</v>
      </c>
      <c r="B350">
        <v>28.8</v>
      </c>
    </row>
    <row r="351" spans="1:2" x14ac:dyDescent="0.25">
      <c r="A351" t="s">
        <v>8219</v>
      </c>
      <c r="B351">
        <v>10.5</v>
      </c>
    </row>
    <row r="352" spans="1:2" x14ac:dyDescent="0.25">
      <c r="A352" t="s">
        <v>8220</v>
      </c>
      <c r="B352">
        <v>3.23</v>
      </c>
    </row>
    <row r="353" spans="1:2" x14ac:dyDescent="0.25">
      <c r="A353" t="s">
        <v>8221</v>
      </c>
      <c r="B353">
        <v>25.5</v>
      </c>
    </row>
    <row r="354" spans="1:2" x14ac:dyDescent="0.25">
      <c r="A354" t="s">
        <v>8222</v>
      </c>
      <c r="B354">
        <v>2.4</v>
      </c>
    </row>
    <row r="355" spans="1:2" x14ac:dyDescent="0.25">
      <c r="A355" t="s">
        <v>8223</v>
      </c>
      <c r="B355">
        <v>16.8</v>
      </c>
    </row>
    <row r="356" spans="1:2" x14ac:dyDescent="0.25">
      <c r="A356" t="s">
        <v>8224</v>
      </c>
      <c r="B356">
        <v>1</v>
      </c>
    </row>
    <row r="357" spans="1:2" x14ac:dyDescent="0.25">
      <c r="A357" t="s">
        <v>8225</v>
      </c>
      <c r="B357">
        <v>42</v>
      </c>
    </row>
    <row r="358" spans="1:2" x14ac:dyDescent="0.25">
      <c r="A358" t="s">
        <v>8226</v>
      </c>
      <c r="B358">
        <v>5</v>
      </c>
    </row>
    <row r="359" spans="1:2" x14ac:dyDescent="0.25">
      <c r="A359" t="s">
        <v>8227</v>
      </c>
      <c r="B359">
        <v>25.2</v>
      </c>
    </row>
    <row r="360" spans="1:2" x14ac:dyDescent="0.25">
      <c r="A360" t="s">
        <v>8228</v>
      </c>
      <c r="B360">
        <v>16.5</v>
      </c>
    </row>
    <row r="361" spans="1:2" x14ac:dyDescent="0.25">
      <c r="A361" t="s">
        <v>7325</v>
      </c>
      <c r="B361">
        <v>13</v>
      </c>
    </row>
    <row r="362" spans="1:2" x14ac:dyDescent="0.25">
      <c r="A362" t="s">
        <v>7325</v>
      </c>
      <c r="B362">
        <v>13</v>
      </c>
    </row>
    <row r="363" spans="1:2" x14ac:dyDescent="0.25">
      <c r="A363" t="s">
        <v>7326</v>
      </c>
      <c r="B363">
        <v>5</v>
      </c>
    </row>
    <row r="364" spans="1:2" x14ac:dyDescent="0.25">
      <c r="A364" t="s">
        <v>7326</v>
      </c>
      <c r="B364">
        <v>5</v>
      </c>
    </row>
    <row r="365" spans="1:2" x14ac:dyDescent="0.25">
      <c r="A365" t="s">
        <v>7327</v>
      </c>
      <c r="B365">
        <v>10</v>
      </c>
    </row>
    <row r="366" spans="1:2" x14ac:dyDescent="0.25">
      <c r="A366" t="s">
        <v>7328</v>
      </c>
      <c r="B366">
        <v>1</v>
      </c>
    </row>
    <row r="367" spans="1:2" x14ac:dyDescent="0.25">
      <c r="A367" t="s">
        <v>7329</v>
      </c>
      <c r="B367">
        <v>30</v>
      </c>
    </row>
    <row r="368" spans="1:2" x14ac:dyDescent="0.25">
      <c r="A368" t="s">
        <v>7330</v>
      </c>
      <c r="B368">
        <v>0.8</v>
      </c>
    </row>
    <row r="369" spans="1:2" x14ac:dyDescent="0.25">
      <c r="A369" t="s">
        <v>7331</v>
      </c>
      <c r="B369">
        <v>10</v>
      </c>
    </row>
    <row r="370" spans="1:2" x14ac:dyDescent="0.25">
      <c r="A370" t="s">
        <v>7332</v>
      </c>
      <c r="B370">
        <v>30</v>
      </c>
    </row>
    <row r="371" spans="1:2" x14ac:dyDescent="0.25">
      <c r="A371" t="s">
        <v>7333</v>
      </c>
      <c r="B371">
        <v>28.58</v>
      </c>
    </row>
    <row r="372" spans="1:2" x14ac:dyDescent="0.25">
      <c r="A372" t="s">
        <v>7334</v>
      </c>
      <c r="B372">
        <v>5</v>
      </c>
    </row>
    <row r="373" spans="1:2" x14ac:dyDescent="0.25">
      <c r="A373" t="s">
        <v>7335</v>
      </c>
      <c r="B373">
        <v>5</v>
      </c>
    </row>
    <row r="374" spans="1:2" x14ac:dyDescent="0.25">
      <c r="A374" t="s">
        <v>7336</v>
      </c>
      <c r="B374">
        <v>1</v>
      </c>
    </row>
    <row r="375" spans="1:2" x14ac:dyDescent="0.25">
      <c r="A375" t="s">
        <v>7337</v>
      </c>
      <c r="B375">
        <v>1.25</v>
      </c>
    </row>
    <row r="376" spans="1:2" x14ac:dyDescent="0.25">
      <c r="A376" t="s">
        <v>7339</v>
      </c>
      <c r="B376">
        <v>0.5</v>
      </c>
    </row>
    <row r="377" spans="1:2" x14ac:dyDescent="0.25">
      <c r="A377" t="s">
        <v>7340</v>
      </c>
      <c r="B377">
        <v>0.72</v>
      </c>
    </row>
    <row r="378" spans="1:2" x14ac:dyDescent="0.25">
      <c r="A378" t="s">
        <v>7341</v>
      </c>
      <c r="B378">
        <v>2.6</v>
      </c>
    </row>
    <row r="379" spans="1:2" x14ac:dyDescent="0.25">
      <c r="A379" t="s">
        <v>7342</v>
      </c>
      <c r="B379">
        <v>10</v>
      </c>
    </row>
    <row r="380" spans="1:2" x14ac:dyDescent="0.25">
      <c r="A380" t="s">
        <v>7343</v>
      </c>
      <c r="B380">
        <v>15</v>
      </c>
    </row>
    <row r="381" spans="1:2" x14ac:dyDescent="0.25">
      <c r="A381" t="s">
        <v>7344</v>
      </c>
      <c r="B381">
        <v>12</v>
      </c>
    </row>
    <row r="382" spans="1:2" x14ac:dyDescent="0.25">
      <c r="A382" t="s">
        <v>7345</v>
      </c>
      <c r="B382">
        <v>15</v>
      </c>
    </row>
    <row r="383" spans="1:2" x14ac:dyDescent="0.25">
      <c r="A383" t="s">
        <v>7346</v>
      </c>
      <c r="B383">
        <v>1.34</v>
      </c>
    </row>
    <row r="384" spans="1:2" x14ac:dyDescent="0.25">
      <c r="A384" t="s">
        <v>7348</v>
      </c>
      <c r="B384">
        <v>25</v>
      </c>
    </row>
    <row r="385" spans="1:2" x14ac:dyDescent="0.25">
      <c r="A385" t="s">
        <v>7349</v>
      </c>
      <c r="B385">
        <v>20</v>
      </c>
    </row>
    <row r="386" spans="1:2" x14ac:dyDescent="0.25">
      <c r="A386" t="s">
        <v>7350</v>
      </c>
      <c r="B386">
        <v>30</v>
      </c>
    </row>
    <row r="387" spans="1:2" x14ac:dyDescent="0.25">
      <c r="A387" t="s">
        <v>7662</v>
      </c>
      <c r="B387">
        <v>30</v>
      </c>
    </row>
    <row r="388" spans="1:2" x14ac:dyDescent="0.25">
      <c r="A388" t="s">
        <v>7663</v>
      </c>
      <c r="B388">
        <v>23.5</v>
      </c>
    </row>
    <row r="389" spans="1:2" x14ac:dyDescent="0.25">
      <c r="A389" t="s">
        <v>7664</v>
      </c>
      <c r="B389">
        <v>0.86</v>
      </c>
    </row>
    <row r="390" spans="1:2" x14ac:dyDescent="0.25">
      <c r="A390" t="s">
        <v>7665</v>
      </c>
      <c r="B390">
        <v>11</v>
      </c>
    </row>
    <row r="391" spans="1:2" x14ac:dyDescent="0.25">
      <c r="A391" t="s">
        <v>8229</v>
      </c>
      <c r="B391">
        <v>1</v>
      </c>
    </row>
    <row r="392" spans="1:2" x14ac:dyDescent="0.25">
      <c r="A392" t="s">
        <v>7666</v>
      </c>
      <c r="B392">
        <v>1.7</v>
      </c>
    </row>
    <row r="393" spans="1:2" x14ac:dyDescent="0.25">
      <c r="A393" t="s">
        <v>7667</v>
      </c>
      <c r="B393">
        <v>16</v>
      </c>
    </row>
    <row r="394" spans="1:2" x14ac:dyDescent="0.25">
      <c r="A394" t="s">
        <v>7668</v>
      </c>
      <c r="B394">
        <v>3</v>
      </c>
    </row>
    <row r="395" spans="1:2" x14ac:dyDescent="0.25">
      <c r="A395" t="s">
        <v>7669</v>
      </c>
      <c r="B395">
        <v>0.44</v>
      </c>
    </row>
    <row r="396" spans="1:2" x14ac:dyDescent="0.25">
      <c r="A396" t="s">
        <v>7670</v>
      </c>
      <c r="B396">
        <v>24</v>
      </c>
    </row>
    <row r="397" spans="1:2" x14ac:dyDescent="0.25">
      <c r="A397" t="s">
        <v>8230</v>
      </c>
      <c r="B397">
        <v>5</v>
      </c>
    </row>
    <row r="398" spans="1:2" x14ac:dyDescent="0.25">
      <c r="A398" t="s">
        <v>8231</v>
      </c>
      <c r="B398">
        <v>0.42</v>
      </c>
    </row>
    <row r="399" spans="1:2" x14ac:dyDescent="0.25">
      <c r="A399" t="s">
        <v>7724</v>
      </c>
      <c r="B399">
        <v>30</v>
      </c>
    </row>
    <row r="400" spans="1:2" x14ac:dyDescent="0.25">
      <c r="A400" t="s">
        <v>7725</v>
      </c>
      <c r="B400">
        <v>30</v>
      </c>
    </row>
    <row r="401" spans="1:2" x14ac:dyDescent="0.25">
      <c r="A401" t="s">
        <v>7726</v>
      </c>
      <c r="B401">
        <v>30</v>
      </c>
    </row>
    <row r="402" spans="1:2" x14ac:dyDescent="0.25">
      <c r="A402" t="s">
        <v>7727</v>
      </c>
      <c r="B402">
        <v>17.5</v>
      </c>
    </row>
    <row r="403" spans="1:2" x14ac:dyDescent="0.25">
      <c r="A403" t="s">
        <v>7728</v>
      </c>
      <c r="B403">
        <v>20</v>
      </c>
    </row>
    <row r="404" spans="1:2" x14ac:dyDescent="0.25">
      <c r="A404" t="s">
        <v>7729</v>
      </c>
      <c r="B404">
        <v>30</v>
      </c>
    </row>
    <row r="405" spans="1:2" x14ac:dyDescent="0.25">
      <c r="A405" t="s">
        <v>7730</v>
      </c>
      <c r="B405">
        <v>20</v>
      </c>
    </row>
    <row r="406" spans="1:2" x14ac:dyDescent="0.25">
      <c r="A406" t="s">
        <v>7731</v>
      </c>
      <c r="B406">
        <v>23</v>
      </c>
    </row>
    <row r="407" spans="1:2" x14ac:dyDescent="0.25">
      <c r="A407" t="s">
        <v>7732</v>
      </c>
      <c r="B407">
        <v>24</v>
      </c>
    </row>
    <row r="408" spans="1:2" x14ac:dyDescent="0.25">
      <c r="A408" t="s">
        <v>7733</v>
      </c>
      <c r="B408">
        <v>6.5</v>
      </c>
    </row>
    <row r="409" spans="1:2" x14ac:dyDescent="0.25">
      <c r="A409" t="s">
        <v>8232</v>
      </c>
      <c r="B409">
        <v>32.636000000000003</v>
      </c>
    </row>
    <row r="410" spans="1:2" x14ac:dyDescent="0.25">
      <c r="A410" t="s">
        <v>8233</v>
      </c>
      <c r="B410">
        <v>31.75</v>
      </c>
    </row>
    <row r="411" spans="1:2" x14ac:dyDescent="0.25">
      <c r="A411" t="s">
        <v>7741</v>
      </c>
      <c r="B411">
        <v>0.74</v>
      </c>
    </row>
    <row r="412" spans="1:2" x14ac:dyDescent="0.25">
      <c r="A412" t="s">
        <v>7742</v>
      </c>
      <c r="B412">
        <v>0.76</v>
      </c>
    </row>
    <row r="413" spans="1:2" x14ac:dyDescent="0.25">
      <c r="A413" t="s">
        <v>7015</v>
      </c>
      <c r="B413">
        <v>22.5</v>
      </c>
    </row>
    <row r="414" spans="1:2" x14ac:dyDescent="0.25">
      <c r="A414" t="s">
        <v>7016</v>
      </c>
      <c r="B414">
        <v>29.99</v>
      </c>
    </row>
    <row r="415" spans="1:2" x14ac:dyDescent="0.25">
      <c r="A415" t="s">
        <v>7017</v>
      </c>
      <c r="B415">
        <v>2.8</v>
      </c>
    </row>
    <row r="416" spans="1:2" x14ac:dyDescent="0.25">
      <c r="A416" t="s">
        <v>7018</v>
      </c>
      <c r="B416">
        <v>4.8</v>
      </c>
    </row>
    <row r="417" spans="1:2" x14ac:dyDescent="0.25">
      <c r="A417" t="s">
        <v>7019</v>
      </c>
      <c r="B417">
        <v>8.6</v>
      </c>
    </row>
    <row r="418" spans="1:2" x14ac:dyDescent="0.25">
      <c r="A418" t="s">
        <v>7020</v>
      </c>
      <c r="B418">
        <v>1.5</v>
      </c>
    </row>
    <row r="419" spans="1:2" x14ac:dyDescent="0.25">
      <c r="A419" t="s">
        <v>7021</v>
      </c>
      <c r="B419">
        <v>0.56699999999999995</v>
      </c>
    </row>
    <row r="420" spans="1:2" x14ac:dyDescent="0.25">
      <c r="A420" t="s">
        <v>7022</v>
      </c>
      <c r="B420">
        <v>1.5</v>
      </c>
    </row>
    <row r="421" spans="1:2" x14ac:dyDescent="0.25">
      <c r="A421" t="s">
        <v>7023</v>
      </c>
      <c r="B421">
        <v>0.28999999999999998</v>
      </c>
    </row>
    <row r="422" spans="1:2" x14ac:dyDescent="0.25">
      <c r="A422" t="s">
        <v>7024</v>
      </c>
      <c r="B422">
        <v>1.9</v>
      </c>
    </row>
    <row r="423" spans="1:2" x14ac:dyDescent="0.25">
      <c r="A423" t="s">
        <v>7025</v>
      </c>
      <c r="B423">
        <v>4.5</v>
      </c>
    </row>
    <row r="424" spans="1:2" x14ac:dyDescent="0.25">
      <c r="A424" t="s">
        <v>7026</v>
      </c>
      <c r="B424">
        <v>30</v>
      </c>
    </row>
    <row r="425" spans="1:2" x14ac:dyDescent="0.25">
      <c r="A425" t="s">
        <v>7027</v>
      </c>
      <c r="B425">
        <v>21</v>
      </c>
    </row>
    <row r="426" spans="1:2" x14ac:dyDescent="0.25">
      <c r="A426" t="s">
        <v>7028</v>
      </c>
      <c r="B426">
        <v>27</v>
      </c>
    </row>
    <row r="427" spans="1:2" x14ac:dyDescent="0.25">
      <c r="A427" t="s">
        <v>7029</v>
      </c>
      <c r="B427">
        <v>0.36</v>
      </c>
    </row>
    <row r="428" spans="1:2" x14ac:dyDescent="0.25">
      <c r="A428" t="s">
        <v>7030</v>
      </c>
      <c r="B428">
        <v>18.100000000000001</v>
      </c>
    </row>
    <row r="429" spans="1:2" x14ac:dyDescent="0.25">
      <c r="A429" t="s">
        <v>7031</v>
      </c>
      <c r="B429">
        <v>28.97</v>
      </c>
    </row>
    <row r="430" spans="1:2" x14ac:dyDescent="0.25">
      <c r="A430" t="s">
        <v>7032</v>
      </c>
      <c r="B430">
        <v>10.220000000000001</v>
      </c>
    </row>
    <row r="431" spans="1:2" x14ac:dyDescent="0.25">
      <c r="A431" t="s">
        <v>7034</v>
      </c>
      <c r="B431">
        <v>30</v>
      </c>
    </row>
    <row r="432" spans="1:2" x14ac:dyDescent="0.25">
      <c r="A432" t="s">
        <v>7035</v>
      </c>
      <c r="B432">
        <v>10.5</v>
      </c>
    </row>
    <row r="433" spans="1:2" x14ac:dyDescent="0.25">
      <c r="A433" t="s">
        <v>7036</v>
      </c>
      <c r="B433">
        <v>4.5</v>
      </c>
    </row>
    <row r="434" spans="1:2" x14ac:dyDescent="0.25">
      <c r="A434" t="s">
        <v>7037</v>
      </c>
      <c r="B434">
        <v>26</v>
      </c>
    </row>
    <row r="435" spans="1:2" x14ac:dyDescent="0.25">
      <c r="A435" t="s">
        <v>7038</v>
      </c>
      <c r="B435">
        <v>24.75</v>
      </c>
    </row>
    <row r="436" spans="1:2" x14ac:dyDescent="0.25">
      <c r="A436" t="s">
        <v>7039</v>
      </c>
      <c r="B436">
        <v>0.44</v>
      </c>
    </row>
    <row r="437" spans="1:2" x14ac:dyDescent="0.25">
      <c r="A437" t="s">
        <v>7040</v>
      </c>
      <c r="B437">
        <v>0.75700000000000001</v>
      </c>
    </row>
    <row r="438" spans="1:2" x14ac:dyDescent="0.25">
      <c r="A438" t="s">
        <v>7043</v>
      </c>
      <c r="B438">
        <v>1.3280000000000001</v>
      </c>
    </row>
    <row r="439" spans="1:2" x14ac:dyDescent="0.25">
      <c r="A439" t="s">
        <v>7044</v>
      </c>
      <c r="B439">
        <v>0.68899999999999995</v>
      </c>
    </row>
    <row r="440" spans="1:2" x14ac:dyDescent="0.25">
      <c r="A440" t="s">
        <v>7045</v>
      </c>
      <c r="B440">
        <v>1.76</v>
      </c>
    </row>
    <row r="441" spans="1:2" x14ac:dyDescent="0.25">
      <c r="A441" t="s">
        <v>7046</v>
      </c>
      <c r="B441">
        <v>0.84099999999999997</v>
      </c>
    </row>
    <row r="442" spans="1:2" x14ac:dyDescent="0.25">
      <c r="A442" t="s">
        <v>7047</v>
      </c>
      <c r="B442">
        <v>0.22600000000000001</v>
      </c>
    </row>
    <row r="443" spans="1:2" x14ac:dyDescent="0.25">
      <c r="A443" t="s">
        <v>7048</v>
      </c>
      <c r="B443">
        <v>1.1000000000000001</v>
      </c>
    </row>
    <row r="444" spans="1:2" x14ac:dyDescent="0.25">
      <c r="A444" t="s">
        <v>7049</v>
      </c>
      <c r="B444">
        <v>1</v>
      </c>
    </row>
    <row r="445" spans="1:2" x14ac:dyDescent="0.25">
      <c r="A445" t="s">
        <v>7794</v>
      </c>
      <c r="B445">
        <v>20</v>
      </c>
    </row>
    <row r="446" spans="1:2" x14ac:dyDescent="0.25">
      <c r="A446" t="s">
        <v>7795</v>
      </c>
      <c r="B446">
        <v>10</v>
      </c>
    </row>
    <row r="447" spans="1:2" x14ac:dyDescent="0.25">
      <c r="A447" t="s">
        <v>7796</v>
      </c>
      <c r="B447">
        <v>30</v>
      </c>
    </row>
    <row r="448" spans="1:2" x14ac:dyDescent="0.25">
      <c r="A448" t="s">
        <v>8234</v>
      </c>
      <c r="B448">
        <v>7</v>
      </c>
    </row>
    <row r="449" spans="1:2" x14ac:dyDescent="0.25">
      <c r="A449" t="s">
        <v>7353</v>
      </c>
      <c r="B449">
        <v>2</v>
      </c>
    </row>
    <row r="450" spans="1:2" x14ac:dyDescent="0.25">
      <c r="A450" t="s">
        <v>7354</v>
      </c>
      <c r="B450">
        <v>1.77</v>
      </c>
    </row>
    <row r="451" spans="1:2" x14ac:dyDescent="0.25">
      <c r="A451" t="s">
        <v>7355</v>
      </c>
      <c r="B451">
        <v>62</v>
      </c>
    </row>
    <row r="452" spans="1:2" x14ac:dyDescent="0.25">
      <c r="A452" t="s">
        <v>7356</v>
      </c>
      <c r="B452">
        <v>2.0299999999999998</v>
      </c>
    </row>
    <row r="453" spans="1:2" x14ac:dyDescent="0.25">
      <c r="A453" t="s">
        <v>7357</v>
      </c>
      <c r="B453">
        <v>0.68</v>
      </c>
    </row>
    <row r="454" spans="1:2" x14ac:dyDescent="0.25">
      <c r="A454" t="s">
        <v>7358</v>
      </c>
      <c r="B454">
        <v>5.5</v>
      </c>
    </row>
    <row r="455" spans="1:2" x14ac:dyDescent="0.25">
      <c r="A455" t="s">
        <v>7359</v>
      </c>
      <c r="B455">
        <v>14.01</v>
      </c>
    </row>
    <row r="456" spans="1:2" x14ac:dyDescent="0.25">
      <c r="A456" t="s">
        <v>7360</v>
      </c>
      <c r="B456">
        <v>14</v>
      </c>
    </row>
    <row r="457" spans="1:2" x14ac:dyDescent="0.25">
      <c r="A457" t="s">
        <v>7361</v>
      </c>
      <c r="B457">
        <v>5.0999999999999996</v>
      </c>
    </row>
    <row r="458" spans="1:2" x14ac:dyDescent="0.25">
      <c r="A458" t="s">
        <v>7362</v>
      </c>
      <c r="B458">
        <v>0.25</v>
      </c>
    </row>
    <row r="459" spans="1:2" x14ac:dyDescent="0.25">
      <c r="A459" t="s">
        <v>7363</v>
      </c>
      <c r="B459">
        <v>1.77</v>
      </c>
    </row>
    <row r="460" spans="1:2" x14ac:dyDescent="0.25">
      <c r="A460" t="s">
        <v>7364</v>
      </c>
      <c r="B460">
        <v>4.82</v>
      </c>
    </row>
    <row r="461" spans="1:2" x14ac:dyDescent="0.25">
      <c r="A461" t="s">
        <v>7365</v>
      </c>
      <c r="B461">
        <v>0.45</v>
      </c>
    </row>
    <row r="462" spans="1:2" x14ac:dyDescent="0.25">
      <c r="A462" t="s">
        <v>7366</v>
      </c>
      <c r="B462">
        <v>28.21</v>
      </c>
    </row>
    <row r="463" spans="1:2" x14ac:dyDescent="0.25">
      <c r="A463" t="s">
        <v>7367</v>
      </c>
      <c r="B463">
        <v>11.4</v>
      </c>
    </row>
    <row r="464" spans="1:2" x14ac:dyDescent="0.25">
      <c r="A464" t="s">
        <v>7368</v>
      </c>
      <c r="B464">
        <v>8</v>
      </c>
    </row>
    <row r="465" spans="1:2" x14ac:dyDescent="0.25">
      <c r="A465" t="s">
        <v>7832</v>
      </c>
      <c r="B465">
        <v>9</v>
      </c>
    </row>
    <row r="466" spans="1:2" x14ac:dyDescent="0.25">
      <c r="A466" t="s">
        <v>7833</v>
      </c>
      <c r="B466">
        <v>12</v>
      </c>
    </row>
    <row r="467" spans="1:2" x14ac:dyDescent="0.25">
      <c r="A467" t="s">
        <v>7834</v>
      </c>
      <c r="B467">
        <v>8</v>
      </c>
    </row>
    <row r="468" spans="1:2" x14ac:dyDescent="0.25">
      <c r="A468" t="s">
        <v>7835</v>
      </c>
      <c r="B468">
        <v>1.2</v>
      </c>
    </row>
    <row r="469" spans="1:2" x14ac:dyDescent="0.25">
      <c r="A469" t="s">
        <v>7836</v>
      </c>
      <c r="B469">
        <v>7.2</v>
      </c>
    </row>
    <row r="470" spans="1:2" x14ac:dyDescent="0.25">
      <c r="A470" t="s">
        <v>7837</v>
      </c>
      <c r="B470">
        <v>1.1000000000000001</v>
      </c>
    </row>
    <row r="471" spans="1:2" x14ac:dyDescent="0.25">
      <c r="A471" t="s">
        <v>7838</v>
      </c>
      <c r="B471">
        <v>1.6</v>
      </c>
    </row>
    <row r="472" spans="1:2" x14ac:dyDescent="0.25">
      <c r="A472" t="s">
        <v>7839</v>
      </c>
      <c r="B472">
        <v>4</v>
      </c>
    </row>
    <row r="473" spans="1:2" x14ac:dyDescent="0.25">
      <c r="A473" t="s">
        <v>7840</v>
      </c>
      <c r="B473">
        <v>1.45</v>
      </c>
    </row>
    <row r="474" spans="1:2" x14ac:dyDescent="0.25">
      <c r="A474" t="s">
        <v>7841</v>
      </c>
      <c r="B474">
        <v>3</v>
      </c>
    </row>
    <row r="475" spans="1:2" x14ac:dyDescent="0.25">
      <c r="A475" t="s">
        <v>7842</v>
      </c>
      <c r="B475">
        <v>22.5</v>
      </c>
    </row>
    <row r="476" spans="1:2" x14ac:dyDescent="0.25">
      <c r="A476" t="s">
        <v>7843</v>
      </c>
      <c r="B476">
        <v>17</v>
      </c>
    </row>
    <row r="477" spans="1:2" x14ac:dyDescent="0.25">
      <c r="A477" t="s">
        <v>7844</v>
      </c>
      <c r="B477">
        <v>6</v>
      </c>
    </row>
    <row r="478" spans="1:2" x14ac:dyDescent="0.25">
      <c r="A478" t="s">
        <v>7845</v>
      </c>
      <c r="B478">
        <v>4.28</v>
      </c>
    </row>
    <row r="479" spans="1:2" x14ac:dyDescent="0.25">
      <c r="A479" t="s">
        <v>7846</v>
      </c>
      <c r="B479">
        <v>0.85</v>
      </c>
    </row>
    <row r="480" spans="1:2" x14ac:dyDescent="0.25">
      <c r="A480" t="s">
        <v>7847</v>
      </c>
      <c r="B480">
        <v>1</v>
      </c>
    </row>
    <row r="481" spans="1:2" x14ac:dyDescent="0.25">
      <c r="A481" t="s">
        <v>7848</v>
      </c>
      <c r="B481">
        <v>80</v>
      </c>
    </row>
    <row r="482" spans="1:2" x14ac:dyDescent="0.25">
      <c r="A482" t="s">
        <v>7849</v>
      </c>
      <c r="B482">
        <v>55</v>
      </c>
    </row>
    <row r="483" spans="1:2" x14ac:dyDescent="0.25">
      <c r="A483" t="s">
        <v>7850</v>
      </c>
      <c r="B483">
        <v>21</v>
      </c>
    </row>
    <row r="484" spans="1:2" x14ac:dyDescent="0.25">
      <c r="A484" t="s">
        <v>7851</v>
      </c>
      <c r="B484">
        <v>50</v>
      </c>
    </row>
    <row r="485" spans="1:2" x14ac:dyDescent="0.25">
      <c r="A485" t="s">
        <v>7853</v>
      </c>
      <c r="B485">
        <v>7</v>
      </c>
    </row>
    <row r="486" spans="1:2" x14ac:dyDescent="0.25">
      <c r="A486" t="s">
        <v>7854</v>
      </c>
      <c r="B486">
        <v>30</v>
      </c>
    </row>
    <row r="487" spans="1:2" x14ac:dyDescent="0.25">
      <c r="A487" t="s">
        <v>7856</v>
      </c>
      <c r="B487">
        <v>4.87</v>
      </c>
    </row>
    <row r="488" spans="1:2" x14ac:dyDescent="0.25">
      <c r="A488" t="s">
        <v>7857</v>
      </c>
      <c r="B488">
        <v>70</v>
      </c>
    </row>
    <row r="489" spans="1:2" x14ac:dyDescent="0.25">
      <c r="A489" t="s">
        <v>7858</v>
      </c>
      <c r="B489">
        <v>28.5</v>
      </c>
    </row>
    <row r="490" spans="1:2" x14ac:dyDescent="0.25">
      <c r="A490" t="s">
        <v>7860</v>
      </c>
      <c r="B490">
        <v>27</v>
      </c>
    </row>
    <row r="491" spans="1:2" x14ac:dyDescent="0.25">
      <c r="A491" t="s">
        <v>7861</v>
      </c>
      <c r="B491">
        <v>50</v>
      </c>
    </row>
    <row r="492" spans="1:2" x14ac:dyDescent="0.25">
      <c r="A492" t="s">
        <v>7863</v>
      </c>
      <c r="B492">
        <v>27.5</v>
      </c>
    </row>
    <row r="493" spans="1:2" x14ac:dyDescent="0.25">
      <c r="A493" t="s">
        <v>7864</v>
      </c>
      <c r="B493">
        <v>30</v>
      </c>
    </row>
    <row r="494" spans="1:2" x14ac:dyDescent="0.25">
      <c r="A494" t="s">
        <v>7866</v>
      </c>
      <c r="B494">
        <v>4.8</v>
      </c>
    </row>
    <row r="495" spans="1:2" x14ac:dyDescent="0.25">
      <c r="A495" t="s">
        <v>7867</v>
      </c>
      <c r="B495">
        <v>4.8</v>
      </c>
    </row>
    <row r="496" spans="1:2" x14ac:dyDescent="0.25">
      <c r="A496" t="s">
        <v>7868</v>
      </c>
      <c r="B496">
        <v>4.8</v>
      </c>
    </row>
    <row r="497" spans="1:2" x14ac:dyDescent="0.25">
      <c r="A497" t="s">
        <v>7870</v>
      </c>
      <c r="B497">
        <v>7.2</v>
      </c>
    </row>
    <row r="498" spans="1:2" x14ac:dyDescent="0.25">
      <c r="A498" t="s">
        <v>7871</v>
      </c>
      <c r="B498">
        <v>1.6</v>
      </c>
    </row>
    <row r="499" spans="1:2" x14ac:dyDescent="0.25">
      <c r="A499" t="s">
        <v>7872</v>
      </c>
      <c r="B499">
        <v>0.55000000000000004</v>
      </c>
    </row>
    <row r="500" spans="1:2" x14ac:dyDescent="0.25">
      <c r="A500" t="s">
        <v>7873</v>
      </c>
      <c r="B500">
        <v>7.4999999999999997E-2</v>
      </c>
    </row>
    <row r="501" spans="1:2" x14ac:dyDescent="0.25">
      <c r="A501" t="s">
        <v>7874</v>
      </c>
      <c r="B501">
        <v>1</v>
      </c>
    </row>
    <row r="502" spans="1:2" x14ac:dyDescent="0.25">
      <c r="A502" t="s">
        <v>7878</v>
      </c>
      <c r="B502">
        <v>0.5</v>
      </c>
    </row>
    <row r="503" spans="1:2" x14ac:dyDescent="0.25">
      <c r="A503" t="s">
        <v>8235</v>
      </c>
      <c r="B503">
        <v>30</v>
      </c>
    </row>
    <row r="504" spans="1:2" x14ac:dyDescent="0.25">
      <c r="A504" t="s">
        <v>8236</v>
      </c>
      <c r="B504">
        <v>19.73</v>
      </c>
    </row>
    <row r="505" spans="1:2" x14ac:dyDescent="0.25">
      <c r="A505" t="s">
        <v>8237</v>
      </c>
      <c r="B505">
        <v>3.3</v>
      </c>
    </row>
    <row r="506" spans="1:2" x14ac:dyDescent="0.25">
      <c r="A506" t="s">
        <v>8238</v>
      </c>
      <c r="B506">
        <v>10.75</v>
      </c>
    </row>
    <row r="507" spans="1:2" x14ac:dyDescent="0.25">
      <c r="A507" t="s">
        <v>8239</v>
      </c>
      <c r="B507">
        <v>19.899999999999999</v>
      </c>
    </row>
    <row r="508" spans="1:2" x14ac:dyDescent="0.25">
      <c r="A508" t="s">
        <v>8240</v>
      </c>
      <c r="B508">
        <v>0.435</v>
      </c>
    </row>
    <row r="509" spans="1:2" x14ac:dyDescent="0.25">
      <c r="A509" t="s">
        <v>8241</v>
      </c>
      <c r="B509">
        <v>14.8</v>
      </c>
    </row>
    <row r="510" spans="1:2" x14ac:dyDescent="0.25">
      <c r="A510" t="s">
        <v>8242</v>
      </c>
      <c r="B510">
        <v>11</v>
      </c>
    </row>
    <row r="511" spans="1:2" x14ac:dyDescent="0.25">
      <c r="A511" t="s">
        <v>8243</v>
      </c>
      <c r="B511">
        <v>16</v>
      </c>
    </row>
    <row r="512" spans="1:2" x14ac:dyDescent="0.25">
      <c r="A512" t="s">
        <v>8244</v>
      </c>
      <c r="B512">
        <v>50</v>
      </c>
    </row>
    <row r="513" spans="1:2" x14ac:dyDescent="0.25">
      <c r="A513" t="s">
        <v>8245</v>
      </c>
      <c r="B513">
        <v>14.99</v>
      </c>
    </row>
    <row r="514" spans="1:2" x14ac:dyDescent="0.25">
      <c r="A514" t="s">
        <v>8246</v>
      </c>
      <c r="B514">
        <v>2.75</v>
      </c>
    </row>
    <row r="515" spans="1:2" x14ac:dyDescent="0.25">
      <c r="A515" t="s">
        <v>8247</v>
      </c>
      <c r="B515">
        <v>1.1200000000000001</v>
      </c>
    </row>
    <row r="516" spans="1:2" x14ac:dyDescent="0.25">
      <c r="A516" t="s">
        <v>8248</v>
      </c>
      <c r="B516">
        <v>26.21</v>
      </c>
    </row>
    <row r="517" spans="1:2" x14ac:dyDescent="0.25">
      <c r="A517" t="s">
        <v>8249</v>
      </c>
      <c r="B517">
        <v>11.65</v>
      </c>
    </row>
    <row r="518" spans="1:2" x14ac:dyDescent="0.25">
      <c r="A518" t="s">
        <v>8250</v>
      </c>
      <c r="B518">
        <v>26.21</v>
      </c>
    </row>
    <row r="519" spans="1:2" x14ac:dyDescent="0.25">
      <c r="A519" t="s">
        <v>8251</v>
      </c>
      <c r="B519">
        <v>29.984999999999999</v>
      </c>
    </row>
    <row r="520" spans="1:2" x14ac:dyDescent="0.25">
      <c r="A520" t="s">
        <v>8252</v>
      </c>
      <c r="B520">
        <v>0</v>
      </c>
    </row>
    <row r="521" spans="1:2" x14ac:dyDescent="0.25">
      <c r="A521" t="s">
        <v>8253</v>
      </c>
      <c r="B521">
        <v>0</v>
      </c>
    </row>
    <row r="522" spans="1:2" x14ac:dyDescent="0.25">
      <c r="A522" t="s">
        <v>8254</v>
      </c>
      <c r="B522">
        <v>25.2</v>
      </c>
    </row>
    <row r="523" spans="1:2" x14ac:dyDescent="0.25">
      <c r="A523" t="s">
        <v>8255</v>
      </c>
      <c r="B523">
        <v>1.8</v>
      </c>
    </row>
    <row r="524" spans="1:2" x14ac:dyDescent="0.25">
      <c r="A524" t="s">
        <v>8256</v>
      </c>
      <c r="B524">
        <v>1.8</v>
      </c>
    </row>
    <row r="525" spans="1:2" x14ac:dyDescent="0.25">
      <c r="A525" t="s">
        <v>8257</v>
      </c>
      <c r="B525">
        <v>6</v>
      </c>
    </row>
    <row r="526" spans="1:2" x14ac:dyDescent="0.25">
      <c r="A526" t="s">
        <v>8258</v>
      </c>
      <c r="B526">
        <v>1.35</v>
      </c>
    </row>
    <row r="527" spans="1:2" x14ac:dyDescent="0.25">
      <c r="A527" t="s">
        <v>8259</v>
      </c>
      <c r="B527">
        <v>2.75</v>
      </c>
    </row>
    <row r="528" spans="1:2" x14ac:dyDescent="0.25">
      <c r="A528" t="s">
        <v>8260</v>
      </c>
      <c r="B528">
        <v>10</v>
      </c>
    </row>
    <row r="529" spans="1:2" x14ac:dyDescent="0.25">
      <c r="A529" t="s">
        <v>8261</v>
      </c>
      <c r="B529">
        <v>15.9</v>
      </c>
    </row>
    <row r="530" spans="1:2" x14ac:dyDescent="0.25">
      <c r="A530" t="s">
        <v>8262</v>
      </c>
      <c r="B530">
        <v>24.3</v>
      </c>
    </row>
    <row r="531" spans="1:2" x14ac:dyDescent="0.25">
      <c r="A531" t="s">
        <v>8263</v>
      </c>
      <c r="B531">
        <v>29.71</v>
      </c>
    </row>
    <row r="532" spans="1:2" x14ac:dyDescent="0.25">
      <c r="A532" t="s">
        <v>8264</v>
      </c>
      <c r="B532">
        <v>9.3000000000000007</v>
      </c>
    </row>
    <row r="533" spans="1:2" x14ac:dyDescent="0.25">
      <c r="A533" t="s">
        <v>8265</v>
      </c>
      <c r="B533">
        <v>29.25</v>
      </c>
    </row>
    <row r="534" spans="1:2" x14ac:dyDescent="0.25">
      <c r="A534" t="s">
        <v>8266</v>
      </c>
      <c r="B534">
        <v>17.7</v>
      </c>
    </row>
    <row r="535" spans="1:2" x14ac:dyDescent="0.25">
      <c r="A535" t="s">
        <v>8267</v>
      </c>
      <c r="B535">
        <v>20</v>
      </c>
    </row>
    <row r="536" spans="1:2" x14ac:dyDescent="0.25">
      <c r="A536" t="s">
        <v>8268</v>
      </c>
      <c r="B536">
        <v>29.9</v>
      </c>
    </row>
    <row r="537" spans="1:2" x14ac:dyDescent="0.25">
      <c r="A537" t="s">
        <v>8269</v>
      </c>
      <c r="B537">
        <v>15.85</v>
      </c>
    </row>
    <row r="538" spans="1:2" x14ac:dyDescent="0.25">
      <c r="A538" t="s">
        <v>8270</v>
      </c>
      <c r="B538">
        <v>2</v>
      </c>
    </row>
    <row r="539" spans="1:2" x14ac:dyDescent="0.25">
      <c r="A539" t="s">
        <v>8271</v>
      </c>
      <c r="B539">
        <v>0.44</v>
      </c>
    </row>
    <row r="540" spans="1:2" x14ac:dyDescent="0.25">
      <c r="A540" t="s">
        <v>8272</v>
      </c>
      <c r="B540">
        <v>1</v>
      </c>
    </row>
    <row r="541" spans="1:2" x14ac:dyDescent="0.25">
      <c r="A541" t="s">
        <v>8273</v>
      </c>
      <c r="B541">
        <v>1.7</v>
      </c>
    </row>
    <row r="542" spans="1:2" x14ac:dyDescent="0.25">
      <c r="A542" t="s">
        <v>8274</v>
      </c>
      <c r="B542">
        <v>0</v>
      </c>
    </row>
    <row r="543" spans="1:2" x14ac:dyDescent="0.25">
      <c r="A543" t="s">
        <v>7009</v>
      </c>
      <c r="B543">
        <v>3.4</v>
      </c>
    </row>
    <row r="544" spans="1:2" x14ac:dyDescent="0.25">
      <c r="A544" t="s">
        <v>6661</v>
      </c>
      <c r="B544">
        <v>26</v>
      </c>
    </row>
    <row r="545" spans="1:2" x14ac:dyDescent="0.25">
      <c r="A545" t="s">
        <v>6662</v>
      </c>
      <c r="B545">
        <v>1.2</v>
      </c>
    </row>
    <row r="546" spans="1:2" x14ac:dyDescent="0.25">
      <c r="A546" t="s">
        <v>6663</v>
      </c>
      <c r="B546">
        <v>4.95</v>
      </c>
    </row>
    <row r="547" spans="1:2" x14ac:dyDescent="0.25">
      <c r="A547" t="s">
        <v>6664</v>
      </c>
      <c r="B547">
        <v>1.8</v>
      </c>
    </row>
    <row r="548" spans="1:2" x14ac:dyDescent="0.25">
      <c r="A548" t="s">
        <v>6665</v>
      </c>
      <c r="B548">
        <v>16</v>
      </c>
    </row>
    <row r="549" spans="1:2" x14ac:dyDescent="0.25">
      <c r="A549" t="s">
        <v>6666</v>
      </c>
      <c r="B549">
        <v>21</v>
      </c>
    </row>
    <row r="550" spans="1:2" x14ac:dyDescent="0.25">
      <c r="A550" t="s">
        <v>6667</v>
      </c>
      <c r="B550">
        <v>13</v>
      </c>
    </row>
    <row r="551" spans="1:2" x14ac:dyDescent="0.25">
      <c r="A551" t="s">
        <v>6668</v>
      </c>
      <c r="B551">
        <v>15</v>
      </c>
    </row>
    <row r="552" spans="1:2" x14ac:dyDescent="0.25">
      <c r="A552" t="s">
        <v>6669</v>
      </c>
      <c r="B552">
        <v>16.5</v>
      </c>
    </row>
    <row r="553" spans="1:2" x14ac:dyDescent="0.25">
      <c r="A553" t="s">
        <v>6670</v>
      </c>
      <c r="B553">
        <v>15</v>
      </c>
    </row>
    <row r="554" spans="1:2" x14ac:dyDescent="0.25">
      <c r="A554" t="s">
        <v>6671</v>
      </c>
      <c r="B554">
        <v>3.8929999999999998</v>
      </c>
    </row>
    <row r="555" spans="1:2" x14ac:dyDescent="0.25">
      <c r="A555" t="s">
        <v>6672</v>
      </c>
      <c r="B555">
        <v>3.6989999999999998</v>
      </c>
    </row>
    <row r="556" spans="1:2" x14ac:dyDescent="0.25">
      <c r="A556" t="s">
        <v>6673</v>
      </c>
      <c r="B556">
        <v>2.448</v>
      </c>
    </row>
    <row r="557" spans="1:2" x14ac:dyDescent="0.25">
      <c r="A557" t="s">
        <v>6674</v>
      </c>
      <c r="B557">
        <v>0.79100000000000004</v>
      </c>
    </row>
    <row r="558" spans="1:2" x14ac:dyDescent="0.25">
      <c r="A558" t="s">
        <v>6677</v>
      </c>
      <c r="B558">
        <v>0.69599999999999995</v>
      </c>
    </row>
    <row r="559" spans="1:2" x14ac:dyDescent="0.25">
      <c r="A559" t="s">
        <v>6678</v>
      </c>
      <c r="B559">
        <v>1</v>
      </c>
    </row>
    <row r="560" spans="1:2" x14ac:dyDescent="0.25">
      <c r="A560" t="s">
        <v>6679</v>
      </c>
      <c r="B560">
        <v>3</v>
      </c>
    </row>
    <row r="561" spans="1:2" x14ac:dyDescent="0.25">
      <c r="A561" t="s">
        <v>6680</v>
      </c>
      <c r="B561">
        <v>2.8980000000000001</v>
      </c>
    </row>
    <row r="562" spans="1:2" x14ac:dyDescent="0.25">
      <c r="A562" t="s">
        <v>6681</v>
      </c>
      <c r="B562">
        <v>5</v>
      </c>
    </row>
    <row r="563" spans="1:2" x14ac:dyDescent="0.25">
      <c r="A563" t="s">
        <v>6682</v>
      </c>
      <c r="B563">
        <v>1</v>
      </c>
    </row>
    <row r="564" spans="1:2" x14ac:dyDescent="0.25">
      <c r="A564" t="s">
        <v>6683</v>
      </c>
      <c r="B564">
        <v>0.88600000000000001</v>
      </c>
    </row>
    <row r="565" spans="1:2" x14ac:dyDescent="0.25">
      <c r="A565" t="s">
        <v>6684</v>
      </c>
      <c r="B565">
        <v>0.84399999999999997</v>
      </c>
    </row>
    <row r="566" spans="1:2" x14ac:dyDescent="0.25">
      <c r="A566" t="s">
        <v>6685</v>
      </c>
      <c r="B566">
        <v>1.8</v>
      </c>
    </row>
    <row r="567" spans="1:2" x14ac:dyDescent="0.25">
      <c r="A567" t="s">
        <v>6686</v>
      </c>
      <c r="B567">
        <v>3</v>
      </c>
    </row>
    <row r="568" spans="1:2" x14ac:dyDescent="0.25">
      <c r="A568" t="s">
        <v>6688</v>
      </c>
      <c r="B568">
        <v>0.995</v>
      </c>
    </row>
    <row r="569" spans="1:2" x14ac:dyDescent="0.25">
      <c r="A569" t="s">
        <v>6689</v>
      </c>
      <c r="B569">
        <v>0.997</v>
      </c>
    </row>
    <row r="570" spans="1:2" x14ac:dyDescent="0.25">
      <c r="A570" t="s">
        <v>6690</v>
      </c>
      <c r="B570">
        <v>2</v>
      </c>
    </row>
    <row r="571" spans="1:2" x14ac:dyDescent="0.25">
      <c r="A571" t="s">
        <v>6691</v>
      </c>
      <c r="B571">
        <v>4.25</v>
      </c>
    </row>
    <row r="572" spans="1:2" x14ac:dyDescent="0.25">
      <c r="A572" t="s">
        <v>6692</v>
      </c>
      <c r="B572">
        <v>2.88</v>
      </c>
    </row>
    <row r="573" spans="1:2" x14ac:dyDescent="0.25">
      <c r="A573" t="s">
        <v>6693</v>
      </c>
      <c r="B573">
        <v>1.47</v>
      </c>
    </row>
    <row r="574" spans="1:2" x14ac:dyDescent="0.25">
      <c r="A574" t="s">
        <v>6694</v>
      </c>
      <c r="B574">
        <v>1.47</v>
      </c>
    </row>
    <row r="575" spans="1:2" x14ac:dyDescent="0.25">
      <c r="A575" t="s">
        <v>6695</v>
      </c>
      <c r="B575">
        <v>15</v>
      </c>
    </row>
    <row r="576" spans="1:2" x14ac:dyDescent="0.25">
      <c r="A576" t="s">
        <v>6696</v>
      </c>
      <c r="B576">
        <v>11.7</v>
      </c>
    </row>
    <row r="577" spans="1:2" x14ac:dyDescent="0.25">
      <c r="A577" t="s">
        <v>6697</v>
      </c>
      <c r="B577">
        <v>1</v>
      </c>
    </row>
    <row r="578" spans="1:2" x14ac:dyDescent="0.25">
      <c r="A578" t="s">
        <v>6698</v>
      </c>
      <c r="B578">
        <v>0.99</v>
      </c>
    </row>
    <row r="579" spans="1:2" x14ac:dyDescent="0.25">
      <c r="A579" t="s">
        <v>6699</v>
      </c>
      <c r="B579">
        <v>2.3679999999999999</v>
      </c>
    </row>
    <row r="580" spans="1:2" x14ac:dyDescent="0.25">
      <c r="A580" t="s">
        <v>6700</v>
      </c>
      <c r="B580">
        <v>3.41</v>
      </c>
    </row>
    <row r="581" spans="1:2" x14ac:dyDescent="0.25">
      <c r="A581" t="s">
        <v>6701</v>
      </c>
      <c r="B581">
        <v>1.345</v>
      </c>
    </row>
    <row r="582" spans="1:2" x14ac:dyDescent="0.25">
      <c r="A582" t="s">
        <v>6702</v>
      </c>
      <c r="B582">
        <v>0.46</v>
      </c>
    </row>
    <row r="583" spans="1:2" x14ac:dyDescent="0.25">
      <c r="A583" t="s">
        <v>6703</v>
      </c>
      <c r="B583">
        <v>4</v>
      </c>
    </row>
    <row r="584" spans="1:2" x14ac:dyDescent="0.25">
      <c r="A584" t="s">
        <v>6704</v>
      </c>
      <c r="B584">
        <v>21</v>
      </c>
    </row>
    <row r="585" spans="1:2" x14ac:dyDescent="0.25">
      <c r="A585" t="s">
        <v>6705</v>
      </c>
      <c r="B585">
        <v>8</v>
      </c>
    </row>
    <row r="586" spans="1:2" x14ac:dyDescent="0.25">
      <c r="A586" t="s">
        <v>6706</v>
      </c>
      <c r="B586">
        <v>1.8</v>
      </c>
    </row>
    <row r="587" spans="1:2" x14ac:dyDescent="0.25">
      <c r="A587" t="s">
        <v>6707</v>
      </c>
      <c r="B587">
        <v>2.2799999999999998</v>
      </c>
    </row>
    <row r="588" spans="1:2" x14ac:dyDescent="0.25">
      <c r="A588" t="s">
        <v>6708</v>
      </c>
      <c r="B588">
        <v>3.83</v>
      </c>
    </row>
    <row r="589" spans="1:2" x14ac:dyDescent="0.25">
      <c r="A589" t="s">
        <v>6709</v>
      </c>
      <c r="B589">
        <v>0.42</v>
      </c>
    </row>
    <row r="590" spans="1:2" x14ac:dyDescent="0.25">
      <c r="A590" t="s">
        <v>6710</v>
      </c>
      <c r="B590">
        <v>4.4000000000000004</v>
      </c>
    </row>
    <row r="591" spans="1:2" x14ac:dyDescent="0.25">
      <c r="A591" t="s">
        <v>6711</v>
      </c>
      <c r="B591">
        <v>22.6</v>
      </c>
    </row>
    <row r="592" spans="1:2" x14ac:dyDescent="0.25">
      <c r="A592" t="s">
        <v>6712</v>
      </c>
      <c r="B592">
        <v>3.5</v>
      </c>
    </row>
    <row r="593" spans="1:2" x14ac:dyDescent="0.25">
      <c r="A593" t="s">
        <v>6713</v>
      </c>
      <c r="B593">
        <v>1.9</v>
      </c>
    </row>
    <row r="594" spans="1:2" x14ac:dyDescent="0.25">
      <c r="A594" t="s">
        <v>6714</v>
      </c>
      <c r="B594">
        <v>0.9</v>
      </c>
    </row>
    <row r="595" spans="1:2" x14ac:dyDescent="0.25">
      <c r="A595" t="s">
        <v>6715</v>
      </c>
      <c r="B595">
        <v>2.25</v>
      </c>
    </row>
    <row r="596" spans="1:2" x14ac:dyDescent="0.25">
      <c r="A596" t="s">
        <v>6716</v>
      </c>
      <c r="B596">
        <v>0.90900000000000003</v>
      </c>
    </row>
    <row r="597" spans="1:2" x14ac:dyDescent="0.25">
      <c r="A597" t="s">
        <v>6717</v>
      </c>
      <c r="B597">
        <v>4.59</v>
      </c>
    </row>
    <row r="598" spans="1:2" x14ac:dyDescent="0.25">
      <c r="A598" t="s">
        <v>6718</v>
      </c>
      <c r="B598">
        <v>4.5</v>
      </c>
    </row>
    <row r="599" spans="1:2" x14ac:dyDescent="0.25">
      <c r="A599" t="s">
        <v>6719</v>
      </c>
      <c r="B599">
        <v>0.78</v>
      </c>
    </row>
    <row r="600" spans="1:2" x14ac:dyDescent="0.25">
      <c r="A600" t="s">
        <v>6720</v>
      </c>
      <c r="B600">
        <v>2.0499999999999998</v>
      </c>
    </row>
    <row r="601" spans="1:2" x14ac:dyDescent="0.25">
      <c r="A601" t="s">
        <v>6721</v>
      </c>
      <c r="B601">
        <v>2.016</v>
      </c>
    </row>
    <row r="602" spans="1:2" x14ac:dyDescent="0.25">
      <c r="A602" t="s">
        <v>6722</v>
      </c>
      <c r="B602">
        <v>3</v>
      </c>
    </row>
    <row r="603" spans="1:2" x14ac:dyDescent="0.25">
      <c r="A603" t="s">
        <v>6723</v>
      </c>
      <c r="B603">
        <v>3.3</v>
      </c>
    </row>
    <row r="604" spans="1:2" x14ac:dyDescent="0.25">
      <c r="A604" t="s">
        <v>6724</v>
      </c>
      <c r="B604">
        <v>2.54</v>
      </c>
    </row>
    <row r="605" spans="1:2" x14ac:dyDescent="0.25">
      <c r="A605" t="s">
        <v>6725</v>
      </c>
      <c r="B605">
        <v>2.2831300000000003</v>
      </c>
    </row>
    <row r="606" spans="1:2" x14ac:dyDescent="0.25">
      <c r="A606" t="s">
        <v>6726</v>
      </c>
      <c r="B606">
        <v>0.7</v>
      </c>
    </row>
    <row r="607" spans="1:2" x14ac:dyDescent="0.25">
      <c r="A607" t="s">
        <v>6727</v>
      </c>
      <c r="B607">
        <v>0.75</v>
      </c>
    </row>
    <row r="608" spans="1:2" x14ac:dyDescent="0.25">
      <c r="A608" t="s">
        <v>6728</v>
      </c>
      <c r="B608">
        <v>1</v>
      </c>
    </row>
    <row r="609" spans="1:2" x14ac:dyDescent="0.25">
      <c r="A609" t="s">
        <v>6729</v>
      </c>
      <c r="B609">
        <v>1</v>
      </c>
    </row>
    <row r="610" spans="1:2" x14ac:dyDescent="0.25">
      <c r="A610" t="s">
        <v>6730</v>
      </c>
      <c r="B610">
        <v>0.128</v>
      </c>
    </row>
    <row r="611" spans="1:2" x14ac:dyDescent="0.25">
      <c r="A611" t="s">
        <v>6731</v>
      </c>
      <c r="B611">
        <v>8.89</v>
      </c>
    </row>
    <row r="612" spans="1:2" x14ac:dyDescent="0.25">
      <c r="A612" t="s">
        <v>6732</v>
      </c>
      <c r="B612">
        <v>6.3</v>
      </c>
    </row>
    <row r="613" spans="1:2" x14ac:dyDescent="0.25">
      <c r="A613" t="s">
        <v>6733</v>
      </c>
      <c r="B613">
        <v>2.3199999999999998</v>
      </c>
    </row>
    <row r="614" spans="1:2" x14ac:dyDescent="0.25">
      <c r="A614" t="s">
        <v>6734</v>
      </c>
      <c r="B614">
        <v>0.44</v>
      </c>
    </row>
    <row r="615" spans="1:2" x14ac:dyDescent="0.25">
      <c r="A615" t="s">
        <v>6736</v>
      </c>
      <c r="B615">
        <v>4.0999999999999996</v>
      </c>
    </row>
    <row r="616" spans="1:2" x14ac:dyDescent="0.25">
      <c r="A616" t="s">
        <v>6737</v>
      </c>
      <c r="B616">
        <v>6.85</v>
      </c>
    </row>
    <row r="617" spans="1:2" x14ac:dyDescent="0.25">
      <c r="A617" t="s">
        <v>6738</v>
      </c>
      <c r="B617">
        <v>6.5</v>
      </c>
    </row>
    <row r="618" spans="1:2" x14ac:dyDescent="0.25">
      <c r="A618" t="s">
        <v>6856</v>
      </c>
      <c r="B618">
        <v>11.835000000000001</v>
      </c>
    </row>
    <row r="619" spans="1:2" x14ac:dyDescent="0.25">
      <c r="A619" t="s">
        <v>6739</v>
      </c>
      <c r="B619">
        <v>2.7629999999999999</v>
      </c>
    </row>
    <row r="620" spans="1:2" x14ac:dyDescent="0.25">
      <c r="A620" t="s">
        <v>6740</v>
      </c>
      <c r="B620">
        <v>1.5</v>
      </c>
    </row>
    <row r="621" spans="1:2" x14ac:dyDescent="0.25">
      <c r="A621" t="s">
        <v>6741</v>
      </c>
      <c r="B621">
        <v>1.25</v>
      </c>
    </row>
    <row r="622" spans="1:2" x14ac:dyDescent="0.25">
      <c r="A622" t="s">
        <v>6742</v>
      </c>
      <c r="B622">
        <v>2.25</v>
      </c>
    </row>
    <row r="623" spans="1:2" x14ac:dyDescent="0.25">
      <c r="A623" t="s">
        <v>6743</v>
      </c>
      <c r="B623">
        <v>0.6</v>
      </c>
    </row>
    <row r="624" spans="1:2" x14ac:dyDescent="0.25">
      <c r="A624" t="s">
        <v>6744</v>
      </c>
      <c r="B624">
        <v>0.77500000000000002</v>
      </c>
    </row>
    <row r="625" spans="1:2" x14ac:dyDescent="0.25">
      <c r="A625" t="s">
        <v>6745</v>
      </c>
      <c r="B625">
        <v>2</v>
      </c>
    </row>
    <row r="626" spans="1:2" x14ac:dyDescent="0.25">
      <c r="A626" t="s">
        <v>6746</v>
      </c>
      <c r="B626">
        <v>6.7</v>
      </c>
    </row>
    <row r="627" spans="1:2" x14ac:dyDescent="0.25">
      <c r="A627" t="s">
        <v>6747</v>
      </c>
      <c r="B627">
        <v>3</v>
      </c>
    </row>
    <row r="628" spans="1:2" x14ac:dyDescent="0.25">
      <c r="A628" t="s">
        <v>6748</v>
      </c>
      <c r="B628">
        <v>3</v>
      </c>
    </row>
    <row r="629" spans="1:2" x14ac:dyDescent="0.25">
      <c r="A629" t="s">
        <v>6749</v>
      </c>
      <c r="B629">
        <v>3.6</v>
      </c>
    </row>
    <row r="630" spans="1:2" x14ac:dyDescent="0.25">
      <c r="A630" t="s">
        <v>6750</v>
      </c>
      <c r="B630">
        <v>8.6999999999999993</v>
      </c>
    </row>
    <row r="631" spans="1:2" x14ac:dyDescent="0.25">
      <c r="A631" t="s">
        <v>6751</v>
      </c>
      <c r="B631">
        <v>0.98599999999999999</v>
      </c>
    </row>
    <row r="632" spans="1:2" x14ac:dyDescent="0.25">
      <c r="A632" t="s">
        <v>6752</v>
      </c>
      <c r="B632">
        <v>1</v>
      </c>
    </row>
    <row r="633" spans="1:2" x14ac:dyDescent="0.25">
      <c r="A633" t="s">
        <v>6754</v>
      </c>
      <c r="B633">
        <v>1</v>
      </c>
    </row>
    <row r="634" spans="1:2" x14ac:dyDescent="0.25">
      <c r="A634" t="s">
        <v>6755</v>
      </c>
      <c r="B634">
        <v>1.3859999999999999</v>
      </c>
    </row>
    <row r="635" spans="1:2" x14ac:dyDescent="0.25">
      <c r="A635" t="s">
        <v>6756</v>
      </c>
      <c r="B635">
        <v>0.54500000000000004</v>
      </c>
    </row>
    <row r="636" spans="1:2" x14ac:dyDescent="0.25">
      <c r="A636" t="s">
        <v>6757</v>
      </c>
      <c r="B636">
        <v>6.35</v>
      </c>
    </row>
    <row r="637" spans="1:2" x14ac:dyDescent="0.25">
      <c r="A637" t="s">
        <v>6758</v>
      </c>
      <c r="B637">
        <v>0.86099999999999999</v>
      </c>
    </row>
    <row r="638" spans="1:2" x14ac:dyDescent="0.25">
      <c r="A638" t="s">
        <v>6759</v>
      </c>
      <c r="B638">
        <v>26.27</v>
      </c>
    </row>
    <row r="639" spans="1:2" x14ac:dyDescent="0.25">
      <c r="A639" t="s">
        <v>6760</v>
      </c>
      <c r="B639">
        <v>6.3040000000000003</v>
      </c>
    </row>
    <row r="640" spans="1:2" x14ac:dyDescent="0.25">
      <c r="A640" t="s">
        <v>6761</v>
      </c>
      <c r="B640">
        <v>1.54</v>
      </c>
    </row>
    <row r="641" spans="1:2" x14ac:dyDescent="0.25">
      <c r="A641" t="s">
        <v>6762</v>
      </c>
      <c r="B641">
        <v>3.1640000000000001</v>
      </c>
    </row>
    <row r="642" spans="1:2" x14ac:dyDescent="0.25">
      <c r="A642" t="s">
        <v>6763</v>
      </c>
      <c r="B642">
        <v>4.9000000000000004</v>
      </c>
    </row>
    <row r="643" spans="1:2" x14ac:dyDescent="0.25">
      <c r="A643" t="s">
        <v>6764</v>
      </c>
      <c r="B643">
        <v>4.68</v>
      </c>
    </row>
    <row r="644" spans="1:2" x14ac:dyDescent="0.25">
      <c r="A644" t="s">
        <v>6765</v>
      </c>
      <c r="B644">
        <v>2.4500000000000002</v>
      </c>
    </row>
    <row r="645" spans="1:2" x14ac:dyDescent="0.25">
      <c r="A645" t="s">
        <v>6766</v>
      </c>
      <c r="B645">
        <v>1</v>
      </c>
    </row>
    <row r="646" spans="1:2" x14ac:dyDescent="0.25">
      <c r="A646" t="s">
        <v>6767</v>
      </c>
      <c r="B646">
        <v>3.4729999999999999</v>
      </c>
    </row>
    <row r="647" spans="1:2" x14ac:dyDescent="0.25">
      <c r="A647" t="s">
        <v>6768</v>
      </c>
      <c r="B647">
        <v>8.9</v>
      </c>
    </row>
    <row r="648" spans="1:2" x14ac:dyDescent="0.25">
      <c r="A648" t="s">
        <v>6769</v>
      </c>
      <c r="B648">
        <v>3.6989999999999998</v>
      </c>
    </row>
    <row r="649" spans="1:2" x14ac:dyDescent="0.25">
      <c r="A649" t="s">
        <v>6770</v>
      </c>
      <c r="B649">
        <v>1</v>
      </c>
    </row>
    <row r="650" spans="1:2" x14ac:dyDescent="0.25">
      <c r="A650" t="s">
        <v>6771</v>
      </c>
      <c r="B650">
        <v>24.4</v>
      </c>
    </row>
    <row r="651" spans="1:2" x14ac:dyDescent="0.25">
      <c r="A651" t="s">
        <v>6772</v>
      </c>
      <c r="B651">
        <v>8.4</v>
      </c>
    </row>
    <row r="652" spans="1:2" x14ac:dyDescent="0.25">
      <c r="A652" t="s">
        <v>6773</v>
      </c>
      <c r="B652">
        <v>0.52</v>
      </c>
    </row>
    <row r="653" spans="1:2" x14ac:dyDescent="0.25">
      <c r="A653" t="s">
        <v>6774</v>
      </c>
      <c r="B653">
        <v>1</v>
      </c>
    </row>
    <row r="654" spans="1:2" x14ac:dyDescent="0.25">
      <c r="A654" t="s">
        <v>6775</v>
      </c>
      <c r="B654">
        <v>2.1539999999999999</v>
      </c>
    </row>
    <row r="655" spans="1:2" x14ac:dyDescent="0.25">
      <c r="A655" t="s">
        <v>6776</v>
      </c>
      <c r="B655">
        <v>1</v>
      </c>
    </row>
    <row r="656" spans="1:2" x14ac:dyDescent="0.25">
      <c r="A656" t="s">
        <v>6777</v>
      </c>
      <c r="B656">
        <v>0.99990000000000001</v>
      </c>
    </row>
    <row r="657" spans="1:2" x14ac:dyDescent="0.25">
      <c r="A657" t="s">
        <v>6778</v>
      </c>
      <c r="B657">
        <v>0.82799999999999996</v>
      </c>
    </row>
    <row r="658" spans="1:2" x14ac:dyDescent="0.25">
      <c r="A658" t="s">
        <v>6779</v>
      </c>
      <c r="B658">
        <v>2.8359999999999999</v>
      </c>
    </row>
    <row r="659" spans="1:2" x14ac:dyDescent="0.25">
      <c r="A659" t="s">
        <v>6780</v>
      </c>
      <c r="B659">
        <v>4</v>
      </c>
    </row>
    <row r="660" spans="1:2" x14ac:dyDescent="0.25">
      <c r="A660" t="s">
        <v>6781</v>
      </c>
      <c r="B660">
        <v>0.98499999999999999</v>
      </c>
    </row>
    <row r="661" spans="1:2" x14ac:dyDescent="0.25">
      <c r="A661" t="s">
        <v>6782</v>
      </c>
      <c r="B661">
        <v>2</v>
      </c>
    </row>
    <row r="662" spans="1:2" x14ac:dyDescent="0.25">
      <c r="A662" t="s">
        <v>6783</v>
      </c>
      <c r="B662">
        <v>4.8</v>
      </c>
    </row>
    <row r="663" spans="1:2" x14ac:dyDescent="0.25">
      <c r="A663" t="s">
        <v>6784</v>
      </c>
      <c r="B663">
        <v>9</v>
      </c>
    </row>
    <row r="664" spans="1:2" x14ac:dyDescent="0.25">
      <c r="A664" t="s">
        <v>6785</v>
      </c>
      <c r="B664">
        <v>14.68</v>
      </c>
    </row>
    <row r="665" spans="1:2" x14ac:dyDescent="0.25">
      <c r="A665" t="s">
        <v>6786</v>
      </c>
      <c r="B665">
        <v>13.877000000000001</v>
      </c>
    </row>
    <row r="666" spans="1:2" x14ac:dyDescent="0.25">
      <c r="A666" t="s">
        <v>6787</v>
      </c>
      <c r="B666">
        <v>4</v>
      </c>
    </row>
    <row r="667" spans="1:2" x14ac:dyDescent="0.25">
      <c r="A667" t="s">
        <v>6788</v>
      </c>
      <c r="B667">
        <v>0.99</v>
      </c>
    </row>
    <row r="668" spans="1:2" x14ac:dyDescent="0.25">
      <c r="A668" t="s">
        <v>6786</v>
      </c>
      <c r="B668">
        <v>13.877000000000001</v>
      </c>
    </row>
    <row r="669" spans="1:2" x14ac:dyDescent="0.25">
      <c r="A669" t="s">
        <v>6789</v>
      </c>
      <c r="B669">
        <v>8.5</v>
      </c>
    </row>
    <row r="670" spans="1:2" x14ac:dyDescent="0.25">
      <c r="A670" t="s">
        <v>6790</v>
      </c>
      <c r="B670">
        <v>4.2919999999999998</v>
      </c>
    </row>
    <row r="671" spans="1:2" x14ac:dyDescent="0.25">
      <c r="A671" t="s">
        <v>6791</v>
      </c>
      <c r="B671">
        <v>20</v>
      </c>
    </row>
    <row r="672" spans="1:2" x14ac:dyDescent="0.25">
      <c r="A672" t="s">
        <v>6792</v>
      </c>
      <c r="B672">
        <v>0.16</v>
      </c>
    </row>
    <row r="673" spans="1:2" x14ac:dyDescent="0.25">
      <c r="A673" t="s">
        <v>6793</v>
      </c>
      <c r="B673">
        <v>5.3</v>
      </c>
    </row>
    <row r="674" spans="1:2" x14ac:dyDescent="0.25">
      <c r="A674" t="s">
        <v>6794</v>
      </c>
      <c r="B674">
        <v>16</v>
      </c>
    </row>
    <row r="675" spans="1:2" x14ac:dyDescent="0.25">
      <c r="A675" t="s">
        <v>6795</v>
      </c>
      <c r="B675">
        <v>13.5</v>
      </c>
    </row>
    <row r="676" spans="1:2" x14ac:dyDescent="0.25">
      <c r="A676" t="s">
        <v>6796</v>
      </c>
      <c r="B676">
        <v>19</v>
      </c>
    </row>
    <row r="677" spans="1:2" x14ac:dyDescent="0.25">
      <c r="A677" t="s">
        <v>6797</v>
      </c>
      <c r="B677">
        <v>15</v>
      </c>
    </row>
    <row r="678" spans="1:2" x14ac:dyDescent="0.25">
      <c r="A678" t="s">
        <v>6798</v>
      </c>
      <c r="B678">
        <v>2.6</v>
      </c>
    </row>
    <row r="679" spans="1:2" x14ac:dyDescent="0.25">
      <c r="A679" t="s">
        <v>6799</v>
      </c>
      <c r="B679">
        <v>3.8450000000000002</v>
      </c>
    </row>
    <row r="680" spans="1:2" x14ac:dyDescent="0.25">
      <c r="A680" t="s">
        <v>6800</v>
      </c>
      <c r="B680">
        <v>1</v>
      </c>
    </row>
    <row r="681" spans="1:2" x14ac:dyDescent="0.25">
      <c r="A681" t="s">
        <v>6801</v>
      </c>
      <c r="B681">
        <v>1</v>
      </c>
    </row>
    <row r="682" spans="1:2" x14ac:dyDescent="0.25">
      <c r="A682" t="s">
        <v>6802</v>
      </c>
      <c r="B682">
        <v>1</v>
      </c>
    </row>
    <row r="683" spans="1:2" x14ac:dyDescent="0.25">
      <c r="A683" t="s">
        <v>6803</v>
      </c>
      <c r="B683">
        <v>1</v>
      </c>
    </row>
    <row r="684" spans="1:2" x14ac:dyDescent="0.25">
      <c r="A684" t="s">
        <v>6804</v>
      </c>
      <c r="B684">
        <v>1.5</v>
      </c>
    </row>
    <row r="685" spans="1:2" x14ac:dyDescent="0.25">
      <c r="A685" t="s">
        <v>6805</v>
      </c>
      <c r="B685">
        <v>0.995</v>
      </c>
    </row>
    <row r="686" spans="1:2" x14ac:dyDescent="0.25">
      <c r="A686" t="s">
        <v>6806</v>
      </c>
      <c r="B686">
        <v>24</v>
      </c>
    </row>
    <row r="687" spans="1:2" x14ac:dyDescent="0.25">
      <c r="A687" t="s">
        <v>6807</v>
      </c>
      <c r="B687">
        <v>2.0994999999999999</v>
      </c>
    </row>
    <row r="688" spans="1:2" x14ac:dyDescent="0.25">
      <c r="A688" t="s">
        <v>6808</v>
      </c>
      <c r="B688">
        <v>4.2</v>
      </c>
    </row>
    <row r="689" spans="1:2" x14ac:dyDescent="0.25">
      <c r="A689" t="s">
        <v>6809</v>
      </c>
      <c r="B689">
        <v>1.042</v>
      </c>
    </row>
    <row r="690" spans="1:2" x14ac:dyDescent="0.25">
      <c r="A690" t="s">
        <v>6810</v>
      </c>
      <c r="B690">
        <v>2.14</v>
      </c>
    </row>
    <row r="691" spans="1:2" x14ac:dyDescent="0.25">
      <c r="A691" t="s">
        <v>6812</v>
      </c>
      <c r="B691">
        <v>5.4960000000000004</v>
      </c>
    </row>
    <row r="692" spans="1:2" x14ac:dyDescent="0.25">
      <c r="A692" t="s">
        <v>6813</v>
      </c>
      <c r="B692">
        <v>1.62</v>
      </c>
    </row>
    <row r="693" spans="1:2" x14ac:dyDescent="0.25">
      <c r="A693" t="s">
        <v>6814</v>
      </c>
      <c r="B693">
        <v>1.907</v>
      </c>
    </row>
    <row r="694" spans="1:2" x14ac:dyDescent="0.25">
      <c r="A694" t="s">
        <v>6815</v>
      </c>
      <c r="B694">
        <v>2.89</v>
      </c>
    </row>
    <row r="695" spans="1:2" x14ac:dyDescent="0.25">
      <c r="A695" t="s">
        <v>6816</v>
      </c>
      <c r="B695">
        <v>3.0059999999999998</v>
      </c>
    </row>
    <row r="696" spans="1:2" x14ac:dyDescent="0.25">
      <c r="A696" t="s">
        <v>6817</v>
      </c>
      <c r="B696">
        <v>22.488</v>
      </c>
    </row>
    <row r="697" spans="1:2" x14ac:dyDescent="0.25">
      <c r="A697" t="s">
        <v>6818</v>
      </c>
      <c r="B697">
        <v>9.75</v>
      </c>
    </row>
    <row r="698" spans="1:2" x14ac:dyDescent="0.25">
      <c r="A698" t="s">
        <v>6819</v>
      </c>
      <c r="B698">
        <v>4.5810000000000004</v>
      </c>
    </row>
    <row r="699" spans="1:2" x14ac:dyDescent="0.25">
      <c r="A699" t="s">
        <v>6820</v>
      </c>
      <c r="B699">
        <v>15.2</v>
      </c>
    </row>
    <row r="700" spans="1:2" x14ac:dyDescent="0.25">
      <c r="A700" t="s">
        <v>6821</v>
      </c>
      <c r="B700">
        <v>9.6</v>
      </c>
    </row>
    <row r="701" spans="1:2" x14ac:dyDescent="0.25">
      <c r="A701" t="s">
        <v>6823</v>
      </c>
      <c r="B701">
        <v>10.5</v>
      </c>
    </row>
    <row r="702" spans="1:2" x14ac:dyDescent="0.25">
      <c r="A702" t="s">
        <v>6824</v>
      </c>
      <c r="B702">
        <v>5.0999999999999996</v>
      </c>
    </row>
    <row r="703" spans="1:2" x14ac:dyDescent="0.25">
      <c r="A703" t="s">
        <v>6826</v>
      </c>
      <c r="B703">
        <v>1</v>
      </c>
    </row>
    <row r="704" spans="1:2" x14ac:dyDescent="0.25">
      <c r="A704" t="s">
        <v>6827</v>
      </c>
      <c r="B704">
        <v>5.7</v>
      </c>
    </row>
    <row r="705" spans="1:2" x14ac:dyDescent="0.25">
      <c r="A705" t="s">
        <v>6828</v>
      </c>
      <c r="B705">
        <v>2</v>
      </c>
    </row>
    <row r="706" spans="1:2" x14ac:dyDescent="0.25">
      <c r="A706" t="s">
        <v>6829</v>
      </c>
      <c r="B706">
        <v>2</v>
      </c>
    </row>
    <row r="707" spans="1:2" x14ac:dyDescent="0.25">
      <c r="A707" t="s">
        <v>6831</v>
      </c>
      <c r="B707">
        <v>29</v>
      </c>
    </row>
    <row r="708" spans="1:2" x14ac:dyDescent="0.25">
      <c r="A708" t="s">
        <v>6832</v>
      </c>
      <c r="B708">
        <v>1.55</v>
      </c>
    </row>
    <row r="709" spans="1:2" x14ac:dyDescent="0.25">
      <c r="A709" t="s">
        <v>6833</v>
      </c>
      <c r="B709">
        <v>27</v>
      </c>
    </row>
    <row r="710" spans="1:2" x14ac:dyDescent="0.25">
      <c r="A710" t="s">
        <v>6835</v>
      </c>
      <c r="B710">
        <v>24</v>
      </c>
    </row>
    <row r="711" spans="1:2" x14ac:dyDescent="0.25">
      <c r="A711" t="s">
        <v>6836</v>
      </c>
      <c r="B711">
        <v>6</v>
      </c>
    </row>
    <row r="712" spans="1:2" x14ac:dyDescent="0.25">
      <c r="A712" t="s">
        <v>6837</v>
      </c>
      <c r="B712">
        <v>3.5</v>
      </c>
    </row>
    <row r="713" spans="1:2" x14ac:dyDescent="0.25">
      <c r="A713" t="s">
        <v>6838</v>
      </c>
      <c r="B713">
        <v>0.48599999999999999</v>
      </c>
    </row>
    <row r="714" spans="1:2" x14ac:dyDescent="0.25">
      <c r="A714" t="s">
        <v>6840</v>
      </c>
      <c r="B714">
        <v>2.2999999999999998</v>
      </c>
    </row>
    <row r="715" spans="1:2" x14ac:dyDescent="0.25">
      <c r="A715" t="s">
        <v>6841</v>
      </c>
      <c r="B715">
        <v>10</v>
      </c>
    </row>
    <row r="716" spans="1:2" x14ac:dyDescent="0.25">
      <c r="A716" t="s">
        <v>6842</v>
      </c>
      <c r="B716">
        <v>20</v>
      </c>
    </row>
    <row r="717" spans="1:2" x14ac:dyDescent="0.25">
      <c r="A717" t="s">
        <v>6843</v>
      </c>
      <c r="B717">
        <v>3</v>
      </c>
    </row>
    <row r="718" spans="1:2" x14ac:dyDescent="0.25">
      <c r="A718" t="s">
        <v>8275</v>
      </c>
      <c r="B718">
        <v>8.0500000000000007</v>
      </c>
    </row>
    <row r="719" spans="1:2" x14ac:dyDescent="0.25">
      <c r="A719" t="s">
        <v>8275</v>
      </c>
      <c r="B719">
        <v>8.0500000000000007</v>
      </c>
    </row>
    <row r="720" spans="1:2" x14ac:dyDescent="0.25">
      <c r="A720" t="s">
        <v>8276</v>
      </c>
      <c r="B720">
        <v>2.5</v>
      </c>
    </row>
    <row r="721" spans="1:2" x14ac:dyDescent="0.25">
      <c r="A721" t="s">
        <v>8277</v>
      </c>
      <c r="B721">
        <v>1</v>
      </c>
    </row>
    <row r="722" spans="1:2" x14ac:dyDescent="0.25">
      <c r="A722" t="s">
        <v>8278</v>
      </c>
      <c r="B722">
        <v>9.1999999999999993</v>
      </c>
    </row>
    <row r="723" spans="1:2" x14ac:dyDescent="0.25">
      <c r="A723" t="s">
        <v>8279</v>
      </c>
      <c r="B723">
        <v>23</v>
      </c>
    </row>
    <row r="724" spans="1:2" x14ac:dyDescent="0.25">
      <c r="A724" t="s">
        <v>8280</v>
      </c>
      <c r="B724">
        <v>16.100000000000001</v>
      </c>
    </row>
    <row r="725" spans="1:2" x14ac:dyDescent="0.25">
      <c r="A725" t="s">
        <v>8281</v>
      </c>
      <c r="B725">
        <v>9.1999999999999993</v>
      </c>
    </row>
    <row r="726" spans="1:2" x14ac:dyDescent="0.25">
      <c r="A726" t="s">
        <v>8282</v>
      </c>
      <c r="B726">
        <v>3.5</v>
      </c>
    </row>
    <row r="727" spans="1:2" x14ac:dyDescent="0.25">
      <c r="A727" t="s">
        <v>8283</v>
      </c>
      <c r="B727">
        <v>0.6</v>
      </c>
    </row>
    <row r="728" spans="1:2" x14ac:dyDescent="0.25">
      <c r="A728" t="s">
        <v>6861</v>
      </c>
      <c r="B728">
        <v>0.66</v>
      </c>
    </row>
    <row r="729" spans="1:2" x14ac:dyDescent="0.25">
      <c r="A729" t="s">
        <v>6862</v>
      </c>
      <c r="B729">
        <v>1</v>
      </c>
    </row>
    <row r="730" spans="1:2" x14ac:dyDescent="0.25">
      <c r="A730" t="s">
        <v>6863</v>
      </c>
      <c r="B730">
        <v>4</v>
      </c>
    </row>
    <row r="731" spans="1:2" x14ac:dyDescent="0.25">
      <c r="A731" t="s">
        <v>6864</v>
      </c>
      <c r="B731">
        <v>16</v>
      </c>
    </row>
    <row r="732" spans="1:2" x14ac:dyDescent="0.25">
      <c r="A732" t="s">
        <v>6865</v>
      </c>
      <c r="B732">
        <v>14</v>
      </c>
    </row>
    <row r="733" spans="1:2" x14ac:dyDescent="0.25">
      <c r="A733" t="s">
        <v>6866</v>
      </c>
      <c r="B733">
        <v>8</v>
      </c>
    </row>
    <row r="734" spans="1:2" x14ac:dyDescent="0.25">
      <c r="A734" t="s">
        <v>6866</v>
      </c>
      <c r="B734">
        <v>8</v>
      </c>
    </row>
    <row r="735" spans="1:2" x14ac:dyDescent="0.25">
      <c r="A735" t="s">
        <v>6867</v>
      </c>
      <c r="B735">
        <v>0.5</v>
      </c>
    </row>
    <row r="736" spans="1:2" x14ac:dyDescent="0.25">
      <c r="A736" t="s">
        <v>6868</v>
      </c>
      <c r="B736">
        <v>1.6</v>
      </c>
    </row>
    <row r="737" spans="1:2" x14ac:dyDescent="0.25">
      <c r="A737" t="s">
        <v>6869</v>
      </c>
      <c r="B737">
        <v>2.92</v>
      </c>
    </row>
    <row r="738" spans="1:2" x14ac:dyDescent="0.25">
      <c r="A738" t="s">
        <v>6871</v>
      </c>
      <c r="B738">
        <v>1</v>
      </c>
    </row>
    <row r="739" spans="1:2" x14ac:dyDescent="0.25">
      <c r="A739" t="s">
        <v>6872</v>
      </c>
      <c r="B739">
        <v>10</v>
      </c>
    </row>
    <row r="740" spans="1:2" x14ac:dyDescent="0.25">
      <c r="A740" t="s">
        <v>6873</v>
      </c>
      <c r="B740">
        <v>2.7</v>
      </c>
    </row>
    <row r="741" spans="1:2" x14ac:dyDescent="0.25">
      <c r="A741" t="s">
        <v>6874</v>
      </c>
      <c r="B741">
        <v>1.53</v>
      </c>
    </row>
    <row r="742" spans="1:2" x14ac:dyDescent="0.25">
      <c r="A742" t="s">
        <v>6875</v>
      </c>
      <c r="B742">
        <v>11</v>
      </c>
    </row>
    <row r="743" spans="1:2" x14ac:dyDescent="0.25">
      <c r="A743" t="s">
        <v>6876</v>
      </c>
      <c r="B743">
        <v>6.6</v>
      </c>
    </row>
    <row r="744" spans="1:2" x14ac:dyDescent="0.25">
      <c r="A744" t="s">
        <v>6877</v>
      </c>
      <c r="B744">
        <v>0.39</v>
      </c>
    </row>
    <row r="745" spans="1:2" x14ac:dyDescent="0.25">
      <c r="A745" t="s">
        <v>6878</v>
      </c>
      <c r="B745">
        <v>3</v>
      </c>
    </row>
    <row r="746" spans="1:2" x14ac:dyDescent="0.25">
      <c r="A746" t="s">
        <v>6879</v>
      </c>
      <c r="B746">
        <v>5.6</v>
      </c>
    </row>
    <row r="747" spans="1:2" x14ac:dyDescent="0.25">
      <c r="A747" t="s">
        <v>6880</v>
      </c>
      <c r="B747">
        <v>5.67</v>
      </c>
    </row>
    <row r="748" spans="1:2" x14ac:dyDescent="0.25">
      <c r="A748" t="s">
        <v>6881</v>
      </c>
      <c r="B748">
        <v>6</v>
      </c>
    </row>
    <row r="749" spans="1:2" x14ac:dyDescent="0.25">
      <c r="A749" t="s">
        <v>6882</v>
      </c>
      <c r="B749">
        <v>29.07</v>
      </c>
    </row>
    <row r="750" spans="1:2" x14ac:dyDescent="0.25">
      <c r="A750" t="s">
        <v>6883</v>
      </c>
      <c r="B750">
        <v>3.7</v>
      </c>
    </row>
    <row r="751" spans="1:2" x14ac:dyDescent="0.25">
      <c r="A751" t="s">
        <v>6884</v>
      </c>
      <c r="B751">
        <v>0.26</v>
      </c>
    </row>
    <row r="752" spans="1:2" x14ac:dyDescent="0.25">
      <c r="A752" t="s">
        <v>6885</v>
      </c>
      <c r="B752">
        <v>14</v>
      </c>
    </row>
    <row r="753" spans="1:2" x14ac:dyDescent="0.25">
      <c r="A753" t="s">
        <v>6886</v>
      </c>
      <c r="B753">
        <v>1.5</v>
      </c>
    </row>
    <row r="754" spans="1:2" x14ac:dyDescent="0.25">
      <c r="A754" t="s">
        <v>6888</v>
      </c>
      <c r="B754">
        <v>2</v>
      </c>
    </row>
    <row r="755" spans="1:2" x14ac:dyDescent="0.25">
      <c r="A755" t="s">
        <v>6889</v>
      </c>
      <c r="B755">
        <v>9</v>
      </c>
    </row>
    <row r="756" spans="1:2" x14ac:dyDescent="0.25">
      <c r="A756" t="s">
        <v>6890</v>
      </c>
      <c r="B756">
        <v>4</v>
      </c>
    </row>
    <row r="757" spans="1:2" x14ac:dyDescent="0.25">
      <c r="A757" t="s">
        <v>6891</v>
      </c>
      <c r="B757">
        <v>10</v>
      </c>
    </row>
    <row r="758" spans="1:2" x14ac:dyDescent="0.25">
      <c r="A758" t="s">
        <v>6892</v>
      </c>
      <c r="B758">
        <v>10</v>
      </c>
    </row>
    <row r="759" spans="1:2" x14ac:dyDescent="0.25">
      <c r="A759" t="s">
        <v>6893</v>
      </c>
      <c r="B759">
        <v>9.85</v>
      </c>
    </row>
    <row r="760" spans="1:2" x14ac:dyDescent="0.25">
      <c r="A760" t="s">
        <v>6894</v>
      </c>
      <c r="B760">
        <v>0.95</v>
      </c>
    </row>
    <row r="761" spans="1:2" x14ac:dyDescent="0.25">
      <c r="A761" t="s">
        <v>6895</v>
      </c>
      <c r="B761">
        <v>36</v>
      </c>
    </row>
    <row r="762" spans="1:2" x14ac:dyDescent="0.25">
      <c r="A762" t="s">
        <v>6896</v>
      </c>
      <c r="B762">
        <v>18</v>
      </c>
    </row>
    <row r="763" spans="1:2" x14ac:dyDescent="0.25">
      <c r="A763" t="s">
        <v>6897</v>
      </c>
      <c r="B763">
        <v>34.86</v>
      </c>
    </row>
    <row r="764" spans="1:2" x14ac:dyDescent="0.25">
      <c r="A764" t="s">
        <v>6898</v>
      </c>
      <c r="B764">
        <v>8.3000000000000007</v>
      </c>
    </row>
    <row r="765" spans="1:2" x14ac:dyDescent="0.25">
      <c r="A765" t="s">
        <v>6899</v>
      </c>
      <c r="B765">
        <v>4</v>
      </c>
    </row>
    <row r="766" spans="1:2" x14ac:dyDescent="0.25">
      <c r="A766" t="s">
        <v>6900</v>
      </c>
      <c r="B766">
        <v>8.4</v>
      </c>
    </row>
    <row r="767" spans="1:2" x14ac:dyDescent="0.25">
      <c r="A767" t="s">
        <v>6901</v>
      </c>
      <c r="B767">
        <v>3</v>
      </c>
    </row>
    <row r="768" spans="1:2" x14ac:dyDescent="0.25">
      <c r="A768" t="s">
        <v>6902</v>
      </c>
      <c r="B768">
        <v>4</v>
      </c>
    </row>
    <row r="769" spans="1:2" x14ac:dyDescent="0.25">
      <c r="A769" t="s">
        <v>6903</v>
      </c>
      <c r="B769">
        <v>12.1</v>
      </c>
    </row>
    <row r="770" spans="1:2" x14ac:dyDescent="0.25">
      <c r="A770" t="s">
        <v>6904</v>
      </c>
      <c r="B770">
        <v>2.8</v>
      </c>
    </row>
    <row r="771" spans="1:2" x14ac:dyDescent="0.25">
      <c r="A771" t="s">
        <v>6905</v>
      </c>
      <c r="B771">
        <v>5.6</v>
      </c>
    </row>
    <row r="772" spans="1:2" x14ac:dyDescent="0.25">
      <c r="A772" t="s">
        <v>6906</v>
      </c>
      <c r="B772">
        <v>5.8</v>
      </c>
    </row>
    <row r="773" spans="1:2" x14ac:dyDescent="0.25">
      <c r="A773" t="s">
        <v>6907</v>
      </c>
      <c r="B773">
        <v>5.6</v>
      </c>
    </row>
    <row r="774" spans="1:2" x14ac:dyDescent="0.25">
      <c r="A774" t="s">
        <v>6908</v>
      </c>
      <c r="B774">
        <v>9.6</v>
      </c>
    </row>
    <row r="775" spans="1:2" x14ac:dyDescent="0.25">
      <c r="A775" t="s">
        <v>6909</v>
      </c>
      <c r="B775">
        <v>25</v>
      </c>
    </row>
    <row r="776" spans="1:2" x14ac:dyDescent="0.25">
      <c r="A776" t="s">
        <v>6910</v>
      </c>
      <c r="B776">
        <v>1.3</v>
      </c>
    </row>
    <row r="777" spans="1:2" x14ac:dyDescent="0.25">
      <c r="A777" t="s">
        <v>6911</v>
      </c>
      <c r="B777">
        <v>1</v>
      </c>
    </row>
    <row r="778" spans="1:2" x14ac:dyDescent="0.25">
      <c r="A778" t="s">
        <v>6912</v>
      </c>
      <c r="B778">
        <v>6</v>
      </c>
    </row>
    <row r="779" spans="1:2" x14ac:dyDescent="0.25">
      <c r="A779" t="s">
        <v>6913</v>
      </c>
      <c r="B779">
        <v>35.619999999999997</v>
      </c>
    </row>
    <row r="780" spans="1:2" x14ac:dyDescent="0.25">
      <c r="A780" t="s">
        <v>6914</v>
      </c>
      <c r="B780">
        <v>0.9</v>
      </c>
    </row>
    <row r="781" spans="1:2" x14ac:dyDescent="0.25">
      <c r="A781" t="s">
        <v>6916</v>
      </c>
      <c r="B781">
        <v>5.15</v>
      </c>
    </row>
    <row r="782" spans="1:2" x14ac:dyDescent="0.25">
      <c r="A782" t="s">
        <v>6917</v>
      </c>
      <c r="B782">
        <v>6.5</v>
      </c>
    </row>
    <row r="783" spans="1:2" x14ac:dyDescent="0.25">
      <c r="A783" t="s">
        <v>6920</v>
      </c>
      <c r="B783">
        <v>9</v>
      </c>
    </row>
    <row r="784" spans="1:2" x14ac:dyDescent="0.25">
      <c r="A784" t="s">
        <v>6921</v>
      </c>
      <c r="B784">
        <v>0.44</v>
      </c>
    </row>
    <row r="785" spans="1:2" x14ac:dyDescent="0.25">
      <c r="A785" t="s">
        <v>6922</v>
      </c>
      <c r="B785">
        <v>5</v>
      </c>
    </row>
    <row r="786" spans="1:2" x14ac:dyDescent="0.25">
      <c r="A786" t="s">
        <v>6923</v>
      </c>
      <c r="B786">
        <v>15.32</v>
      </c>
    </row>
    <row r="787" spans="1:2" x14ac:dyDescent="0.25">
      <c r="A787" t="s">
        <v>6924</v>
      </c>
      <c r="B787">
        <v>4.88</v>
      </c>
    </row>
    <row r="788" spans="1:2" x14ac:dyDescent="0.25">
      <c r="A788" t="s">
        <v>6925</v>
      </c>
      <c r="B788">
        <v>4.2</v>
      </c>
    </row>
    <row r="789" spans="1:2" x14ac:dyDescent="0.25">
      <c r="A789" t="s">
        <v>6926</v>
      </c>
      <c r="B789">
        <v>2.5</v>
      </c>
    </row>
    <row r="790" spans="1:2" x14ac:dyDescent="0.25">
      <c r="A790" t="s">
        <v>6927</v>
      </c>
      <c r="B790">
        <v>30</v>
      </c>
    </row>
    <row r="791" spans="1:2" x14ac:dyDescent="0.25">
      <c r="A791" t="s">
        <v>6928</v>
      </c>
      <c r="B791">
        <v>30</v>
      </c>
    </row>
    <row r="792" spans="1:2" x14ac:dyDescent="0.25">
      <c r="A792" t="s">
        <v>6929</v>
      </c>
      <c r="B792">
        <v>1.22</v>
      </c>
    </row>
    <row r="793" spans="1:2" x14ac:dyDescent="0.25">
      <c r="A793" t="s">
        <v>6930</v>
      </c>
      <c r="B793">
        <v>1</v>
      </c>
    </row>
    <row r="794" spans="1:2" x14ac:dyDescent="0.25">
      <c r="A794" t="s">
        <v>6931</v>
      </c>
      <c r="B794">
        <v>2.2999999999999998</v>
      </c>
    </row>
    <row r="795" spans="1:2" x14ac:dyDescent="0.25">
      <c r="A795" t="s">
        <v>6932</v>
      </c>
      <c r="B795">
        <v>0.83</v>
      </c>
    </row>
    <row r="796" spans="1:2" x14ac:dyDescent="0.25">
      <c r="A796" t="s">
        <v>6933</v>
      </c>
      <c r="B796">
        <v>1.98</v>
      </c>
    </row>
    <row r="797" spans="1:2" x14ac:dyDescent="0.25">
      <c r="A797" t="s">
        <v>6934</v>
      </c>
      <c r="B797">
        <v>5.28</v>
      </c>
    </row>
    <row r="798" spans="1:2" x14ac:dyDescent="0.25">
      <c r="A798" t="s">
        <v>6935</v>
      </c>
      <c r="B798">
        <v>0.3</v>
      </c>
    </row>
    <row r="799" spans="1:2" x14ac:dyDescent="0.25">
      <c r="A799" t="s">
        <v>6936</v>
      </c>
      <c r="B799">
        <v>26</v>
      </c>
    </row>
    <row r="800" spans="1:2" x14ac:dyDescent="0.25">
      <c r="A800" t="s">
        <v>6937</v>
      </c>
      <c r="B800">
        <v>0.94</v>
      </c>
    </row>
    <row r="801" spans="1:2" x14ac:dyDescent="0.25">
      <c r="A801" t="s">
        <v>6938</v>
      </c>
      <c r="B801">
        <v>29.94</v>
      </c>
    </row>
    <row r="802" spans="1:2" x14ac:dyDescent="0.25">
      <c r="A802" t="s">
        <v>6939</v>
      </c>
      <c r="B802">
        <v>30</v>
      </c>
    </row>
    <row r="803" spans="1:2" x14ac:dyDescent="0.25">
      <c r="A803" t="s">
        <v>6940</v>
      </c>
      <c r="B803">
        <v>28.5</v>
      </c>
    </row>
    <row r="804" spans="1:2" x14ac:dyDescent="0.25">
      <c r="A804" t="s">
        <v>6941</v>
      </c>
      <c r="B804">
        <v>20</v>
      </c>
    </row>
    <row r="805" spans="1:2" x14ac:dyDescent="0.25">
      <c r="A805" t="s">
        <v>6942</v>
      </c>
      <c r="B805">
        <v>10</v>
      </c>
    </row>
    <row r="806" spans="1:2" x14ac:dyDescent="0.25">
      <c r="A806" t="s">
        <v>6943</v>
      </c>
      <c r="B806">
        <v>30</v>
      </c>
    </row>
    <row r="807" spans="1:2" x14ac:dyDescent="0.25">
      <c r="A807" t="s">
        <v>6944</v>
      </c>
      <c r="B807">
        <v>10</v>
      </c>
    </row>
    <row r="808" spans="1:2" x14ac:dyDescent="0.25">
      <c r="A808" t="s">
        <v>6945</v>
      </c>
      <c r="B808">
        <v>1.9</v>
      </c>
    </row>
    <row r="809" spans="1:2" x14ac:dyDescent="0.25">
      <c r="A809" t="s">
        <v>6946</v>
      </c>
      <c r="B809">
        <v>23.3</v>
      </c>
    </row>
    <row r="810" spans="1:2" x14ac:dyDescent="0.25">
      <c r="A810" t="s">
        <v>6947</v>
      </c>
      <c r="B810">
        <v>19.55</v>
      </c>
    </row>
    <row r="811" spans="1:2" x14ac:dyDescent="0.25">
      <c r="A811" t="s">
        <v>6948</v>
      </c>
      <c r="B811">
        <v>23</v>
      </c>
    </row>
    <row r="812" spans="1:2" x14ac:dyDescent="0.25">
      <c r="A812" t="s">
        <v>6949</v>
      </c>
      <c r="B812">
        <v>19</v>
      </c>
    </row>
    <row r="813" spans="1:2" x14ac:dyDescent="0.25">
      <c r="A813" t="s">
        <v>6950</v>
      </c>
      <c r="B813">
        <v>9</v>
      </c>
    </row>
    <row r="814" spans="1:2" x14ac:dyDescent="0.25">
      <c r="A814" t="s">
        <v>6951</v>
      </c>
      <c r="B814">
        <v>29.48</v>
      </c>
    </row>
    <row r="815" spans="1:2" x14ac:dyDescent="0.25">
      <c r="A815" t="s">
        <v>6952</v>
      </c>
      <c r="B815">
        <v>10</v>
      </c>
    </row>
    <row r="816" spans="1:2" x14ac:dyDescent="0.25">
      <c r="A816" t="s">
        <v>6953</v>
      </c>
      <c r="B816">
        <v>18</v>
      </c>
    </row>
    <row r="817" spans="1:2" x14ac:dyDescent="0.25">
      <c r="A817" t="s">
        <v>6954</v>
      </c>
      <c r="B817">
        <v>5.5</v>
      </c>
    </row>
    <row r="818" spans="1:2" x14ac:dyDescent="0.25">
      <c r="A818" t="s">
        <v>6957</v>
      </c>
      <c r="B818">
        <v>9.9</v>
      </c>
    </row>
    <row r="819" spans="1:2" x14ac:dyDescent="0.25">
      <c r="A819" t="s">
        <v>6958</v>
      </c>
      <c r="B819">
        <v>28.99</v>
      </c>
    </row>
    <row r="820" spans="1:2" x14ac:dyDescent="0.25">
      <c r="A820" t="s">
        <v>6959</v>
      </c>
      <c r="B820">
        <v>14.7</v>
      </c>
    </row>
    <row r="821" spans="1:2" x14ac:dyDescent="0.25">
      <c r="A821" t="s">
        <v>6960</v>
      </c>
      <c r="B821">
        <v>14.2</v>
      </c>
    </row>
    <row r="822" spans="1:2" x14ac:dyDescent="0.25">
      <c r="A822" t="s">
        <v>6961</v>
      </c>
      <c r="B822">
        <v>26.8</v>
      </c>
    </row>
    <row r="823" spans="1:2" x14ac:dyDescent="0.25">
      <c r="A823" t="s">
        <v>6962</v>
      </c>
      <c r="B823">
        <v>28</v>
      </c>
    </row>
    <row r="824" spans="1:2" x14ac:dyDescent="0.25">
      <c r="A824" t="s">
        <v>6963</v>
      </c>
      <c r="B824">
        <v>10</v>
      </c>
    </row>
    <row r="825" spans="1:2" x14ac:dyDescent="0.25">
      <c r="A825" t="s">
        <v>6966</v>
      </c>
      <c r="B825">
        <v>6.75</v>
      </c>
    </row>
    <row r="826" spans="1:2" x14ac:dyDescent="0.25">
      <c r="A826" t="s">
        <v>6967</v>
      </c>
      <c r="B826">
        <v>6.5</v>
      </c>
    </row>
    <row r="827" spans="1:2" x14ac:dyDescent="0.25">
      <c r="A827" t="s">
        <v>6968</v>
      </c>
      <c r="B827">
        <v>5.2</v>
      </c>
    </row>
    <row r="828" spans="1:2" x14ac:dyDescent="0.25">
      <c r="A828" t="s">
        <v>6970</v>
      </c>
      <c r="B828">
        <v>30</v>
      </c>
    </row>
    <row r="829" spans="1:2" x14ac:dyDescent="0.25">
      <c r="A829" t="s">
        <v>6972</v>
      </c>
      <c r="B829">
        <v>1</v>
      </c>
    </row>
    <row r="830" spans="1:2" x14ac:dyDescent="0.25">
      <c r="A830" t="s">
        <v>6973</v>
      </c>
      <c r="B830">
        <v>1</v>
      </c>
    </row>
    <row r="831" spans="1:2" x14ac:dyDescent="0.25">
      <c r="A831" t="s">
        <v>6974</v>
      </c>
      <c r="B831">
        <v>0.78</v>
      </c>
    </row>
    <row r="832" spans="1:2" x14ac:dyDescent="0.25">
      <c r="A832" t="s">
        <v>8284</v>
      </c>
      <c r="B832">
        <v>1.1399999999999999</v>
      </c>
    </row>
    <row r="833" spans="1:2" x14ac:dyDescent="0.25">
      <c r="A833" t="s">
        <v>8284</v>
      </c>
      <c r="B833">
        <v>1.1399999999999999</v>
      </c>
    </row>
    <row r="834" spans="1:2" x14ac:dyDescent="0.25">
      <c r="A834" t="s">
        <v>7107</v>
      </c>
      <c r="B834">
        <v>29.5</v>
      </c>
    </row>
    <row r="835" spans="1:2" x14ac:dyDescent="0.25">
      <c r="A835" t="s">
        <v>7108</v>
      </c>
      <c r="B835">
        <v>0.37</v>
      </c>
    </row>
    <row r="836" spans="1:2" x14ac:dyDescent="0.25">
      <c r="A836" t="s">
        <v>7109</v>
      </c>
      <c r="B836">
        <v>0.95</v>
      </c>
    </row>
    <row r="837" spans="1:2" x14ac:dyDescent="0.25">
      <c r="A837" t="s">
        <v>7110</v>
      </c>
      <c r="B837">
        <v>0.52500000000000002</v>
      </c>
    </row>
    <row r="838" spans="1:2" x14ac:dyDescent="0.25">
      <c r="A838" t="s">
        <v>7111</v>
      </c>
      <c r="B838">
        <v>5.7</v>
      </c>
    </row>
    <row r="839" spans="1:2" x14ac:dyDescent="0.25">
      <c r="A839" t="s">
        <v>7112</v>
      </c>
      <c r="B839">
        <v>0.17</v>
      </c>
    </row>
    <row r="840" spans="1:2" x14ac:dyDescent="0.25">
      <c r="A840" t="s">
        <v>7113</v>
      </c>
      <c r="B840">
        <v>0.4</v>
      </c>
    </row>
    <row r="841" spans="1:2" x14ac:dyDescent="0.25">
      <c r="A841" t="s">
        <v>7114</v>
      </c>
      <c r="B841">
        <v>0.6</v>
      </c>
    </row>
    <row r="842" spans="1:2" x14ac:dyDescent="0.25">
      <c r="A842" t="s">
        <v>7115</v>
      </c>
      <c r="B842">
        <v>21.38</v>
      </c>
    </row>
    <row r="843" spans="1:2" x14ac:dyDescent="0.25">
      <c r="A843" t="s">
        <v>7116</v>
      </c>
      <c r="B843">
        <v>30</v>
      </c>
    </row>
    <row r="844" spans="1:2" x14ac:dyDescent="0.25">
      <c r="A844" t="s">
        <v>7117</v>
      </c>
      <c r="B844">
        <v>18</v>
      </c>
    </row>
    <row r="845" spans="1:2" x14ac:dyDescent="0.25">
      <c r="A845" t="s">
        <v>7118</v>
      </c>
      <c r="B845">
        <v>29</v>
      </c>
    </row>
    <row r="846" spans="1:2" x14ac:dyDescent="0.25">
      <c r="A846" t="s">
        <v>7119</v>
      </c>
      <c r="B846">
        <v>28.03</v>
      </c>
    </row>
    <row r="847" spans="1:2" x14ac:dyDescent="0.25">
      <c r="A847" t="s">
        <v>7120</v>
      </c>
      <c r="B847">
        <v>16.829999999999998</v>
      </c>
    </row>
    <row r="848" spans="1:2" x14ac:dyDescent="0.25">
      <c r="A848" t="s">
        <v>7121</v>
      </c>
      <c r="B848">
        <v>2</v>
      </c>
    </row>
    <row r="849" spans="1:2" x14ac:dyDescent="0.25">
      <c r="A849" t="s">
        <v>7122</v>
      </c>
      <c r="B849">
        <v>13</v>
      </c>
    </row>
    <row r="850" spans="1:2" x14ac:dyDescent="0.25">
      <c r="A850" t="s">
        <v>7123</v>
      </c>
      <c r="B850">
        <v>4.5</v>
      </c>
    </row>
    <row r="851" spans="1:2" x14ac:dyDescent="0.25">
      <c r="A851" t="s">
        <v>7124</v>
      </c>
      <c r="B851">
        <v>15.81</v>
      </c>
    </row>
    <row r="852" spans="1:2" x14ac:dyDescent="0.25">
      <c r="A852" t="s">
        <v>7125</v>
      </c>
      <c r="B852">
        <v>27.44</v>
      </c>
    </row>
    <row r="853" spans="1:2" x14ac:dyDescent="0.25">
      <c r="A853" t="s">
        <v>7126</v>
      </c>
      <c r="B853">
        <v>8.7050000000000001</v>
      </c>
    </row>
    <row r="854" spans="1:2" x14ac:dyDescent="0.25">
      <c r="A854" t="s">
        <v>7127</v>
      </c>
      <c r="B854">
        <v>18.55</v>
      </c>
    </row>
    <row r="855" spans="1:2" x14ac:dyDescent="0.25">
      <c r="A855" t="s">
        <v>7128</v>
      </c>
      <c r="B855">
        <v>4</v>
      </c>
    </row>
    <row r="856" spans="1:2" x14ac:dyDescent="0.25">
      <c r="A856" t="s">
        <v>7129</v>
      </c>
      <c r="B856">
        <v>26</v>
      </c>
    </row>
    <row r="857" spans="1:2" x14ac:dyDescent="0.25">
      <c r="A857" t="s">
        <v>7130</v>
      </c>
      <c r="B857">
        <v>22</v>
      </c>
    </row>
    <row r="858" spans="1:2" x14ac:dyDescent="0.25">
      <c r="A858" t="s">
        <v>7131</v>
      </c>
      <c r="B858">
        <v>10</v>
      </c>
    </row>
    <row r="859" spans="1:2" x14ac:dyDescent="0.25">
      <c r="A859" t="s">
        <v>7132</v>
      </c>
      <c r="B859">
        <v>10</v>
      </c>
    </row>
    <row r="860" spans="1:2" x14ac:dyDescent="0.25">
      <c r="A860" t="s">
        <v>7133</v>
      </c>
      <c r="B860">
        <v>9.5</v>
      </c>
    </row>
    <row r="861" spans="1:2" x14ac:dyDescent="0.25">
      <c r="A861" t="s">
        <v>7134</v>
      </c>
      <c r="B861">
        <v>60</v>
      </c>
    </row>
    <row r="862" spans="1:2" x14ac:dyDescent="0.25">
      <c r="A862" t="s">
        <v>7135</v>
      </c>
      <c r="B862">
        <v>50</v>
      </c>
    </row>
    <row r="863" spans="1:2" x14ac:dyDescent="0.25">
      <c r="A863" t="s">
        <v>7136</v>
      </c>
      <c r="B863">
        <v>30</v>
      </c>
    </row>
    <row r="864" spans="1:2" x14ac:dyDescent="0.25">
      <c r="A864" t="s">
        <v>7137</v>
      </c>
      <c r="B864">
        <v>34</v>
      </c>
    </row>
    <row r="865" spans="1:2" x14ac:dyDescent="0.25">
      <c r="A865" t="s">
        <v>7138</v>
      </c>
      <c r="B865">
        <v>50</v>
      </c>
    </row>
    <row r="866" spans="1:2" x14ac:dyDescent="0.25">
      <c r="A866" t="s">
        <v>7139</v>
      </c>
      <c r="B866">
        <v>30</v>
      </c>
    </row>
    <row r="867" spans="1:2" x14ac:dyDescent="0.25">
      <c r="A867" t="s">
        <v>7140</v>
      </c>
      <c r="B867">
        <v>29</v>
      </c>
    </row>
    <row r="868" spans="1:2" x14ac:dyDescent="0.25">
      <c r="A868" t="s">
        <v>7141</v>
      </c>
      <c r="B868">
        <v>14.5</v>
      </c>
    </row>
    <row r="869" spans="1:2" x14ac:dyDescent="0.25">
      <c r="A869" t="s">
        <v>7142</v>
      </c>
      <c r="B869">
        <v>50</v>
      </c>
    </row>
    <row r="870" spans="1:2" x14ac:dyDescent="0.25">
      <c r="A870" t="s">
        <v>7143</v>
      </c>
      <c r="B870">
        <v>13</v>
      </c>
    </row>
    <row r="871" spans="1:2" x14ac:dyDescent="0.25">
      <c r="A871" t="s">
        <v>7523</v>
      </c>
      <c r="B871">
        <v>4.2930000000000001</v>
      </c>
    </row>
    <row r="872" spans="1:2" x14ac:dyDescent="0.25">
      <c r="A872" t="s">
        <v>7525</v>
      </c>
      <c r="B872">
        <v>4.2750000000000004</v>
      </c>
    </row>
    <row r="873" spans="1:2" x14ac:dyDescent="0.25">
      <c r="A873" t="s">
        <v>7526</v>
      </c>
      <c r="B873">
        <v>4.7889999999999997</v>
      </c>
    </row>
    <row r="874" spans="1:2" x14ac:dyDescent="0.25">
      <c r="A874" t="s">
        <v>7527</v>
      </c>
      <c r="B874">
        <v>6.7770000000000001</v>
      </c>
    </row>
    <row r="875" spans="1:2" x14ac:dyDescent="0.25">
      <c r="A875" t="s">
        <v>7528</v>
      </c>
      <c r="B875">
        <v>4.4859999999999998</v>
      </c>
    </row>
    <row r="876" spans="1:2" x14ac:dyDescent="0.25">
      <c r="A876" t="s">
        <v>7529</v>
      </c>
      <c r="B876">
        <v>11.763</v>
      </c>
    </row>
    <row r="877" spans="1:2" x14ac:dyDescent="0.25">
      <c r="A877" t="s">
        <v>7530</v>
      </c>
      <c r="B877">
        <v>10.765000000000001</v>
      </c>
    </row>
    <row r="878" spans="1:2" x14ac:dyDescent="0.25">
      <c r="A878" t="s">
        <v>7531</v>
      </c>
      <c r="B878">
        <v>2.5830000000000002</v>
      </c>
    </row>
    <row r="879" spans="1:2" x14ac:dyDescent="0.25">
      <c r="A879" t="s">
        <v>7532</v>
      </c>
      <c r="B879">
        <v>3.4</v>
      </c>
    </row>
    <row r="880" spans="1:2" x14ac:dyDescent="0.25">
      <c r="A880" t="s">
        <v>7533</v>
      </c>
      <c r="B880">
        <v>0.65700000000000003</v>
      </c>
    </row>
    <row r="881" spans="1:2" x14ac:dyDescent="0.25">
      <c r="A881" t="s">
        <v>7534</v>
      </c>
      <c r="B881">
        <v>2</v>
      </c>
    </row>
    <row r="882" spans="1:2" x14ac:dyDescent="0.25">
      <c r="A882" t="s">
        <v>7535</v>
      </c>
      <c r="B882">
        <v>23.5</v>
      </c>
    </row>
    <row r="883" spans="1:2" x14ac:dyDescent="0.25">
      <c r="A883" t="s">
        <v>7536</v>
      </c>
      <c r="B883">
        <v>30</v>
      </c>
    </row>
    <row r="884" spans="1:2" x14ac:dyDescent="0.25">
      <c r="A884" t="s">
        <v>7537</v>
      </c>
      <c r="B884">
        <v>30</v>
      </c>
    </row>
    <row r="885" spans="1:2" x14ac:dyDescent="0.25">
      <c r="A885" t="s">
        <v>7538</v>
      </c>
      <c r="B885">
        <v>1.6160000000000001</v>
      </c>
    </row>
    <row r="886" spans="1:2" x14ac:dyDescent="0.25">
      <c r="A886" t="s">
        <v>7539</v>
      </c>
      <c r="B886">
        <v>1.6519999999999999</v>
      </c>
    </row>
    <row r="887" spans="1:2" x14ac:dyDescent="0.25">
      <c r="A887" t="s">
        <v>7540</v>
      </c>
      <c r="B887">
        <v>30</v>
      </c>
    </row>
    <row r="888" spans="1:2" x14ac:dyDescent="0.25">
      <c r="A888" t="s">
        <v>7541</v>
      </c>
      <c r="B888">
        <v>28</v>
      </c>
    </row>
    <row r="889" spans="1:2" x14ac:dyDescent="0.25">
      <c r="A889" t="s">
        <v>7542</v>
      </c>
      <c r="B889">
        <v>3.9</v>
      </c>
    </row>
    <row r="890" spans="1:2" x14ac:dyDescent="0.25">
      <c r="A890" t="s">
        <v>7543</v>
      </c>
      <c r="B890">
        <v>1.1200000000000001</v>
      </c>
    </row>
    <row r="891" spans="1:2" x14ac:dyDescent="0.25">
      <c r="A891" t="s">
        <v>7544</v>
      </c>
      <c r="B891">
        <v>1.95</v>
      </c>
    </row>
    <row r="892" spans="1:2" x14ac:dyDescent="0.25">
      <c r="A892" t="s">
        <v>7546</v>
      </c>
      <c r="B892">
        <v>1.0860000000000001</v>
      </c>
    </row>
    <row r="893" spans="1:2" x14ac:dyDescent="0.25">
      <c r="A893" t="s">
        <v>7547</v>
      </c>
      <c r="B893">
        <v>4.9530000000000003</v>
      </c>
    </row>
    <row r="894" spans="1:2" x14ac:dyDescent="0.25">
      <c r="A894" t="s">
        <v>7548</v>
      </c>
      <c r="B894">
        <v>19</v>
      </c>
    </row>
    <row r="895" spans="1:2" x14ac:dyDescent="0.25">
      <c r="A895" t="s">
        <v>7549</v>
      </c>
      <c r="B895">
        <v>30</v>
      </c>
    </row>
    <row r="896" spans="1:2" x14ac:dyDescent="0.25">
      <c r="A896" t="s">
        <v>7550</v>
      </c>
      <c r="B896">
        <v>8</v>
      </c>
    </row>
    <row r="897" spans="1:2" x14ac:dyDescent="0.25">
      <c r="A897" t="s">
        <v>7551</v>
      </c>
      <c r="B897">
        <v>18.934999999999999</v>
      </c>
    </row>
    <row r="898" spans="1:2" x14ac:dyDescent="0.25">
      <c r="A898" t="s">
        <v>7552</v>
      </c>
      <c r="B898">
        <v>5.3040000000000003</v>
      </c>
    </row>
    <row r="899" spans="1:2" x14ac:dyDescent="0.25">
      <c r="A899" t="s">
        <v>7553</v>
      </c>
      <c r="B899">
        <v>21.5</v>
      </c>
    </row>
    <row r="900" spans="1:2" x14ac:dyDescent="0.25">
      <c r="A900" t="s">
        <v>7554</v>
      </c>
      <c r="B900">
        <v>30</v>
      </c>
    </row>
    <row r="901" spans="1:2" x14ac:dyDescent="0.25">
      <c r="A901" t="s">
        <v>7555</v>
      </c>
      <c r="B901">
        <v>53</v>
      </c>
    </row>
    <row r="902" spans="1:2" x14ac:dyDescent="0.25">
      <c r="A902" t="s">
        <v>7556</v>
      </c>
      <c r="B902">
        <v>29.75</v>
      </c>
    </row>
    <row r="903" spans="1:2" x14ac:dyDescent="0.25">
      <c r="A903" t="s">
        <v>7557</v>
      </c>
      <c r="B903">
        <v>29.5</v>
      </c>
    </row>
    <row r="904" spans="1:2" x14ac:dyDescent="0.25">
      <c r="A904" t="s">
        <v>7558</v>
      </c>
      <c r="B904">
        <v>38</v>
      </c>
    </row>
    <row r="905" spans="1:2" x14ac:dyDescent="0.25">
      <c r="A905" t="s">
        <v>7559</v>
      </c>
      <c r="B905">
        <v>45</v>
      </c>
    </row>
    <row r="906" spans="1:2" x14ac:dyDescent="0.25">
      <c r="A906" t="s">
        <v>7560</v>
      </c>
      <c r="B906">
        <v>4.5</v>
      </c>
    </row>
    <row r="907" spans="1:2" x14ac:dyDescent="0.25">
      <c r="A907" t="s">
        <v>7561</v>
      </c>
      <c r="B907">
        <v>3.5</v>
      </c>
    </row>
    <row r="908" spans="1:2" x14ac:dyDescent="0.25">
      <c r="A908" t="s">
        <v>7562</v>
      </c>
      <c r="B908">
        <v>14</v>
      </c>
    </row>
    <row r="909" spans="1:2" x14ac:dyDescent="0.25">
      <c r="A909" t="s">
        <v>7564</v>
      </c>
      <c r="B909">
        <v>30</v>
      </c>
    </row>
    <row r="910" spans="1:2" x14ac:dyDescent="0.25">
      <c r="A910" t="s">
        <v>7565</v>
      </c>
      <c r="B910">
        <v>22</v>
      </c>
    </row>
    <row r="911" spans="1:2" x14ac:dyDescent="0.25">
      <c r="A911" t="s">
        <v>7566</v>
      </c>
      <c r="B911">
        <v>50</v>
      </c>
    </row>
    <row r="912" spans="1:2" x14ac:dyDescent="0.25">
      <c r="A912" t="s">
        <v>7610</v>
      </c>
      <c r="B912">
        <v>22</v>
      </c>
    </row>
    <row r="913" spans="1:2" x14ac:dyDescent="0.25">
      <c r="A913" t="s">
        <v>7567</v>
      </c>
      <c r="B913">
        <v>30</v>
      </c>
    </row>
    <row r="914" spans="1:2" x14ac:dyDescent="0.25">
      <c r="A914" t="s">
        <v>7568</v>
      </c>
      <c r="B914">
        <v>7</v>
      </c>
    </row>
    <row r="915" spans="1:2" x14ac:dyDescent="0.25">
      <c r="A915" t="s">
        <v>7569</v>
      </c>
      <c r="B915">
        <v>29</v>
      </c>
    </row>
    <row r="916" spans="1:2" x14ac:dyDescent="0.25">
      <c r="A916" t="s">
        <v>7570</v>
      </c>
      <c r="B916">
        <v>30</v>
      </c>
    </row>
    <row r="917" spans="1:2" x14ac:dyDescent="0.25">
      <c r="A917" t="s">
        <v>7571</v>
      </c>
      <c r="B917">
        <v>30</v>
      </c>
    </row>
    <row r="918" spans="1:2" x14ac:dyDescent="0.25">
      <c r="A918" t="s">
        <v>7572</v>
      </c>
      <c r="B918">
        <v>5</v>
      </c>
    </row>
    <row r="919" spans="1:2" x14ac:dyDescent="0.25">
      <c r="A919" t="s">
        <v>7573</v>
      </c>
      <c r="B919">
        <v>18</v>
      </c>
    </row>
    <row r="920" spans="1:2" x14ac:dyDescent="0.25">
      <c r="A920" t="s">
        <v>7574</v>
      </c>
      <c r="B920">
        <v>50</v>
      </c>
    </row>
    <row r="921" spans="1:2" x14ac:dyDescent="0.25">
      <c r="A921" t="s">
        <v>7575</v>
      </c>
      <c r="B921">
        <v>10.5</v>
      </c>
    </row>
    <row r="922" spans="1:2" x14ac:dyDescent="0.25">
      <c r="A922" t="s">
        <v>7576</v>
      </c>
      <c r="B922">
        <v>31</v>
      </c>
    </row>
    <row r="923" spans="1:2" x14ac:dyDescent="0.25">
      <c r="A923" t="s">
        <v>7577</v>
      </c>
      <c r="B923">
        <v>30</v>
      </c>
    </row>
    <row r="924" spans="1:2" x14ac:dyDescent="0.25">
      <c r="A924" t="s">
        <v>7578</v>
      </c>
      <c r="B924">
        <v>29</v>
      </c>
    </row>
    <row r="925" spans="1:2" x14ac:dyDescent="0.25">
      <c r="A925" t="s">
        <v>7579</v>
      </c>
      <c r="B925">
        <v>26</v>
      </c>
    </row>
    <row r="926" spans="1:2" x14ac:dyDescent="0.25">
      <c r="A926" t="s">
        <v>7580</v>
      </c>
      <c r="B926">
        <v>33.5</v>
      </c>
    </row>
    <row r="927" spans="1:2" x14ac:dyDescent="0.25">
      <c r="A927" t="s">
        <v>7581</v>
      </c>
      <c r="B927">
        <v>30</v>
      </c>
    </row>
    <row r="928" spans="1:2" x14ac:dyDescent="0.25">
      <c r="A928" t="s">
        <v>7582</v>
      </c>
      <c r="B928">
        <v>30</v>
      </c>
    </row>
    <row r="929" spans="1:2" x14ac:dyDescent="0.25">
      <c r="A929" t="s">
        <v>7583</v>
      </c>
      <c r="B929">
        <v>50</v>
      </c>
    </row>
    <row r="930" spans="1:2" x14ac:dyDescent="0.25">
      <c r="A930" t="s">
        <v>7584</v>
      </c>
      <c r="B930">
        <v>32</v>
      </c>
    </row>
    <row r="931" spans="1:2" x14ac:dyDescent="0.25">
      <c r="A931" t="s">
        <v>7585</v>
      </c>
      <c r="B931">
        <v>26</v>
      </c>
    </row>
    <row r="932" spans="1:2" x14ac:dyDescent="0.25">
      <c r="A932" t="s">
        <v>7586</v>
      </c>
      <c r="B932">
        <v>49.5</v>
      </c>
    </row>
    <row r="933" spans="1:2" x14ac:dyDescent="0.25">
      <c r="A933" t="s">
        <v>7587</v>
      </c>
      <c r="B933">
        <v>28</v>
      </c>
    </row>
    <row r="934" spans="1:2" x14ac:dyDescent="0.25">
      <c r="A934" t="s">
        <v>7588</v>
      </c>
      <c r="B934">
        <v>22.68</v>
      </c>
    </row>
    <row r="935" spans="1:2" x14ac:dyDescent="0.25">
      <c r="A935" t="s">
        <v>7589</v>
      </c>
      <c r="B935">
        <v>15.6</v>
      </c>
    </row>
    <row r="936" spans="1:2" x14ac:dyDescent="0.25">
      <c r="A936" t="s">
        <v>7590</v>
      </c>
      <c r="B936">
        <v>16</v>
      </c>
    </row>
    <row r="937" spans="1:2" x14ac:dyDescent="0.25">
      <c r="A937" t="s">
        <v>7591</v>
      </c>
      <c r="B937">
        <v>19</v>
      </c>
    </row>
    <row r="938" spans="1:2" x14ac:dyDescent="0.25">
      <c r="A938" t="s">
        <v>7592</v>
      </c>
      <c r="B938">
        <v>29</v>
      </c>
    </row>
    <row r="939" spans="1:2" x14ac:dyDescent="0.25">
      <c r="A939" t="s">
        <v>7593</v>
      </c>
      <c r="B939">
        <v>27.5</v>
      </c>
    </row>
    <row r="940" spans="1:2" x14ac:dyDescent="0.25">
      <c r="A940" t="s">
        <v>7594</v>
      </c>
      <c r="B940">
        <v>29.907</v>
      </c>
    </row>
    <row r="941" spans="1:2" x14ac:dyDescent="0.25">
      <c r="A941" t="s">
        <v>7594</v>
      </c>
      <c r="B941">
        <v>29.907</v>
      </c>
    </row>
    <row r="942" spans="1:2" x14ac:dyDescent="0.25">
      <c r="A942" t="s">
        <v>7595</v>
      </c>
      <c r="B942">
        <v>30</v>
      </c>
    </row>
    <row r="943" spans="1:2" x14ac:dyDescent="0.25">
      <c r="A943" t="s">
        <v>7596</v>
      </c>
      <c r="B943">
        <v>30</v>
      </c>
    </row>
    <row r="944" spans="1:2" x14ac:dyDescent="0.25">
      <c r="A944" t="s">
        <v>7597</v>
      </c>
      <c r="B944">
        <v>50</v>
      </c>
    </row>
    <row r="945" spans="1:2" x14ac:dyDescent="0.25">
      <c r="A945" t="s">
        <v>7598</v>
      </c>
      <c r="B945">
        <v>19.8</v>
      </c>
    </row>
    <row r="946" spans="1:2" x14ac:dyDescent="0.25">
      <c r="A946" t="s">
        <v>7601</v>
      </c>
      <c r="B946">
        <v>33</v>
      </c>
    </row>
    <row r="947" spans="1:2" x14ac:dyDescent="0.25">
      <c r="A947" t="s">
        <v>7602</v>
      </c>
      <c r="B947">
        <v>33</v>
      </c>
    </row>
    <row r="948" spans="1:2" x14ac:dyDescent="0.25">
      <c r="A948" t="s">
        <v>7603</v>
      </c>
      <c r="B948">
        <v>8</v>
      </c>
    </row>
    <row r="949" spans="1:2" x14ac:dyDescent="0.25">
      <c r="A949" t="s">
        <v>7604</v>
      </c>
      <c r="B949">
        <v>0.15</v>
      </c>
    </row>
    <row r="950" spans="1:2" x14ac:dyDescent="0.25">
      <c r="A950" t="s">
        <v>7605</v>
      </c>
      <c r="B950">
        <v>30</v>
      </c>
    </row>
    <row r="951" spans="1:2" x14ac:dyDescent="0.25">
      <c r="A951" t="s">
        <v>7606</v>
      </c>
      <c r="B951">
        <v>30</v>
      </c>
    </row>
    <row r="952" spans="1:2" x14ac:dyDescent="0.25">
      <c r="A952" t="s">
        <v>7607</v>
      </c>
      <c r="B952">
        <v>3</v>
      </c>
    </row>
    <row r="953" spans="1:2" x14ac:dyDescent="0.25">
      <c r="A953" t="s">
        <v>7608</v>
      </c>
      <c r="B953">
        <v>50</v>
      </c>
    </row>
    <row r="954" spans="1:2" x14ac:dyDescent="0.25">
      <c r="A954" t="s">
        <v>7935</v>
      </c>
      <c r="B954">
        <v>30</v>
      </c>
    </row>
    <row r="955" spans="1:2" x14ac:dyDescent="0.25">
      <c r="A955" t="s">
        <v>7936</v>
      </c>
      <c r="B955">
        <v>21.5</v>
      </c>
    </row>
    <row r="956" spans="1:2" x14ac:dyDescent="0.25">
      <c r="A956" t="s">
        <v>7937</v>
      </c>
      <c r="B956">
        <v>0.52</v>
      </c>
    </row>
    <row r="957" spans="1:2" x14ac:dyDescent="0.25">
      <c r="A957" t="s">
        <v>7938</v>
      </c>
      <c r="B957">
        <v>0.67</v>
      </c>
    </row>
    <row r="958" spans="1:2" x14ac:dyDescent="0.25">
      <c r="A958" t="s">
        <v>7939</v>
      </c>
      <c r="B958">
        <v>2.2000000000000002</v>
      </c>
    </row>
    <row r="959" spans="1:2" x14ac:dyDescent="0.25">
      <c r="A959" t="s">
        <v>7940</v>
      </c>
      <c r="B959">
        <v>1</v>
      </c>
    </row>
    <row r="960" spans="1:2" x14ac:dyDescent="0.25">
      <c r="A960" t="s">
        <v>7941</v>
      </c>
      <c r="B960">
        <v>15</v>
      </c>
    </row>
    <row r="961" spans="1:2" x14ac:dyDescent="0.25">
      <c r="A961" t="s">
        <v>7942</v>
      </c>
      <c r="B961">
        <v>30</v>
      </c>
    </row>
    <row r="962" spans="1:2" x14ac:dyDescent="0.25">
      <c r="A962" t="s">
        <v>7943</v>
      </c>
      <c r="B962">
        <v>6.4</v>
      </c>
    </row>
    <row r="963" spans="1:2" x14ac:dyDescent="0.25">
      <c r="A963" t="s">
        <v>7944</v>
      </c>
      <c r="B963">
        <v>40</v>
      </c>
    </row>
    <row r="964" spans="1:2" x14ac:dyDescent="0.25">
      <c r="A964" t="s">
        <v>7945</v>
      </c>
      <c r="B964">
        <v>1.5</v>
      </c>
    </row>
    <row r="965" spans="1:2" x14ac:dyDescent="0.25">
      <c r="A965" t="s">
        <v>7946</v>
      </c>
      <c r="B965">
        <v>19</v>
      </c>
    </row>
    <row r="966" spans="1:2" x14ac:dyDescent="0.25">
      <c r="A966" t="s">
        <v>7947</v>
      </c>
      <c r="B966">
        <v>4.1580000000000004</v>
      </c>
    </row>
    <row r="967" spans="1:2" x14ac:dyDescent="0.25">
      <c r="A967" t="s">
        <v>7948</v>
      </c>
      <c r="B967">
        <v>5.335</v>
      </c>
    </row>
    <row r="968" spans="1:2" x14ac:dyDescent="0.25">
      <c r="A968" t="s">
        <v>7949</v>
      </c>
      <c r="B968">
        <v>42</v>
      </c>
    </row>
    <row r="969" spans="1:2" x14ac:dyDescent="0.25">
      <c r="A969" t="s">
        <v>7950</v>
      </c>
      <c r="B969">
        <v>18</v>
      </c>
    </row>
    <row r="970" spans="1:2" x14ac:dyDescent="0.25">
      <c r="A970" t="s">
        <v>7951</v>
      </c>
      <c r="B970">
        <v>9.125</v>
      </c>
    </row>
    <row r="971" spans="1:2" x14ac:dyDescent="0.25">
      <c r="A971" t="s">
        <v>7952</v>
      </c>
      <c r="B971">
        <v>5</v>
      </c>
    </row>
    <row r="972" spans="1:2" x14ac:dyDescent="0.25">
      <c r="A972" t="s">
        <v>7953</v>
      </c>
      <c r="B972">
        <v>3.375</v>
      </c>
    </row>
    <row r="973" spans="1:2" x14ac:dyDescent="0.25">
      <c r="A973" t="s">
        <v>7954</v>
      </c>
      <c r="B973">
        <v>3.25</v>
      </c>
    </row>
    <row r="974" spans="1:2" x14ac:dyDescent="0.25">
      <c r="A974" t="s">
        <v>7955</v>
      </c>
      <c r="B974">
        <v>3.8</v>
      </c>
    </row>
    <row r="975" spans="1:2" x14ac:dyDescent="0.25">
      <c r="A975" t="s">
        <v>7956</v>
      </c>
      <c r="B975">
        <v>10</v>
      </c>
    </row>
    <row r="976" spans="1:2" x14ac:dyDescent="0.25">
      <c r="A976" t="s">
        <v>7957</v>
      </c>
      <c r="B976">
        <v>2.15</v>
      </c>
    </row>
    <row r="977" spans="1:2" x14ac:dyDescent="0.25">
      <c r="A977" t="s">
        <v>7958</v>
      </c>
      <c r="B977">
        <v>1.61</v>
      </c>
    </row>
    <row r="978" spans="1:2" x14ac:dyDescent="0.25">
      <c r="A978" t="s">
        <v>7959</v>
      </c>
      <c r="B978">
        <v>7.45</v>
      </c>
    </row>
    <row r="979" spans="1:2" x14ac:dyDescent="0.25">
      <c r="A979" t="s">
        <v>7960</v>
      </c>
      <c r="B979">
        <v>0.75</v>
      </c>
    </row>
    <row r="980" spans="1:2" x14ac:dyDescent="0.25">
      <c r="A980" t="s">
        <v>7961</v>
      </c>
      <c r="B980">
        <v>5</v>
      </c>
    </row>
    <row r="981" spans="1:2" x14ac:dyDescent="0.25">
      <c r="A981" t="s">
        <v>7962</v>
      </c>
      <c r="B981">
        <v>0.99</v>
      </c>
    </row>
    <row r="982" spans="1:2" x14ac:dyDescent="0.25">
      <c r="A982" t="s">
        <v>7963</v>
      </c>
      <c r="B982">
        <v>0.5</v>
      </c>
    </row>
    <row r="983" spans="1:2" x14ac:dyDescent="0.25">
      <c r="A983" t="s">
        <v>7964</v>
      </c>
      <c r="B983">
        <v>7.19</v>
      </c>
    </row>
    <row r="984" spans="1:2" x14ac:dyDescent="0.25">
      <c r="A984" t="s">
        <v>7965</v>
      </c>
      <c r="B984">
        <v>13.98</v>
      </c>
    </row>
    <row r="985" spans="1:2" x14ac:dyDescent="0.25">
      <c r="A985" t="s">
        <v>7966</v>
      </c>
      <c r="B985">
        <v>3.2</v>
      </c>
    </row>
    <row r="986" spans="1:2" x14ac:dyDescent="0.25">
      <c r="A986" t="s">
        <v>7967</v>
      </c>
      <c r="B986">
        <v>3.75</v>
      </c>
    </row>
    <row r="987" spans="1:2" x14ac:dyDescent="0.25">
      <c r="A987" t="s">
        <v>7968</v>
      </c>
      <c r="B987">
        <v>0.90800000000000003</v>
      </c>
    </row>
    <row r="988" spans="1:2" x14ac:dyDescent="0.25">
      <c r="A988" t="s">
        <v>7969</v>
      </c>
      <c r="B988">
        <v>8</v>
      </c>
    </row>
    <row r="989" spans="1:2" x14ac:dyDescent="0.25">
      <c r="A989" t="s">
        <v>7970</v>
      </c>
      <c r="B989">
        <v>22</v>
      </c>
    </row>
    <row r="990" spans="1:2" x14ac:dyDescent="0.25">
      <c r="A990" t="s">
        <v>7971</v>
      </c>
      <c r="B990">
        <v>0.95499999999999996</v>
      </c>
    </row>
    <row r="991" spans="1:2" x14ac:dyDescent="0.25">
      <c r="A991" t="s">
        <v>7972</v>
      </c>
      <c r="B991">
        <v>1.6</v>
      </c>
    </row>
    <row r="992" spans="1:2" x14ac:dyDescent="0.25">
      <c r="A992" t="s">
        <v>7973</v>
      </c>
      <c r="B992">
        <v>2.5</v>
      </c>
    </row>
    <row r="993" spans="1:2" x14ac:dyDescent="0.25">
      <c r="A993" t="s">
        <v>7974</v>
      </c>
      <c r="B993">
        <v>1.5</v>
      </c>
    </row>
    <row r="994" spans="1:2" x14ac:dyDescent="0.25">
      <c r="A994" t="s">
        <v>7975</v>
      </c>
      <c r="B994">
        <v>0.98</v>
      </c>
    </row>
    <row r="995" spans="1:2" x14ac:dyDescent="0.25">
      <c r="A995" t="s">
        <v>7976</v>
      </c>
      <c r="B995">
        <v>0.6</v>
      </c>
    </row>
    <row r="996" spans="1:2" x14ac:dyDescent="0.25">
      <c r="A996" t="s">
        <v>7977</v>
      </c>
      <c r="B996">
        <v>17.98</v>
      </c>
    </row>
    <row r="997" spans="1:2" x14ac:dyDescent="0.25">
      <c r="A997" t="s">
        <v>7978</v>
      </c>
      <c r="B997">
        <v>2.8</v>
      </c>
    </row>
    <row r="998" spans="1:2" x14ac:dyDescent="0.25">
      <c r="A998" t="s">
        <v>7979</v>
      </c>
      <c r="B998">
        <v>0.45800000000000002</v>
      </c>
    </row>
    <row r="999" spans="1:2" x14ac:dyDescent="0.25">
      <c r="A999" t="s">
        <v>7980</v>
      </c>
      <c r="B999">
        <v>18.809999999999999</v>
      </c>
    </row>
    <row r="1000" spans="1:2" x14ac:dyDescent="0.25">
      <c r="A1000" t="s">
        <v>7981</v>
      </c>
      <c r="B1000">
        <v>0.56000000000000005</v>
      </c>
    </row>
    <row r="1001" spans="1:2" x14ac:dyDescent="0.25">
      <c r="A1001" t="s">
        <v>7982</v>
      </c>
      <c r="B1001">
        <v>3.8149999999999999</v>
      </c>
    </row>
    <row r="1002" spans="1:2" x14ac:dyDescent="0.25">
      <c r="A1002" t="s">
        <v>7983</v>
      </c>
      <c r="B1002">
        <v>3.75</v>
      </c>
    </row>
    <row r="1003" spans="1:2" x14ac:dyDescent="0.25">
      <c r="A1003" t="s">
        <v>7984</v>
      </c>
      <c r="B1003">
        <v>9.6999999999999993</v>
      </c>
    </row>
    <row r="1004" spans="1:2" x14ac:dyDescent="0.25">
      <c r="A1004" t="s">
        <v>7985</v>
      </c>
      <c r="B1004">
        <v>3.55</v>
      </c>
    </row>
    <row r="1005" spans="1:2" x14ac:dyDescent="0.25">
      <c r="A1005" t="s">
        <v>7986</v>
      </c>
      <c r="B1005">
        <v>5.875</v>
      </c>
    </row>
    <row r="1006" spans="1:2" x14ac:dyDescent="0.25">
      <c r="A1006" t="s">
        <v>7987</v>
      </c>
      <c r="B1006">
        <v>4.21</v>
      </c>
    </row>
    <row r="1007" spans="1:2" x14ac:dyDescent="0.25">
      <c r="A1007" t="s">
        <v>7988</v>
      </c>
      <c r="B1007">
        <v>10</v>
      </c>
    </row>
    <row r="1008" spans="1:2" x14ac:dyDescent="0.25">
      <c r="A1008" t="s">
        <v>7989</v>
      </c>
      <c r="B1008">
        <v>4.2</v>
      </c>
    </row>
    <row r="1009" spans="1:2" x14ac:dyDescent="0.25">
      <c r="A1009" t="s">
        <v>7990</v>
      </c>
      <c r="B1009">
        <v>3.1</v>
      </c>
    </row>
    <row r="1010" spans="1:2" x14ac:dyDescent="0.25">
      <c r="A1010" t="s">
        <v>7991</v>
      </c>
      <c r="B1010">
        <v>23</v>
      </c>
    </row>
    <row r="1011" spans="1:2" x14ac:dyDescent="0.25">
      <c r="A1011" t="s">
        <v>7992</v>
      </c>
      <c r="B1011">
        <v>30</v>
      </c>
    </row>
    <row r="1012" spans="1:2" x14ac:dyDescent="0.25">
      <c r="A1012" t="s">
        <v>7993</v>
      </c>
      <c r="B1012">
        <v>4.8</v>
      </c>
    </row>
    <row r="1013" spans="1:2" x14ac:dyDescent="0.25">
      <c r="A1013" t="s">
        <v>7994</v>
      </c>
      <c r="B1013">
        <v>50</v>
      </c>
    </row>
    <row r="1014" spans="1:2" x14ac:dyDescent="0.25">
      <c r="A1014" t="s">
        <v>7995</v>
      </c>
      <c r="B1014">
        <v>29.701000000000001</v>
      </c>
    </row>
    <row r="1015" spans="1:2" x14ac:dyDescent="0.25">
      <c r="A1015" t="s">
        <v>7996</v>
      </c>
      <c r="B1015">
        <v>1.6</v>
      </c>
    </row>
    <row r="1016" spans="1:2" x14ac:dyDescent="0.25">
      <c r="A1016" t="s">
        <v>7997</v>
      </c>
      <c r="B1016">
        <v>0.41599999999999998</v>
      </c>
    </row>
    <row r="1017" spans="1:2" x14ac:dyDescent="0.25">
      <c r="A1017" t="s">
        <v>7998</v>
      </c>
      <c r="B1017">
        <v>0.52800000000000002</v>
      </c>
    </row>
    <row r="1018" spans="1:2" x14ac:dyDescent="0.25">
      <c r="A1018" t="s">
        <v>7999</v>
      </c>
      <c r="B1018">
        <v>0.18</v>
      </c>
    </row>
    <row r="1019" spans="1:2" x14ac:dyDescent="0.25">
      <c r="A1019" t="s">
        <v>8000</v>
      </c>
      <c r="B1019">
        <v>0.7</v>
      </c>
    </row>
    <row r="1020" spans="1:2" x14ac:dyDescent="0.25">
      <c r="A1020" t="s">
        <v>8001</v>
      </c>
      <c r="B1020">
        <v>0.8</v>
      </c>
    </row>
    <row r="1021" spans="1:2" x14ac:dyDescent="0.25">
      <c r="A1021" t="s">
        <v>8002</v>
      </c>
      <c r="B1021">
        <v>0.95</v>
      </c>
    </row>
    <row r="1022" spans="1:2" x14ac:dyDescent="0.25">
      <c r="A1022" t="s">
        <v>8003</v>
      </c>
      <c r="B1022">
        <v>1.92</v>
      </c>
    </row>
    <row r="1023" spans="1:2" x14ac:dyDescent="0.25">
      <c r="A1023" t="s">
        <v>8004</v>
      </c>
      <c r="B1023">
        <v>0.95</v>
      </c>
    </row>
    <row r="1024" spans="1:2" x14ac:dyDescent="0.25">
      <c r="A1024" t="s">
        <v>8005</v>
      </c>
      <c r="B1024">
        <v>1.79</v>
      </c>
    </row>
    <row r="1025" spans="1:2" x14ac:dyDescent="0.25">
      <c r="A1025" t="s">
        <v>8006</v>
      </c>
      <c r="B1025">
        <v>0.8</v>
      </c>
    </row>
    <row r="1026" spans="1:2" x14ac:dyDescent="0.25">
      <c r="A1026" t="s">
        <v>8007</v>
      </c>
      <c r="B1026">
        <v>16.75</v>
      </c>
    </row>
    <row r="1027" spans="1:2" x14ac:dyDescent="0.25">
      <c r="A1027" t="s">
        <v>8008</v>
      </c>
      <c r="B1027">
        <v>2.7650000000000001</v>
      </c>
    </row>
    <row r="1028" spans="1:2" x14ac:dyDescent="0.25">
      <c r="A1028" t="s">
        <v>8009</v>
      </c>
      <c r="B1028">
        <v>1</v>
      </c>
    </row>
    <row r="1029" spans="1:2" x14ac:dyDescent="0.25">
      <c r="A1029" t="s">
        <v>8010</v>
      </c>
      <c r="B1029">
        <v>2.9590000000000001</v>
      </c>
    </row>
    <row r="1030" spans="1:2" x14ac:dyDescent="0.25">
      <c r="A1030" t="s">
        <v>8011</v>
      </c>
      <c r="B1030">
        <v>3</v>
      </c>
    </row>
    <row r="1031" spans="1:2" x14ac:dyDescent="0.25">
      <c r="A1031" t="s">
        <v>8012</v>
      </c>
      <c r="B1031">
        <v>26</v>
      </c>
    </row>
    <row r="1032" spans="1:2" x14ac:dyDescent="0.25">
      <c r="A1032" t="s">
        <v>8013</v>
      </c>
      <c r="B1032">
        <v>24</v>
      </c>
    </row>
    <row r="1033" spans="1:2" x14ac:dyDescent="0.25">
      <c r="A1033" t="s">
        <v>8014</v>
      </c>
      <c r="B1033">
        <v>2</v>
      </c>
    </row>
    <row r="1034" spans="1:2" x14ac:dyDescent="0.25">
      <c r="A1034" t="s">
        <v>8015</v>
      </c>
      <c r="B1034">
        <v>2.0699999999999998</v>
      </c>
    </row>
    <row r="1035" spans="1:2" x14ac:dyDescent="0.25">
      <c r="A1035" t="s">
        <v>8016</v>
      </c>
      <c r="B1035">
        <v>2.88</v>
      </c>
    </row>
    <row r="1036" spans="1:2" x14ac:dyDescent="0.25">
      <c r="A1036" t="s">
        <v>8017</v>
      </c>
      <c r="B1036">
        <v>8.3800000000000008</v>
      </c>
    </row>
    <row r="1037" spans="1:2" x14ac:dyDescent="0.25">
      <c r="A1037" t="s">
        <v>8018</v>
      </c>
      <c r="B1037">
        <v>3.95</v>
      </c>
    </row>
    <row r="1038" spans="1:2" x14ac:dyDescent="0.25">
      <c r="A1038" t="s">
        <v>8019</v>
      </c>
      <c r="B1038">
        <v>4.0199999999999996</v>
      </c>
    </row>
    <row r="1039" spans="1:2" x14ac:dyDescent="0.25">
      <c r="A1039" t="s">
        <v>8020</v>
      </c>
      <c r="B1039">
        <v>1.6</v>
      </c>
    </row>
    <row r="1040" spans="1:2" x14ac:dyDescent="0.25">
      <c r="A1040" t="s">
        <v>8021</v>
      </c>
      <c r="B1040">
        <v>9.35</v>
      </c>
    </row>
    <row r="1041" spans="1:2" x14ac:dyDescent="0.25">
      <c r="A1041" t="s">
        <v>8022</v>
      </c>
      <c r="B1041">
        <v>19.8</v>
      </c>
    </row>
    <row r="1042" spans="1:2" x14ac:dyDescent="0.25">
      <c r="A1042" t="s">
        <v>8023</v>
      </c>
      <c r="B1042">
        <v>19.899999999999999</v>
      </c>
    </row>
    <row r="1043" spans="1:2" x14ac:dyDescent="0.25">
      <c r="A1043" t="s">
        <v>8024</v>
      </c>
      <c r="B1043">
        <v>2.08</v>
      </c>
    </row>
    <row r="1044" spans="1:2" x14ac:dyDescent="0.25">
      <c r="A1044" t="s">
        <v>8025</v>
      </c>
      <c r="B1044">
        <v>2.1</v>
      </c>
    </row>
    <row r="1045" spans="1:2" x14ac:dyDescent="0.25">
      <c r="A1045" t="s">
        <v>8026</v>
      </c>
      <c r="B1045">
        <v>5.9580000000000002</v>
      </c>
    </row>
    <row r="1046" spans="1:2" x14ac:dyDescent="0.25">
      <c r="A1046" t="s">
        <v>8027</v>
      </c>
      <c r="B1046">
        <v>15</v>
      </c>
    </row>
    <row r="1047" spans="1:2" x14ac:dyDescent="0.25">
      <c r="A1047" t="s">
        <v>8028</v>
      </c>
      <c r="B1047">
        <v>9</v>
      </c>
    </row>
    <row r="1048" spans="1:2" x14ac:dyDescent="0.25">
      <c r="A1048" t="s">
        <v>8029</v>
      </c>
      <c r="B1048">
        <v>7.5</v>
      </c>
    </row>
    <row r="1049" spans="1:2" x14ac:dyDescent="0.25">
      <c r="A1049" t="s">
        <v>8030</v>
      </c>
      <c r="B1049">
        <v>4.25</v>
      </c>
    </row>
    <row r="1050" spans="1:2" x14ac:dyDescent="0.25">
      <c r="A1050" t="s">
        <v>8031</v>
      </c>
      <c r="B1050">
        <v>29.774000000000001</v>
      </c>
    </row>
    <row r="1051" spans="1:2" x14ac:dyDescent="0.25">
      <c r="A1051" t="s">
        <v>8032</v>
      </c>
      <c r="B1051">
        <v>1.72</v>
      </c>
    </row>
    <row r="1052" spans="1:2" x14ac:dyDescent="0.25">
      <c r="A1052" t="s">
        <v>8033</v>
      </c>
      <c r="B1052">
        <v>15</v>
      </c>
    </row>
    <row r="1053" spans="1:2" x14ac:dyDescent="0.25">
      <c r="A1053" t="s">
        <v>8034</v>
      </c>
      <c r="B1053">
        <v>1.5</v>
      </c>
    </row>
    <row r="1054" spans="1:2" x14ac:dyDescent="0.25">
      <c r="A1054" t="s">
        <v>8035</v>
      </c>
      <c r="B1054">
        <v>5</v>
      </c>
    </row>
    <row r="1055" spans="1:2" x14ac:dyDescent="0.25">
      <c r="A1055" t="s">
        <v>8036</v>
      </c>
      <c r="B1055">
        <v>30</v>
      </c>
    </row>
    <row r="1056" spans="1:2" x14ac:dyDescent="0.25">
      <c r="A1056" t="s">
        <v>8037</v>
      </c>
      <c r="B1056">
        <v>30</v>
      </c>
    </row>
    <row r="1057" spans="1:2" x14ac:dyDescent="0.25">
      <c r="A1057" t="s">
        <v>8038</v>
      </c>
      <c r="B1057">
        <v>20</v>
      </c>
    </row>
    <row r="1058" spans="1:2" x14ac:dyDescent="0.25">
      <c r="A1058" t="s">
        <v>8039</v>
      </c>
      <c r="B1058">
        <v>30</v>
      </c>
    </row>
    <row r="1059" spans="1:2" x14ac:dyDescent="0.25">
      <c r="A1059" t="s">
        <v>8040</v>
      </c>
      <c r="B1059">
        <v>11</v>
      </c>
    </row>
    <row r="1060" spans="1:2" x14ac:dyDescent="0.25">
      <c r="A1060" t="s">
        <v>8041</v>
      </c>
      <c r="B1060">
        <v>6.75</v>
      </c>
    </row>
    <row r="1061" spans="1:2" x14ac:dyDescent="0.25">
      <c r="A1061" t="s">
        <v>8042</v>
      </c>
      <c r="B1061">
        <v>9.1999999999999993</v>
      </c>
    </row>
    <row r="1062" spans="1:2" x14ac:dyDescent="0.25">
      <c r="A1062" t="s">
        <v>8043</v>
      </c>
      <c r="B1062">
        <v>0.46</v>
      </c>
    </row>
    <row r="1063" spans="1:2" x14ac:dyDescent="0.25">
      <c r="A1063" t="s">
        <v>8044</v>
      </c>
      <c r="B1063">
        <v>8.44</v>
      </c>
    </row>
    <row r="1064" spans="1:2" x14ac:dyDescent="0.25">
      <c r="A1064" t="s">
        <v>8045</v>
      </c>
      <c r="B1064">
        <v>23</v>
      </c>
    </row>
    <row r="1065" spans="1:2" x14ac:dyDescent="0.25">
      <c r="A1065" t="s">
        <v>8046</v>
      </c>
      <c r="B1065">
        <v>14</v>
      </c>
    </row>
    <row r="1066" spans="1:2" x14ac:dyDescent="0.25">
      <c r="A1066" t="s">
        <v>8047</v>
      </c>
      <c r="B1066">
        <v>35</v>
      </c>
    </row>
    <row r="1067" spans="1:2" x14ac:dyDescent="0.25">
      <c r="A1067" t="s">
        <v>8048</v>
      </c>
      <c r="B1067">
        <v>2.2999999999999998</v>
      </c>
    </row>
    <row r="1068" spans="1:2" x14ac:dyDescent="0.25">
      <c r="A1068" t="s">
        <v>8049</v>
      </c>
      <c r="B1068">
        <v>4.16</v>
      </c>
    </row>
    <row r="1069" spans="1:2" x14ac:dyDescent="0.25">
      <c r="A1069" t="s">
        <v>8050</v>
      </c>
      <c r="B1069">
        <v>10</v>
      </c>
    </row>
    <row r="1070" spans="1:2" x14ac:dyDescent="0.25">
      <c r="A1070" t="s">
        <v>8051</v>
      </c>
      <c r="B1070">
        <v>1.4</v>
      </c>
    </row>
    <row r="1071" spans="1:2" x14ac:dyDescent="0.25">
      <c r="A1071" t="s">
        <v>8053</v>
      </c>
      <c r="B1071">
        <v>12</v>
      </c>
    </row>
    <row r="1072" spans="1:2" x14ac:dyDescent="0.25">
      <c r="A1072" t="s">
        <v>8054</v>
      </c>
      <c r="B1072">
        <v>22</v>
      </c>
    </row>
    <row r="1073" spans="1:2" x14ac:dyDescent="0.25">
      <c r="A1073" t="s">
        <v>8055</v>
      </c>
      <c r="B1073">
        <v>13</v>
      </c>
    </row>
    <row r="1074" spans="1:2" x14ac:dyDescent="0.25">
      <c r="A1074" t="s">
        <v>8056</v>
      </c>
      <c r="B1074">
        <v>2.29</v>
      </c>
    </row>
    <row r="1075" spans="1:2" x14ac:dyDescent="0.25">
      <c r="A1075" t="s">
        <v>8057</v>
      </c>
      <c r="B1075">
        <v>2</v>
      </c>
    </row>
    <row r="1076" spans="1:2" x14ac:dyDescent="0.25">
      <c r="A1076" t="s">
        <v>8058</v>
      </c>
      <c r="B1076">
        <v>23</v>
      </c>
    </row>
    <row r="1077" spans="1:2" x14ac:dyDescent="0.25">
      <c r="A1077" t="s">
        <v>8060</v>
      </c>
      <c r="B1077">
        <v>25</v>
      </c>
    </row>
    <row r="1078" spans="1:2" x14ac:dyDescent="0.25">
      <c r="A1078" t="s">
        <v>8061</v>
      </c>
      <c r="B1078">
        <v>30</v>
      </c>
    </row>
    <row r="1079" spans="1:2" x14ac:dyDescent="0.25">
      <c r="A1079" t="s">
        <v>8062</v>
      </c>
      <c r="B1079">
        <v>20</v>
      </c>
    </row>
    <row r="1080" spans="1:2" x14ac:dyDescent="0.25">
      <c r="A1080" t="s">
        <v>8063</v>
      </c>
      <c r="B1080">
        <v>30</v>
      </c>
    </row>
    <row r="1081" spans="1:2" x14ac:dyDescent="0.25">
      <c r="A1081" t="s">
        <v>8064</v>
      </c>
      <c r="B1081">
        <v>30</v>
      </c>
    </row>
    <row r="1082" spans="1:2" x14ac:dyDescent="0.25">
      <c r="A1082" t="s">
        <v>8065</v>
      </c>
      <c r="B1082">
        <v>3.3</v>
      </c>
    </row>
    <row r="1083" spans="1:2" x14ac:dyDescent="0.25">
      <c r="A1083" t="s">
        <v>8066</v>
      </c>
      <c r="B1083">
        <v>6</v>
      </c>
    </row>
    <row r="1084" spans="1:2" x14ac:dyDescent="0.25">
      <c r="A1084" t="s">
        <v>8067</v>
      </c>
      <c r="B1084">
        <v>2.4</v>
      </c>
    </row>
    <row r="1085" spans="1:2" x14ac:dyDescent="0.25">
      <c r="A1085" t="s">
        <v>8068</v>
      </c>
      <c r="B1085">
        <v>34</v>
      </c>
    </row>
    <row r="1086" spans="1:2" x14ac:dyDescent="0.25">
      <c r="A1086" t="s">
        <v>8069</v>
      </c>
      <c r="B1086">
        <v>8.4559999999999995</v>
      </c>
    </row>
    <row r="1087" spans="1:2" x14ac:dyDescent="0.25">
      <c r="A1087" t="s">
        <v>8070</v>
      </c>
      <c r="B1087">
        <v>11.616</v>
      </c>
    </row>
    <row r="1088" spans="1:2" x14ac:dyDescent="0.25">
      <c r="A1088" t="s">
        <v>8071</v>
      </c>
      <c r="B1088">
        <v>13.180999999999999</v>
      </c>
    </row>
    <row r="1089" spans="1:2" x14ac:dyDescent="0.25">
      <c r="A1089" t="s">
        <v>8072</v>
      </c>
      <c r="B1089">
        <v>8.8559999999999999</v>
      </c>
    </row>
    <row r="1090" spans="1:2" x14ac:dyDescent="0.25">
      <c r="A1090" t="s">
        <v>8073</v>
      </c>
      <c r="B1090">
        <v>1.32</v>
      </c>
    </row>
    <row r="1091" spans="1:2" x14ac:dyDescent="0.25">
      <c r="A1091" t="s">
        <v>8074</v>
      </c>
      <c r="B1091">
        <v>6.9</v>
      </c>
    </row>
    <row r="1092" spans="1:2" x14ac:dyDescent="0.25">
      <c r="A1092" t="s">
        <v>8075</v>
      </c>
      <c r="B1092">
        <v>0.71</v>
      </c>
    </row>
    <row r="1093" spans="1:2" x14ac:dyDescent="0.25">
      <c r="A1093" t="s">
        <v>8076</v>
      </c>
      <c r="B1093">
        <v>1</v>
      </c>
    </row>
    <row r="1094" spans="1:2" x14ac:dyDescent="0.25">
      <c r="A1094" t="s">
        <v>8077</v>
      </c>
      <c r="B1094">
        <v>1</v>
      </c>
    </row>
    <row r="1095" spans="1:2" x14ac:dyDescent="0.25">
      <c r="A1095" t="s">
        <v>8078</v>
      </c>
      <c r="B1095">
        <v>0.75</v>
      </c>
    </row>
    <row r="1096" spans="1:2" x14ac:dyDescent="0.25">
      <c r="A1096" t="s">
        <v>8079</v>
      </c>
      <c r="B1096">
        <v>29.558</v>
      </c>
    </row>
    <row r="1097" spans="1:2" x14ac:dyDescent="0.25">
      <c r="A1097" t="s">
        <v>8080</v>
      </c>
      <c r="B1097">
        <v>0.999</v>
      </c>
    </row>
    <row r="1098" spans="1:2" x14ac:dyDescent="0.25">
      <c r="A1098" t="s">
        <v>8081</v>
      </c>
      <c r="B1098">
        <v>0.99</v>
      </c>
    </row>
    <row r="1099" spans="1:2" x14ac:dyDescent="0.25">
      <c r="A1099" t="s">
        <v>8082</v>
      </c>
      <c r="B1099">
        <v>12</v>
      </c>
    </row>
    <row r="1100" spans="1:2" x14ac:dyDescent="0.25">
      <c r="A1100" t="s">
        <v>8083</v>
      </c>
      <c r="B1100">
        <v>22.5</v>
      </c>
    </row>
    <row r="1101" spans="1:2" x14ac:dyDescent="0.25">
      <c r="A1101" t="s">
        <v>8084</v>
      </c>
      <c r="B1101">
        <v>0.44</v>
      </c>
    </row>
    <row r="1102" spans="1:2" x14ac:dyDescent="0.25">
      <c r="A1102" t="s">
        <v>8085</v>
      </c>
      <c r="B1102">
        <v>27</v>
      </c>
    </row>
    <row r="1103" spans="1:2" x14ac:dyDescent="0.25">
      <c r="A1103" t="s">
        <v>8086</v>
      </c>
      <c r="B1103">
        <v>22</v>
      </c>
    </row>
    <row r="1104" spans="1:2" x14ac:dyDescent="0.25">
      <c r="A1104" t="s">
        <v>8087</v>
      </c>
      <c r="B1104">
        <v>32.549999999999997</v>
      </c>
    </row>
    <row r="1105" spans="1:2" x14ac:dyDescent="0.25">
      <c r="A1105" t="s">
        <v>8088</v>
      </c>
      <c r="B1105">
        <v>32.549999999999997</v>
      </c>
    </row>
    <row r="1106" spans="1:2" x14ac:dyDescent="0.25">
      <c r="A1106" t="s">
        <v>8089</v>
      </c>
      <c r="B1106">
        <v>16</v>
      </c>
    </row>
    <row r="1107" spans="1:2" x14ac:dyDescent="0.25">
      <c r="A1107" t="s">
        <v>8090</v>
      </c>
      <c r="B1107">
        <v>30</v>
      </c>
    </row>
    <row r="1108" spans="1:2" x14ac:dyDescent="0.25">
      <c r="A1108" t="s">
        <v>8091</v>
      </c>
      <c r="B1108">
        <v>1.6</v>
      </c>
    </row>
    <row r="1109" spans="1:2" x14ac:dyDescent="0.25">
      <c r="A1109" t="s">
        <v>8092</v>
      </c>
      <c r="B1109">
        <v>3</v>
      </c>
    </row>
    <row r="1110" spans="1:2" x14ac:dyDescent="0.25">
      <c r="A1110" t="s">
        <v>8093</v>
      </c>
      <c r="B1110">
        <v>31</v>
      </c>
    </row>
    <row r="1111" spans="1:2" x14ac:dyDescent="0.25">
      <c r="A1111" t="s">
        <v>8096</v>
      </c>
      <c r="B1111">
        <v>30</v>
      </c>
    </row>
    <row r="1112" spans="1:2" x14ac:dyDescent="0.25">
      <c r="A1112" t="s">
        <v>8097</v>
      </c>
      <c r="B1112">
        <v>4</v>
      </c>
    </row>
    <row r="1113" spans="1:2" x14ac:dyDescent="0.25">
      <c r="A1113" t="s">
        <v>8099</v>
      </c>
      <c r="B1113">
        <v>25</v>
      </c>
    </row>
    <row r="1114" spans="1:2" x14ac:dyDescent="0.25">
      <c r="A1114" t="s">
        <v>8100</v>
      </c>
      <c r="B1114">
        <v>25</v>
      </c>
    </row>
    <row r="1115" spans="1:2" x14ac:dyDescent="0.25">
      <c r="A1115" t="s">
        <v>8101</v>
      </c>
      <c r="B1115">
        <v>30</v>
      </c>
    </row>
    <row r="1116" spans="1:2" x14ac:dyDescent="0.25">
      <c r="A1116" t="s">
        <v>8102</v>
      </c>
      <c r="B1116">
        <v>38</v>
      </c>
    </row>
    <row r="1117" spans="1:2" x14ac:dyDescent="0.25">
      <c r="A1117" t="s">
        <v>8103</v>
      </c>
      <c r="B1117">
        <v>44.2</v>
      </c>
    </row>
    <row r="1118" spans="1:2" x14ac:dyDescent="0.25">
      <c r="A1118" t="s">
        <v>8104</v>
      </c>
      <c r="B1118">
        <v>44.2</v>
      </c>
    </row>
    <row r="1119" spans="1:2" x14ac:dyDescent="0.25">
      <c r="A1119" t="s">
        <v>8105</v>
      </c>
      <c r="B1119">
        <v>47.2</v>
      </c>
    </row>
    <row r="1120" spans="1:2" x14ac:dyDescent="0.25">
      <c r="A1120" t="s">
        <v>8106</v>
      </c>
      <c r="B1120">
        <v>30</v>
      </c>
    </row>
    <row r="1121" spans="1:2" x14ac:dyDescent="0.25">
      <c r="A1121" t="s">
        <v>8107</v>
      </c>
      <c r="B1121">
        <v>30</v>
      </c>
    </row>
    <row r="1122" spans="1:2" x14ac:dyDescent="0.25">
      <c r="A1122" t="s">
        <v>8109</v>
      </c>
      <c r="B1122">
        <v>84.83</v>
      </c>
    </row>
    <row r="1123" spans="1:2" x14ac:dyDescent="0.25">
      <c r="A1123" t="s">
        <v>8110</v>
      </c>
      <c r="B1123">
        <v>0.5</v>
      </c>
    </row>
    <row r="1124" spans="1:2" x14ac:dyDescent="0.25">
      <c r="A1124" t="s">
        <v>8114</v>
      </c>
      <c r="B1124">
        <v>45</v>
      </c>
    </row>
    <row r="1125" spans="1:2" x14ac:dyDescent="0.25">
      <c r="A1125" t="s">
        <v>8115</v>
      </c>
      <c r="B1125">
        <v>45</v>
      </c>
    </row>
    <row r="1126" spans="1:2" x14ac:dyDescent="0.25">
      <c r="A1126" t="s">
        <v>8124</v>
      </c>
      <c r="B1126">
        <v>12</v>
      </c>
    </row>
    <row r="1127" spans="1:2" x14ac:dyDescent="0.25">
      <c r="A1127" t="s">
        <v>7744</v>
      </c>
      <c r="B1127">
        <v>29</v>
      </c>
    </row>
    <row r="1128" spans="1:2" x14ac:dyDescent="0.25">
      <c r="A1128" t="s">
        <v>7745</v>
      </c>
      <c r="B1128">
        <v>1.5</v>
      </c>
    </row>
    <row r="1129" spans="1:2" x14ac:dyDescent="0.25">
      <c r="A1129" t="s">
        <v>7746</v>
      </c>
      <c r="B1129">
        <v>1.1599999999999999</v>
      </c>
    </row>
    <row r="1130" spans="1:2" x14ac:dyDescent="0.25">
      <c r="A1130" t="s">
        <v>7747</v>
      </c>
      <c r="B1130">
        <v>20</v>
      </c>
    </row>
    <row r="1131" spans="1:2" x14ac:dyDescent="0.25">
      <c r="A1131" t="s">
        <v>7748</v>
      </c>
      <c r="B1131">
        <v>5</v>
      </c>
    </row>
    <row r="1132" spans="1:2" x14ac:dyDescent="0.25">
      <c r="A1132" t="s">
        <v>7749</v>
      </c>
      <c r="B1132">
        <v>23</v>
      </c>
    </row>
    <row r="1133" spans="1:2" x14ac:dyDescent="0.25">
      <c r="A1133" t="s">
        <v>7750</v>
      </c>
      <c r="B1133">
        <v>4.95</v>
      </c>
    </row>
    <row r="1134" spans="1:2" x14ac:dyDescent="0.25">
      <c r="A1134" t="s">
        <v>7751</v>
      </c>
      <c r="B1134">
        <v>4.95</v>
      </c>
    </row>
    <row r="1135" spans="1:2" x14ac:dyDescent="0.25">
      <c r="A1135" t="s">
        <v>7752</v>
      </c>
      <c r="B1135">
        <v>4.95</v>
      </c>
    </row>
    <row r="1136" spans="1:2" x14ac:dyDescent="0.25">
      <c r="A1136" t="s">
        <v>7753</v>
      </c>
      <c r="B1136">
        <v>4.95</v>
      </c>
    </row>
    <row r="1137" spans="1:2" x14ac:dyDescent="0.25">
      <c r="A1137" t="s">
        <v>7754</v>
      </c>
      <c r="B1137">
        <v>1.24</v>
      </c>
    </row>
    <row r="1138" spans="1:2" x14ac:dyDescent="0.25">
      <c r="A1138" t="s">
        <v>7755</v>
      </c>
      <c r="B1138">
        <v>6.5</v>
      </c>
    </row>
    <row r="1139" spans="1:2" x14ac:dyDescent="0.25">
      <c r="A1139" t="s">
        <v>7756</v>
      </c>
      <c r="B1139">
        <v>4.2</v>
      </c>
    </row>
    <row r="1140" spans="1:2" x14ac:dyDescent="0.25">
      <c r="A1140" t="s">
        <v>7757</v>
      </c>
      <c r="B1140">
        <v>5.66</v>
      </c>
    </row>
    <row r="1141" spans="1:2" x14ac:dyDescent="0.25">
      <c r="A1141" t="s">
        <v>7758</v>
      </c>
      <c r="B1141">
        <v>0.8</v>
      </c>
    </row>
    <row r="1142" spans="1:2" x14ac:dyDescent="0.25">
      <c r="A1142" t="s">
        <v>7759</v>
      </c>
      <c r="B1142">
        <v>1</v>
      </c>
    </row>
    <row r="1143" spans="1:2" x14ac:dyDescent="0.25">
      <c r="A1143" t="s">
        <v>7760</v>
      </c>
      <c r="B1143">
        <v>0.51600000000000001</v>
      </c>
    </row>
    <row r="1144" spans="1:2" x14ac:dyDescent="0.25">
      <c r="A1144" t="s">
        <v>7762</v>
      </c>
      <c r="B1144">
        <v>3</v>
      </c>
    </row>
    <row r="1145" spans="1:2" x14ac:dyDescent="0.25">
      <c r="A1145" t="s">
        <v>7763</v>
      </c>
      <c r="B1145">
        <v>33.6</v>
      </c>
    </row>
    <row r="1146" spans="1:2" x14ac:dyDescent="0.25">
      <c r="A1146" t="s">
        <v>7764</v>
      </c>
      <c r="B1146">
        <v>33.6</v>
      </c>
    </row>
    <row r="1147" spans="1:2" x14ac:dyDescent="0.25">
      <c r="A1147" t="s">
        <v>7765</v>
      </c>
      <c r="B1147">
        <v>2</v>
      </c>
    </row>
    <row r="1148" spans="1:2" x14ac:dyDescent="0.25">
      <c r="A1148" t="s">
        <v>7766</v>
      </c>
      <c r="B1148">
        <v>4.95</v>
      </c>
    </row>
    <row r="1149" spans="1:2" x14ac:dyDescent="0.25">
      <c r="A1149" t="s">
        <v>7767</v>
      </c>
      <c r="B1149">
        <v>3</v>
      </c>
    </row>
    <row r="1150" spans="1:2" x14ac:dyDescent="0.25">
      <c r="A1150" t="s">
        <v>7768</v>
      </c>
      <c r="B1150">
        <v>26.46</v>
      </c>
    </row>
    <row r="1151" spans="1:2" x14ac:dyDescent="0.25">
      <c r="A1151" t="s">
        <v>7769</v>
      </c>
      <c r="B1151">
        <v>26.46</v>
      </c>
    </row>
    <row r="1152" spans="1:2" x14ac:dyDescent="0.25">
      <c r="A1152" t="s">
        <v>7770</v>
      </c>
      <c r="B1152">
        <v>30</v>
      </c>
    </row>
    <row r="1153" spans="1:2" x14ac:dyDescent="0.25">
      <c r="A1153" t="s">
        <v>7771</v>
      </c>
      <c r="B1153">
        <v>30</v>
      </c>
    </row>
    <row r="1154" spans="1:2" x14ac:dyDescent="0.25">
      <c r="A1154" t="s">
        <v>7772</v>
      </c>
      <c r="B1154">
        <v>30</v>
      </c>
    </row>
    <row r="1155" spans="1:2" x14ac:dyDescent="0.25">
      <c r="A1155" t="s">
        <v>7776</v>
      </c>
      <c r="B1155">
        <v>21</v>
      </c>
    </row>
    <row r="1156" spans="1:2" x14ac:dyDescent="0.25">
      <c r="A1156" t="s">
        <v>7777</v>
      </c>
      <c r="B1156">
        <v>0.3</v>
      </c>
    </row>
    <row r="1157" spans="1:2" x14ac:dyDescent="0.25">
      <c r="A1157" t="s">
        <v>7778</v>
      </c>
      <c r="B1157">
        <v>0.42</v>
      </c>
    </row>
    <row r="1158" spans="1:2" x14ac:dyDescent="0.25">
      <c r="A1158" t="s">
        <v>7779</v>
      </c>
      <c r="B1158">
        <v>0.7</v>
      </c>
    </row>
    <row r="1159" spans="1:2" x14ac:dyDescent="0.25">
      <c r="A1159" t="s">
        <v>7780</v>
      </c>
      <c r="B1159">
        <v>1</v>
      </c>
    </row>
    <row r="1160" spans="1:2" x14ac:dyDescent="0.25">
      <c r="A1160" t="s">
        <v>7797</v>
      </c>
      <c r="B1160">
        <v>0</v>
      </c>
    </row>
    <row r="1161" spans="1:2" x14ac:dyDescent="0.25">
      <c r="A1161" t="s">
        <v>7798</v>
      </c>
      <c r="B1161">
        <v>9</v>
      </c>
    </row>
    <row r="1162" spans="1:2" x14ac:dyDescent="0.25">
      <c r="A1162" t="s">
        <v>7799</v>
      </c>
      <c r="B1162">
        <v>2.06</v>
      </c>
    </row>
    <row r="1163" spans="1:2" x14ac:dyDescent="0.25">
      <c r="A1163" t="s">
        <v>7800</v>
      </c>
      <c r="B1163">
        <v>2.4</v>
      </c>
    </row>
    <row r="1164" spans="1:2" x14ac:dyDescent="0.25">
      <c r="A1164" t="s">
        <v>7801</v>
      </c>
      <c r="B1164">
        <v>3.3</v>
      </c>
    </row>
    <row r="1165" spans="1:2" x14ac:dyDescent="0.25">
      <c r="A1165" t="s">
        <v>7802</v>
      </c>
      <c r="B1165">
        <v>4.4000000000000004</v>
      </c>
    </row>
    <row r="1166" spans="1:2" x14ac:dyDescent="0.25">
      <c r="A1166" t="s">
        <v>7612</v>
      </c>
      <c r="B1166">
        <v>4.3</v>
      </c>
    </row>
    <row r="1167" spans="1:2" x14ac:dyDescent="0.25">
      <c r="A1167" t="s">
        <v>7613</v>
      </c>
      <c r="B1167">
        <v>18</v>
      </c>
    </row>
    <row r="1168" spans="1:2" x14ac:dyDescent="0.25">
      <c r="A1168" t="s">
        <v>7614</v>
      </c>
      <c r="B1168">
        <v>11.8</v>
      </c>
    </row>
    <row r="1169" spans="1:2" x14ac:dyDescent="0.25">
      <c r="A1169" t="s">
        <v>7616</v>
      </c>
      <c r="B1169">
        <v>24</v>
      </c>
    </row>
    <row r="1170" spans="1:2" x14ac:dyDescent="0.25">
      <c r="A1170" t="s">
        <v>7617</v>
      </c>
      <c r="B1170">
        <v>2.16</v>
      </c>
    </row>
    <row r="1171" spans="1:2" x14ac:dyDescent="0.25">
      <c r="A1171" t="s">
        <v>7618</v>
      </c>
      <c r="B1171">
        <v>40</v>
      </c>
    </row>
    <row r="1172" spans="1:2" x14ac:dyDescent="0.25">
      <c r="A1172" t="s">
        <v>7619</v>
      </c>
      <c r="B1172">
        <v>0.33200000000000002</v>
      </c>
    </row>
    <row r="1173" spans="1:2" x14ac:dyDescent="0.25">
      <c r="A1173" t="s">
        <v>7620</v>
      </c>
      <c r="B1173">
        <v>0.78800000000000003</v>
      </c>
    </row>
    <row r="1174" spans="1:2" x14ac:dyDescent="0.25">
      <c r="A1174" t="s">
        <v>7621</v>
      </c>
      <c r="B1174">
        <v>0.8</v>
      </c>
    </row>
    <row r="1175" spans="1:2" x14ac:dyDescent="0.25">
      <c r="A1175" t="s">
        <v>7622</v>
      </c>
      <c r="B1175">
        <v>0.63600000000000001</v>
      </c>
    </row>
    <row r="1176" spans="1:2" x14ac:dyDescent="0.25">
      <c r="A1176" t="s">
        <v>7623</v>
      </c>
      <c r="B1176">
        <v>0.68</v>
      </c>
    </row>
    <row r="1177" spans="1:2" x14ac:dyDescent="0.25">
      <c r="A1177" t="s">
        <v>8285</v>
      </c>
      <c r="B1177">
        <v>0.4</v>
      </c>
    </row>
    <row r="1178" spans="1:2" x14ac:dyDescent="0.25">
      <c r="A1178" t="s">
        <v>7624</v>
      </c>
      <c r="B1178">
        <v>17.762</v>
      </c>
    </row>
    <row r="1179" spans="1:2" x14ac:dyDescent="0.25">
      <c r="A1179" t="s">
        <v>7625</v>
      </c>
      <c r="B1179">
        <v>1.2</v>
      </c>
    </row>
    <row r="1180" spans="1:2" x14ac:dyDescent="0.25">
      <c r="A1180" t="s">
        <v>8286</v>
      </c>
      <c r="B1180">
        <v>0</v>
      </c>
    </row>
    <row r="1181" spans="1:2" x14ac:dyDescent="0.25">
      <c r="A1181" t="s">
        <v>7626</v>
      </c>
      <c r="B1181">
        <v>10.5</v>
      </c>
    </row>
    <row r="1182" spans="1:2" x14ac:dyDescent="0.25">
      <c r="A1182" t="s">
        <v>7628</v>
      </c>
      <c r="B1182">
        <v>1</v>
      </c>
    </row>
    <row r="1183" spans="1:2" x14ac:dyDescent="0.25">
      <c r="A1183" t="s">
        <v>7629</v>
      </c>
      <c r="B1183">
        <v>25</v>
      </c>
    </row>
    <row r="1184" spans="1:2" x14ac:dyDescent="0.25">
      <c r="A1184" t="s">
        <v>7630</v>
      </c>
      <c r="B1184">
        <v>15</v>
      </c>
    </row>
    <row r="1185" spans="1:2" x14ac:dyDescent="0.25">
      <c r="A1185" t="s">
        <v>7631</v>
      </c>
      <c r="B1185">
        <v>1.4</v>
      </c>
    </row>
    <row r="1186" spans="1:2" x14ac:dyDescent="0.25">
      <c r="A1186" t="s">
        <v>7633</v>
      </c>
      <c r="B1186">
        <v>25</v>
      </c>
    </row>
    <row r="1187" spans="1:2" x14ac:dyDescent="0.25">
      <c r="A1187" t="s">
        <v>8164</v>
      </c>
      <c r="B1187">
        <v>2.9</v>
      </c>
    </row>
    <row r="1188" spans="1:2" x14ac:dyDescent="0.25">
      <c r="A1188" t="s">
        <v>8178</v>
      </c>
      <c r="B1188">
        <v>1.25</v>
      </c>
    </row>
    <row r="1189" spans="1:2" x14ac:dyDescent="0.25">
      <c r="A1189" t="s">
        <v>8185</v>
      </c>
      <c r="B1189">
        <v>3</v>
      </c>
    </row>
    <row r="1190" spans="1:2" x14ac:dyDescent="0.25">
      <c r="A1190" t="s">
        <v>6852</v>
      </c>
      <c r="B1190">
        <v>6.4</v>
      </c>
    </row>
    <row r="1191" spans="1:2" x14ac:dyDescent="0.25">
      <c r="A1191" t="s">
        <v>7687</v>
      </c>
      <c r="B1191">
        <v>35</v>
      </c>
    </row>
    <row r="1192" spans="1:2" x14ac:dyDescent="0.25">
      <c r="A1192" t="s">
        <v>7225</v>
      </c>
      <c r="B1192">
        <v>0.77</v>
      </c>
    </row>
    <row r="1193" spans="1:2" x14ac:dyDescent="0.25">
      <c r="A1193" t="s">
        <v>7251</v>
      </c>
      <c r="B1193">
        <v>9.9</v>
      </c>
    </row>
    <row r="1194" spans="1:2" x14ac:dyDescent="0.25">
      <c r="A1194" t="s">
        <v>7253</v>
      </c>
      <c r="B1194">
        <v>5.2</v>
      </c>
    </row>
    <row r="1195" spans="1:2" x14ac:dyDescent="0.25">
      <c r="A1195" t="s">
        <v>7258</v>
      </c>
      <c r="B1195">
        <v>30</v>
      </c>
    </row>
    <row r="1196" spans="1:2" x14ac:dyDescent="0.25">
      <c r="A1196" t="s">
        <v>7259</v>
      </c>
      <c r="B1196">
        <v>20</v>
      </c>
    </row>
    <row r="1197" spans="1:2" x14ac:dyDescent="0.25">
      <c r="A1197" t="s">
        <v>7278</v>
      </c>
      <c r="B1197">
        <v>13.3</v>
      </c>
    </row>
    <row r="1198" spans="1:2" x14ac:dyDescent="0.25">
      <c r="A1198" t="s">
        <v>6848</v>
      </c>
      <c r="B1198">
        <v>3.6</v>
      </c>
    </row>
    <row r="1199" spans="1:2" x14ac:dyDescent="0.25">
      <c r="A1199" t="s">
        <v>7635</v>
      </c>
      <c r="B1199">
        <v>21</v>
      </c>
    </row>
    <row r="1200" spans="1:2" x14ac:dyDescent="0.25">
      <c r="A1200" t="s">
        <v>7338</v>
      </c>
      <c r="B1200">
        <v>1.25</v>
      </c>
    </row>
    <row r="1201" spans="1:2" x14ac:dyDescent="0.25">
      <c r="A1201" t="s">
        <v>7033</v>
      </c>
      <c r="B1201">
        <v>15</v>
      </c>
    </row>
    <row r="1202" spans="1:2" x14ac:dyDescent="0.25">
      <c r="A1202" t="s">
        <v>7369</v>
      </c>
      <c r="B1202">
        <v>5.5</v>
      </c>
    </row>
    <row r="1203" spans="1:2" x14ac:dyDescent="0.25">
      <c r="A1203" t="s">
        <v>7370</v>
      </c>
      <c r="B1203">
        <v>4.4000000000000004</v>
      </c>
    </row>
    <row r="1204" spans="1:2" x14ac:dyDescent="0.25">
      <c r="A1204" t="s">
        <v>7869</v>
      </c>
      <c r="B1204">
        <v>3.9</v>
      </c>
    </row>
    <row r="1205" spans="1:2" x14ac:dyDescent="0.25">
      <c r="A1205" t="s">
        <v>8287</v>
      </c>
      <c r="B1205">
        <v>0</v>
      </c>
    </row>
    <row r="1206" spans="1:2" x14ac:dyDescent="0.25">
      <c r="A1206" t="s">
        <v>8288</v>
      </c>
      <c r="B1206">
        <v>0.85</v>
      </c>
    </row>
    <row r="1207" spans="1:2" x14ac:dyDescent="0.25">
      <c r="A1207" t="s">
        <v>8289</v>
      </c>
      <c r="B1207">
        <v>0.435</v>
      </c>
    </row>
    <row r="1208" spans="1:2" x14ac:dyDescent="0.25">
      <c r="A1208" t="s">
        <v>8290</v>
      </c>
      <c r="B1208">
        <v>30</v>
      </c>
    </row>
    <row r="1209" spans="1:2" x14ac:dyDescent="0.25">
      <c r="A1209" t="s">
        <v>6675</v>
      </c>
      <c r="B1209">
        <v>0.96499999999999997</v>
      </c>
    </row>
    <row r="1210" spans="1:2" x14ac:dyDescent="0.25">
      <c r="A1210" t="s">
        <v>8291</v>
      </c>
      <c r="B1210">
        <v>1.9875</v>
      </c>
    </row>
    <row r="1211" spans="1:2" x14ac:dyDescent="0.25">
      <c r="A1211" t="s">
        <v>6753</v>
      </c>
      <c r="B1211">
        <v>5.0999999999999996</v>
      </c>
    </row>
    <row r="1212" spans="1:2" x14ac:dyDescent="0.25">
      <c r="A1212" t="s">
        <v>6811</v>
      </c>
      <c r="B1212">
        <v>0.51300000000000001</v>
      </c>
    </row>
    <row r="1213" spans="1:2" x14ac:dyDescent="0.25">
      <c r="A1213" t="s">
        <v>6822</v>
      </c>
      <c r="B1213">
        <v>23</v>
      </c>
    </row>
    <row r="1214" spans="1:2" x14ac:dyDescent="0.25">
      <c r="A1214" t="s">
        <v>6825</v>
      </c>
      <c r="B1214">
        <v>17.399999999999999</v>
      </c>
    </row>
    <row r="1215" spans="1:2" x14ac:dyDescent="0.25">
      <c r="A1215" t="s">
        <v>6830</v>
      </c>
      <c r="B1215">
        <v>6</v>
      </c>
    </row>
    <row r="1216" spans="1:2" x14ac:dyDescent="0.25">
      <c r="A1216" t="s">
        <v>6834</v>
      </c>
      <c r="B1216">
        <v>8.48</v>
      </c>
    </row>
    <row r="1217" spans="1:2" x14ac:dyDescent="0.25">
      <c r="A1217" t="s">
        <v>6839</v>
      </c>
      <c r="B1217">
        <v>5.28</v>
      </c>
    </row>
    <row r="1218" spans="1:2" x14ac:dyDescent="0.25">
      <c r="A1218" t="s">
        <v>8292</v>
      </c>
      <c r="B1218">
        <v>4.7249999999999996</v>
      </c>
    </row>
    <row r="1219" spans="1:2" x14ac:dyDescent="0.25">
      <c r="A1219" t="s">
        <v>6870</v>
      </c>
      <c r="B1219">
        <v>0.3</v>
      </c>
    </row>
    <row r="1220" spans="1:2" x14ac:dyDescent="0.25">
      <c r="A1220" t="s">
        <v>6887</v>
      </c>
      <c r="B1220">
        <v>3.6</v>
      </c>
    </row>
    <row r="1221" spans="1:2" x14ac:dyDescent="0.25">
      <c r="A1221" t="s">
        <v>6915</v>
      </c>
      <c r="B1221">
        <v>1.268</v>
      </c>
    </row>
    <row r="1222" spans="1:2" x14ac:dyDescent="0.25">
      <c r="A1222" t="s">
        <v>6918</v>
      </c>
      <c r="B1222">
        <v>3.6</v>
      </c>
    </row>
    <row r="1223" spans="1:2" x14ac:dyDescent="0.25">
      <c r="A1223" t="s">
        <v>6919</v>
      </c>
      <c r="B1223">
        <v>2.48</v>
      </c>
    </row>
    <row r="1224" spans="1:2" x14ac:dyDescent="0.25">
      <c r="A1224" t="s">
        <v>6955</v>
      </c>
      <c r="B1224">
        <v>30</v>
      </c>
    </row>
    <row r="1225" spans="1:2" x14ac:dyDescent="0.25">
      <c r="A1225" t="s">
        <v>6956</v>
      </c>
      <c r="B1225">
        <v>5.15</v>
      </c>
    </row>
    <row r="1226" spans="1:2" x14ac:dyDescent="0.25">
      <c r="A1226" t="s">
        <v>6964</v>
      </c>
      <c r="B1226">
        <v>10</v>
      </c>
    </row>
    <row r="1227" spans="1:2" x14ac:dyDescent="0.25">
      <c r="A1227" t="s">
        <v>6965</v>
      </c>
      <c r="B1227">
        <v>21</v>
      </c>
    </row>
    <row r="1228" spans="1:2" x14ac:dyDescent="0.25">
      <c r="A1228" t="s">
        <v>6969</v>
      </c>
      <c r="B1228">
        <v>15.5</v>
      </c>
    </row>
    <row r="1229" spans="1:2" x14ac:dyDescent="0.25">
      <c r="A1229" t="s">
        <v>6971</v>
      </c>
      <c r="B1229">
        <v>18.149999999999999</v>
      </c>
    </row>
    <row r="1230" spans="1:2" x14ac:dyDescent="0.25">
      <c r="A1230" t="s">
        <v>7524</v>
      </c>
      <c r="B1230">
        <v>0.57799999999999996</v>
      </c>
    </row>
    <row r="1231" spans="1:2" x14ac:dyDescent="0.25">
      <c r="A1231" t="s">
        <v>7545</v>
      </c>
      <c r="B1231">
        <v>0.95899999999999996</v>
      </c>
    </row>
    <row r="1232" spans="1:2" x14ac:dyDescent="0.25">
      <c r="A1232" t="s">
        <v>7563</v>
      </c>
      <c r="B1232">
        <v>2.8</v>
      </c>
    </row>
    <row r="1233" spans="1:2" x14ac:dyDescent="0.25">
      <c r="A1233" t="s">
        <v>8052</v>
      </c>
      <c r="B1233">
        <v>95</v>
      </c>
    </row>
    <row r="1234" spans="1:2" x14ac:dyDescent="0.25">
      <c r="A1234" t="s">
        <v>8094</v>
      </c>
      <c r="B1234">
        <v>20</v>
      </c>
    </row>
    <row r="1235" spans="1:2" x14ac:dyDescent="0.25">
      <c r="A1235" t="s">
        <v>8095</v>
      </c>
      <c r="B1235">
        <v>6.516</v>
      </c>
    </row>
    <row r="1236" spans="1:2" x14ac:dyDescent="0.25">
      <c r="A1236" t="s">
        <v>8098</v>
      </c>
      <c r="B1236">
        <v>29.25</v>
      </c>
    </row>
    <row r="1237" spans="1:2" x14ac:dyDescent="0.25">
      <c r="A1237" t="s">
        <v>8111</v>
      </c>
      <c r="B1237">
        <v>35</v>
      </c>
    </row>
    <row r="1238" spans="1:2" x14ac:dyDescent="0.25">
      <c r="A1238" t="s">
        <v>8112</v>
      </c>
      <c r="B1238">
        <v>41.244</v>
      </c>
    </row>
    <row r="1239" spans="1:2" x14ac:dyDescent="0.25">
      <c r="A1239" t="s">
        <v>8126</v>
      </c>
      <c r="B1239">
        <v>11</v>
      </c>
    </row>
    <row r="1240" spans="1:2" x14ac:dyDescent="0.25">
      <c r="A1240" t="s">
        <v>7743</v>
      </c>
      <c r="B1240">
        <v>0.15</v>
      </c>
    </row>
    <row r="1241" spans="1:2" x14ac:dyDescent="0.25">
      <c r="A1241" t="s">
        <v>7615</v>
      </c>
      <c r="B1241">
        <v>15</v>
      </c>
    </row>
    <row r="1242" spans="1:2" x14ac:dyDescent="0.25">
      <c r="A1242" t="s">
        <v>7388</v>
      </c>
      <c r="B1242">
        <v>1.49</v>
      </c>
    </row>
    <row r="1243" spans="1:2" x14ac:dyDescent="0.25">
      <c r="A1243" t="s">
        <v>7389</v>
      </c>
      <c r="B1243">
        <v>1.1499999999999999</v>
      </c>
    </row>
    <row r="1244" spans="1:2" x14ac:dyDescent="0.25">
      <c r="A1244" t="s">
        <v>7390</v>
      </c>
      <c r="B1244">
        <v>4.0999999999999996</v>
      </c>
    </row>
    <row r="1245" spans="1:2" x14ac:dyDescent="0.25">
      <c r="A1245" t="s">
        <v>7391</v>
      </c>
      <c r="B1245">
        <v>2.0249999999999999</v>
      </c>
    </row>
    <row r="1246" spans="1:2" x14ac:dyDescent="0.25">
      <c r="A1246" t="s">
        <v>7392</v>
      </c>
      <c r="B1246">
        <v>16.75</v>
      </c>
    </row>
    <row r="1247" spans="1:2" x14ac:dyDescent="0.25">
      <c r="A1247" t="s">
        <v>7393</v>
      </c>
      <c r="B1247">
        <v>9.1999999999999993</v>
      </c>
    </row>
    <row r="1248" spans="1:2" x14ac:dyDescent="0.25">
      <c r="A1248" t="s">
        <v>7394</v>
      </c>
      <c r="B1248">
        <v>1.76</v>
      </c>
    </row>
    <row r="1249" spans="1:2" x14ac:dyDescent="0.25">
      <c r="A1249" t="s">
        <v>7395</v>
      </c>
      <c r="B1249">
        <v>8.8059999999999992</v>
      </c>
    </row>
    <row r="1250" spans="1:2" x14ac:dyDescent="0.25">
      <c r="A1250" t="s">
        <v>7396</v>
      </c>
      <c r="B1250">
        <v>11.84</v>
      </c>
    </row>
    <row r="1251" spans="1:2" x14ac:dyDescent="0.25">
      <c r="A1251" t="s">
        <v>7397</v>
      </c>
      <c r="B1251">
        <v>1.2</v>
      </c>
    </row>
    <row r="1252" spans="1:2" x14ac:dyDescent="0.25">
      <c r="A1252" t="s">
        <v>7398</v>
      </c>
      <c r="B1252">
        <v>1</v>
      </c>
    </row>
    <row r="1253" spans="1:2" x14ac:dyDescent="0.25">
      <c r="A1253" t="s">
        <v>7399</v>
      </c>
      <c r="B1253">
        <v>0.77</v>
      </c>
    </row>
    <row r="1254" spans="1:2" x14ac:dyDescent="0.25">
      <c r="A1254" t="s">
        <v>7400</v>
      </c>
      <c r="B1254">
        <v>0.42</v>
      </c>
    </row>
    <row r="1255" spans="1:2" x14ac:dyDescent="0.25">
      <c r="A1255" t="s">
        <v>7401</v>
      </c>
      <c r="B1255">
        <v>0.66700000000000004</v>
      </c>
    </row>
    <row r="1256" spans="1:2" x14ac:dyDescent="0.25">
      <c r="A1256" t="s">
        <v>7402</v>
      </c>
      <c r="B1256">
        <v>4.2</v>
      </c>
    </row>
    <row r="1257" spans="1:2" x14ac:dyDescent="0.25">
      <c r="A1257" t="s">
        <v>7403</v>
      </c>
      <c r="B1257">
        <v>11.07</v>
      </c>
    </row>
    <row r="1258" spans="1:2" x14ac:dyDescent="0.25">
      <c r="A1258" t="s">
        <v>7404</v>
      </c>
      <c r="B1258">
        <v>0</v>
      </c>
    </row>
    <row r="1259" spans="1:2" x14ac:dyDescent="0.25">
      <c r="A1259" t="s">
        <v>7405</v>
      </c>
      <c r="B1259">
        <v>1.58</v>
      </c>
    </row>
    <row r="1260" spans="1:2" x14ac:dyDescent="0.25">
      <c r="A1260" t="s">
        <v>7406</v>
      </c>
      <c r="B1260">
        <v>2.25</v>
      </c>
    </row>
    <row r="1261" spans="1:2" x14ac:dyDescent="0.25">
      <c r="A1261" t="s">
        <v>7407</v>
      </c>
      <c r="B1261">
        <v>4.8</v>
      </c>
    </row>
    <row r="1262" spans="1:2" x14ac:dyDescent="0.25">
      <c r="A1262" t="s">
        <v>7408</v>
      </c>
      <c r="B1262">
        <v>3.76</v>
      </c>
    </row>
    <row r="1263" spans="1:2" x14ac:dyDescent="0.25">
      <c r="A1263" t="s">
        <v>7409</v>
      </c>
      <c r="B1263">
        <v>9.8000000000000007</v>
      </c>
    </row>
    <row r="1264" spans="1:2" x14ac:dyDescent="0.25">
      <c r="A1264" t="s">
        <v>7410</v>
      </c>
      <c r="B1264">
        <v>22.2</v>
      </c>
    </row>
    <row r="1265" spans="1:2" x14ac:dyDescent="0.25">
      <c r="A1265" t="s">
        <v>7411</v>
      </c>
      <c r="B1265">
        <v>15</v>
      </c>
    </row>
    <row r="1266" spans="1:2" x14ac:dyDescent="0.25">
      <c r="A1266" t="s">
        <v>7412</v>
      </c>
      <c r="B1266">
        <v>1.1000000000000001</v>
      </c>
    </row>
    <row r="1267" spans="1:2" x14ac:dyDescent="0.25">
      <c r="A1267" t="s">
        <v>7413</v>
      </c>
      <c r="B1267">
        <v>12.67</v>
      </c>
    </row>
    <row r="1268" spans="1:2" x14ac:dyDescent="0.25">
      <c r="A1268" t="s">
        <v>7414</v>
      </c>
      <c r="B1268">
        <v>9.8000000000000007</v>
      </c>
    </row>
    <row r="1269" spans="1:2" x14ac:dyDescent="0.25">
      <c r="A1269" t="s">
        <v>7415</v>
      </c>
      <c r="B1269">
        <v>18.8</v>
      </c>
    </row>
    <row r="1270" spans="1:2" x14ac:dyDescent="0.25">
      <c r="A1270" t="s">
        <v>7416</v>
      </c>
      <c r="B1270">
        <v>22</v>
      </c>
    </row>
    <row r="1271" spans="1:2" x14ac:dyDescent="0.25">
      <c r="A1271" t="s">
        <v>7417</v>
      </c>
      <c r="B1271">
        <v>18.8</v>
      </c>
    </row>
    <row r="1272" spans="1:2" x14ac:dyDescent="0.25">
      <c r="A1272" t="s">
        <v>7418</v>
      </c>
      <c r="B1272">
        <v>26</v>
      </c>
    </row>
    <row r="1273" spans="1:2" x14ac:dyDescent="0.25">
      <c r="A1273" t="s">
        <v>7419</v>
      </c>
      <c r="B1273">
        <v>28</v>
      </c>
    </row>
    <row r="1274" spans="1:2" x14ac:dyDescent="0.25">
      <c r="A1274" t="s">
        <v>7420</v>
      </c>
      <c r="B1274">
        <v>9</v>
      </c>
    </row>
    <row r="1275" spans="1:2" x14ac:dyDescent="0.25">
      <c r="A1275" t="s">
        <v>7421</v>
      </c>
      <c r="B1275">
        <v>9</v>
      </c>
    </row>
    <row r="1276" spans="1:2" x14ac:dyDescent="0.25">
      <c r="A1276" t="s">
        <v>7422</v>
      </c>
      <c r="B1276">
        <v>10.5</v>
      </c>
    </row>
    <row r="1277" spans="1:2" x14ac:dyDescent="0.25">
      <c r="A1277" t="s">
        <v>7423</v>
      </c>
      <c r="B1277">
        <v>0.8</v>
      </c>
    </row>
    <row r="1278" spans="1:2" x14ac:dyDescent="0.25">
      <c r="A1278" t="s">
        <v>7424</v>
      </c>
      <c r="B1278">
        <v>1</v>
      </c>
    </row>
    <row r="1279" spans="1:2" x14ac:dyDescent="0.25">
      <c r="A1279" t="s">
        <v>7425</v>
      </c>
      <c r="B1279">
        <v>9.8000000000000007</v>
      </c>
    </row>
    <row r="1280" spans="1:2" x14ac:dyDescent="0.25">
      <c r="A1280" t="s">
        <v>7426</v>
      </c>
      <c r="B1280">
        <v>26.285</v>
      </c>
    </row>
    <row r="1281" spans="1:2" x14ac:dyDescent="0.25">
      <c r="A1281" t="s">
        <v>7427</v>
      </c>
      <c r="B1281">
        <v>1.5</v>
      </c>
    </row>
    <row r="1282" spans="1:2" x14ac:dyDescent="0.25">
      <c r="A1282" t="s">
        <v>7428</v>
      </c>
      <c r="B1282">
        <v>11.5</v>
      </c>
    </row>
    <row r="1283" spans="1:2" x14ac:dyDescent="0.25">
      <c r="A1283" t="s">
        <v>7429</v>
      </c>
      <c r="B1283">
        <v>2.2999999999999998</v>
      </c>
    </row>
    <row r="1284" spans="1:2" x14ac:dyDescent="0.25">
      <c r="A1284" t="s">
        <v>7430</v>
      </c>
      <c r="B1284">
        <v>3</v>
      </c>
    </row>
    <row r="1285" spans="1:2" x14ac:dyDescent="0.25">
      <c r="A1285" t="s">
        <v>7431</v>
      </c>
      <c r="B1285">
        <v>12.016</v>
      </c>
    </row>
    <row r="1286" spans="1:2" x14ac:dyDescent="0.25">
      <c r="A1286" t="s">
        <v>7432</v>
      </c>
      <c r="B1286">
        <v>22.024999999999999</v>
      </c>
    </row>
    <row r="1287" spans="1:2" x14ac:dyDescent="0.25">
      <c r="A1287" t="s">
        <v>7433</v>
      </c>
      <c r="B1287">
        <v>0.7</v>
      </c>
    </row>
    <row r="1288" spans="1:2" x14ac:dyDescent="0.25">
      <c r="A1288" t="s">
        <v>7434</v>
      </c>
      <c r="B1288">
        <v>3</v>
      </c>
    </row>
    <row r="1289" spans="1:2" x14ac:dyDescent="0.25">
      <c r="A1289" t="s">
        <v>7435</v>
      </c>
      <c r="B1289">
        <v>0.75600000000000001</v>
      </c>
    </row>
    <row r="1290" spans="1:2" x14ac:dyDescent="0.25">
      <c r="A1290" t="s">
        <v>7436</v>
      </c>
      <c r="B1290">
        <v>1.87</v>
      </c>
    </row>
    <row r="1291" spans="1:2" x14ac:dyDescent="0.25">
      <c r="A1291" t="s">
        <v>7437</v>
      </c>
      <c r="B1291">
        <v>0.99</v>
      </c>
    </row>
    <row r="1292" spans="1:2" x14ac:dyDescent="0.25">
      <c r="A1292" t="s">
        <v>7438</v>
      </c>
      <c r="B1292">
        <v>1</v>
      </c>
    </row>
    <row r="1293" spans="1:2" x14ac:dyDescent="0.25">
      <c r="A1293" t="s">
        <v>7439</v>
      </c>
      <c r="B1293">
        <v>1.7</v>
      </c>
    </row>
    <row r="1294" spans="1:2" x14ac:dyDescent="0.25">
      <c r="A1294" t="s">
        <v>7440</v>
      </c>
      <c r="B1294">
        <v>23.949000000000002</v>
      </c>
    </row>
    <row r="1295" spans="1:2" x14ac:dyDescent="0.25">
      <c r="A1295" t="s">
        <v>7441</v>
      </c>
      <c r="B1295">
        <v>24.164999999999999</v>
      </c>
    </row>
    <row r="1296" spans="1:2" x14ac:dyDescent="0.25">
      <c r="A1296" t="s">
        <v>8293</v>
      </c>
      <c r="B1296">
        <v>0</v>
      </c>
    </row>
    <row r="1297" spans="1:2" x14ac:dyDescent="0.25">
      <c r="A1297" t="s">
        <v>8294</v>
      </c>
      <c r="B1297">
        <v>0</v>
      </c>
    </row>
    <row r="1298" spans="1:2" x14ac:dyDescent="0.25">
      <c r="A1298" t="s">
        <v>7442</v>
      </c>
      <c r="B1298">
        <v>9.1</v>
      </c>
    </row>
    <row r="1299" spans="1:2" x14ac:dyDescent="0.25">
      <c r="A1299" t="s">
        <v>7443</v>
      </c>
      <c r="B1299">
        <v>0.51200000000000001</v>
      </c>
    </row>
    <row r="1300" spans="1:2" x14ac:dyDescent="0.25">
      <c r="A1300" t="s">
        <v>7444</v>
      </c>
      <c r="B1300">
        <v>24</v>
      </c>
    </row>
    <row r="1301" spans="1:2" x14ac:dyDescent="0.25">
      <c r="A1301" t="s">
        <v>7445</v>
      </c>
      <c r="B1301">
        <v>24</v>
      </c>
    </row>
    <row r="1302" spans="1:2" x14ac:dyDescent="0.25">
      <c r="A1302" t="s">
        <v>7446</v>
      </c>
      <c r="B1302">
        <v>16</v>
      </c>
    </row>
    <row r="1303" spans="1:2" x14ac:dyDescent="0.25">
      <c r="A1303" t="s">
        <v>7447</v>
      </c>
      <c r="B1303">
        <v>0.99</v>
      </c>
    </row>
    <row r="1304" spans="1:2" x14ac:dyDescent="0.25">
      <c r="A1304" t="s">
        <v>7448</v>
      </c>
      <c r="B1304">
        <v>2.25</v>
      </c>
    </row>
    <row r="1305" spans="1:2" x14ac:dyDescent="0.25">
      <c r="A1305" t="s">
        <v>7449</v>
      </c>
      <c r="B1305">
        <v>1.1000000000000001</v>
      </c>
    </row>
    <row r="1306" spans="1:2" x14ac:dyDescent="0.25">
      <c r="A1306" t="s">
        <v>7450</v>
      </c>
      <c r="B1306">
        <v>1.1000000000000001</v>
      </c>
    </row>
    <row r="1307" spans="1:2" x14ac:dyDescent="0.25">
      <c r="A1307" t="s">
        <v>8295</v>
      </c>
      <c r="B1307">
        <v>0</v>
      </c>
    </row>
    <row r="1308" spans="1:2" x14ac:dyDescent="0.25">
      <c r="A1308" t="s">
        <v>7451</v>
      </c>
      <c r="B1308">
        <v>0.6</v>
      </c>
    </row>
    <row r="1309" spans="1:2" x14ac:dyDescent="0.25">
      <c r="A1309" t="s">
        <v>7452</v>
      </c>
      <c r="B1309">
        <v>0</v>
      </c>
    </row>
    <row r="1310" spans="1:2" x14ac:dyDescent="0.25">
      <c r="A1310" t="s">
        <v>7453</v>
      </c>
      <c r="B1310">
        <v>0</v>
      </c>
    </row>
    <row r="1311" spans="1:2" x14ac:dyDescent="0.25">
      <c r="A1311" t="s">
        <v>7454</v>
      </c>
      <c r="B1311">
        <v>1</v>
      </c>
    </row>
    <row r="1312" spans="1:2" x14ac:dyDescent="0.25">
      <c r="A1312" t="s">
        <v>8296</v>
      </c>
      <c r="B1312">
        <v>0</v>
      </c>
    </row>
    <row r="1313" spans="1:2" x14ac:dyDescent="0.25">
      <c r="A1313" t="s">
        <v>7455</v>
      </c>
      <c r="B1313">
        <v>1</v>
      </c>
    </row>
    <row r="1314" spans="1:2" x14ac:dyDescent="0.25">
      <c r="A1314" t="s">
        <v>7456</v>
      </c>
      <c r="B1314">
        <v>16.206</v>
      </c>
    </row>
    <row r="1315" spans="1:2" x14ac:dyDescent="0.25">
      <c r="A1315" t="s">
        <v>7457</v>
      </c>
      <c r="B1315">
        <v>9.6029999999999998</v>
      </c>
    </row>
    <row r="1316" spans="1:2" x14ac:dyDescent="0.25">
      <c r="A1316" t="s">
        <v>7464</v>
      </c>
      <c r="B1316">
        <v>0.9</v>
      </c>
    </row>
    <row r="1317" spans="1:2" x14ac:dyDescent="0.25">
      <c r="A1317" t="s">
        <v>7609</v>
      </c>
      <c r="B1317">
        <v>0.23</v>
      </c>
    </row>
    <row r="1318" spans="1:2" x14ac:dyDescent="0.25">
      <c r="A1318" t="s">
        <v>7686</v>
      </c>
      <c r="B1318">
        <v>33.5</v>
      </c>
    </row>
    <row r="1319" spans="1:2" x14ac:dyDescent="0.25">
      <c r="A1319" t="s">
        <v>7690</v>
      </c>
      <c r="B1319">
        <v>30</v>
      </c>
    </row>
    <row r="1320" spans="1:2" x14ac:dyDescent="0.25">
      <c r="A1320" t="s">
        <v>7171</v>
      </c>
      <c r="B1320">
        <v>17.89</v>
      </c>
    </row>
    <row r="1321" spans="1:2" x14ac:dyDescent="0.25">
      <c r="A1321" t="s">
        <v>7656</v>
      </c>
      <c r="B1321">
        <v>14</v>
      </c>
    </row>
    <row r="1322" spans="1:2" x14ac:dyDescent="0.25">
      <c r="A1322" t="s">
        <v>7347</v>
      </c>
      <c r="B1322">
        <v>23</v>
      </c>
    </row>
    <row r="1323" spans="1:2" x14ac:dyDescent="0.25">
      <c r="A1323" t="s">
        <v>7351</v>
      </c>
      <c r="B1323">
        <v>25</v>
      </c>
    </row>
    <row r="1324" spans="1:2" x14ac:dyDescent="0.25">
      <c r="A1324" t="s">
        <v>7852</v>
      </c>
      <c r="B1324">
        <v>15</v>
      </c>
    </row>
    <row r="1325" spans="1:2" x14ac:dyDescent="0.25">
      <c r="A1325" t="s">
        <v>7855</v>
      </c>
      <c r="B1325">
        <v>50</v>
      </c>
    </row>
    <row r="1326" spans="1:2" x14ac:dyDescent="0.25">
      <c r="A1326" t="s">
        <v>7859</v>
      </c>
      <c r="B1326">
        <v>50</v>
      </c>
    </row>
    <row r="1327" spans="1:2" x14ac:dyDescent="0.25">
      <c r="A1327" t="s">
        <v>7862</v>
      </c>
      <c r="B1327">
        <v>30</v>
      </c>
    </row>
    <row r="1328" spans="1:2" x14ac:dyDescent="0.25">
      <c r="A1328" t="s">
        <v>7865</v>
      </c>
      <c r="B1328">
        <v>30</v>
      </c>
    </row>
    <row r="1329" spans="1:2" x14ac:dyDescent="0.25">
      <c r="A1329" t="s">
        <v>8297</v>
      </c>
      <c r="B1329">
        <v>70</v>
      </c>
    </row>
    <row r="1330" spans="1:2" x14ac:dyDescent="0.25">
      <c r="A1330" t="s">
        <v>8298</v>
      </c>
      <c r="B1330">
        <v>28.77</v>
      </c>
    </row>
    <row r="1331" spans="1:2" x14ac:dyDescent="0.25">
      <c r="A1331" t="s">
        <v>8299</v>
      </c>
      <c r="B1331">
        <v>30</v>
      </c>
    </row>
    <row r="1332" spans="1:2" x14ac:dyDescent="0.25">
      <c r="A1332" t="s">
        <v>7599</v>
      </c>
      <c r="B1332">
        <v>30</v>
      </c>
    </row>
    <row r="1333" spans="1:2" x14ac:dyDescent="0.25">
      <c r="A1333" t="s">
        <v>7600</v>
      </c>
      <c r="B1333">
        <v>50</v>
      </c>
    </row>
    <row r="1334" spans="1:2" x14ac:dyDescent="0.25">
      <c r="A1334" t="s">
        <v>8059</v>
      </c>
      <c r="B1334">
        <v>30</v>
      </c>
    </row>
    <row r="1335" spans="1:2" x14ac:dyDescent="0.25">
      <c r="A1335" t="s">
        <v>8300</v>
      </c>
      <c r="B1335">
        <v>30</v>
      </c>
    </row>
    <row r="1336" spans="1:2" x14ac:dyDescent="0.25">
      <c r="A1336" t="s">
        <v>8301</v>
      </c>
      <c r="B1336">
        <v>30</v>
      </c>
    </row>
    <row r="1337" spans="1:2" x14ac:dyDescent="0.25">
      <c r="A1337" t="s">
        <v>8302</v>
      </c>
      <c r="B1337">
        <v>30</v>
      </c>
    </row>
    <row r="1338" spans="1:2" x14ac:dyDescent="0.25">
      <c r="A1338" t="s">
        <v>8303</v>
      </c>
      <c r="B1338">
        <v>30</v>
      </c>
    </row>
    <row r="1339" spans="1:2" x14ac:dyDescent="0.25">
      <c r="A1339" t="s">
        <v>8304</v>
      </c>
      <c r="B1339">
        <v>30</v>
      </c>
    </row>
    <row r="1340" spans="1:2" x14ac:dyDescent="0.25">
      <c r="A1340" t="s">
        <v>7627</v>
      </c>
      <c r="B1340">
        <v>49.5</v>
      </c>
    </row>
    <row r="1341" spans="1:2" x14ac:dyDescent="0.25">
      <c r="A1341" t="s">
        <v>8305</v>
      </c>
      <c r="B1341">
        <v>1.075</v>
      </c>
    </row>
    <row r="1342" spans="1:2" x14ac:dyDescent="0.25">
      <c r="A1342" t="s">
        <v>8306</v>
      </c>
      <c r="B1342">
        <v>35</v>
      </c>
    </row>
    <row r="1343" spans="1:2" x14ac:dyDescent="0.25">
      <c r="A1343" t="s">
        <v>8307</v>
      </c>
      <c r="B1343">
        <v>0</v>
      </c>
    </row>
    <row r="1344" spans="1:2" x14ac:dyDescent="0.25">
      <c r="A1344" t="s">
        <v>8195</v>
      </c>
      <c r="B1344">
        <v>0</v>
      </c>
    </row>
    <row r="1345" spans="1:2" x14ac:dyDescent="0.25">
      <c r="A1345" t="s">
        <v>8308</v>
      </c>
      <c r="B1345">
        <v>0</v>
      </c>
    </row>
    <row r="1346" spans="1:2" x14ac:dyDescent="0.25">
      <c r="A1346" t="s">
        <v>8196</v>
      </c>
      <c r="B1346">
        <v>0</v>
      </c>
    </row>
    <row r="1347" spans="1:2" x14ac:dyDescent="0.25">
      <c r="A1347" t="s">
        <v>8309</v>
      </c>
      <c r="B1347">
        <v>0</v>
      </c>
    </row>
    <row r="1348" spans="1:2" x14ac:dyDescent="0.25">
      <c r="A1348" t="s">
        <v>8310</v>
      </c>
      <c r="B1348">
        <v>0</v>
      </c>
    </row>
    <row r="1349" spans="1:2" x14ac:dyDescent="0.25">
      <c r="A1349" t="s">
        <v>8311</v>
      </c>
      <c r="B1349">
        <v>0</v>
      </c>
    </row>
    <row r="1350" spans="1:2" x14ac:dyDescent="0.25">
      <c r="A1350" t="s">
        <v>8312</v>
      </c>
      <c r="B1350">
        <v>0</v>
      </c>
    </row>
    <row r="1351" spans="1:2" x14ac:dyDescent="0.25">
      <c r="A1351" t="s">
        <v>8313</v>
      </c>
      <c r="B1351">
        <v>0</v>
      </c>
    </row>
    <row r="1352" spans="1:2" x14ac:dyDescent="0.25">
      <c r="A1352" t="s">
        <v>8314</v>
      </c>
      <c r="B1352">
        <v>0</v>
      </c>
    </row>
    <row r="1353" spans="1:2" x14ac:dyDescent="0.25">
      <c r="A1353" t="s">
        <v>8315</v>
      </c>
      <c r="B1353">
        <v>0</v>
      </c>
    </row>
    <row r="1354" spans="1:2" x14ac:dyDescent="0.25">
      <c r="A1354" t="s">
        <v>8316</v>
      </c>
      <c r="B1354">
        <v>0</v>
      </c>
    </row>
    <row r="1355" spans="1:2" x14ac:dyDescent="0.25">
      <c r="A1355" t="s">
        <v>8317</v>
      </c>
      <c r="B1355">
        <v>0</v>
      </c>
    </row>
    <row r="1356" spans="1:2" x14ac:dyDescent="0.25">
      <c r="A1356" t="s">
        <v>8316</v>
      </c>
      <c r="B1356">
        <v>0</v>
      </c>
    </row>
    <row r="1357" spans="1:2" x14ac:dyDescent="0.25">
      <c r="A1357" t="s">
        <v>8318</v>
      </c>
      <c r="B1357">
        <v>0</v>
      </c>
    </row>
    <row r="1358" spans="1:2" x14ac:dyDescent="0.25">
      <c r="A1358" t="s">
        <v>8319</v>
      </c>
      <c r="B1358">
        <v>0</v>
      </c>
    </row>
    <row r="1359" spans="1:2" x14ac:dyDescent="0.25">
      <c r="A1359" t="s">
        <v>8320</v>
      </c>
      <c r="B1359">
        <v>0.28000000000000003</v>
      </c>
    </row>
    <row r="1360" spans="1:2" x14ac:dyDescent="0.25">
      <c r="A1360" t="s">
        <v>7074</v>
      </c>
      <c r="B1360">
        <v>4.0780000000000003</v>
      </c>
    </row>
    <row r="1361" spans="1:2" x14ac:dyDescent="0.25">
      <c r="A1361" t="s">
        <v>8321</v>
      </c>
      <c r="B1361">
        <v>0</v>
      </c>
    </row>
    <row r="1362" spans="1:2" x14ac:dyDescent="0.25">
      <c r="A1362" t="s">
        <v>8322</v>
      </c>
      <c r="B1362">
        <v>0</v>
      </c>
    </row>
    <row r="1363" spans="1:2" x14ac:dyDescent="0.25">
      <c r="A1363" t="s">
        <v>8323</v>
      </c>
      <c r="B1363">
        <v>0</v>
      </c>
    </row>
    <row r="1364" spans="1:2" x14ac:dyDescent="0.25">
      <c r="A1364" t="s">
        <v>7256</v>
      </c>
      <c r="B1364">
        <v>0</v>
      </c>
    </row>
    <row r="1365" spans="1:2" x14ac:dyDescent="0.25">
      <c r="A1365" t="s">
        <v>8324</v>
      </c>
      <c r="B1365">
        <v>0</v>
      </c>
    </row>
    <row r="1366" spans="1:2" x14ac:dyDescent="0.25">
      <c r="A1366" t="s">
        <v>8325</v>
      </c>
      <c r="B1366">
        <v>0</v>
      </c>
    </row>
    <row r="1367" spans="1:2" x14ac:dyDescent="0.25">
      <c r="A1367" t="s">
        <v>8326</v>
      </c>
      <c r="B1367">
        <v>0</v>
      </c>
    </row>
    <row r="1368" spans="1:2" x14ac:dyDescent="0.25">
      <c r="A1368" t="s">
        <v>8327</v>
      </c>
      <c r="B1368">
        <v>0</v>
      </c>
    </row>
    <row r="1369" spans="1:2" x14ac:dyDescent="0.25">
      <c r="A1369" t="s">
        <v>7661</v>
      </c>
      <c r="B1369">
        <v>0</v>
      </c>
    </row>
    <row r="1370" spans="1:2" x14ac:dyDescent="0.25">
      <c r="A1370" t="s">
        <v>7257</v>
      </c>
      <c r="B1370">
        <v>0</v>
      </c>
    </row>
    <row r="1371" spans="1:2" x14ac:dyDescent="0.25">
      <c r="A1371" t="s">
        <v>8328</v>
      </c>
      <c r="B1371">
        <v>0</v>
      </c>
    </row>
    <row r="1372" spans="1:2" x14ac:dyDescent="0.25">
      <c r="A1372" t="s">
        <v>8329</v>
      </c>
      <c r="B1372">
        <v>43</v>
      </c>
    </row>
    <row r="1373" spans="1:2" x14ac:dyDescent="0.25">
      <c r="A1373" t="s">
        <v>7260</v>
      </c>
      <c r="B1373">
        <v>9.5730000000000004</v>
      </c>
    </row>
    <row r="1374" spans="1:2" x14ac:dyDescent="0.25">
      <c r="A1374" t="s">
        <v>7261</v>
      </c>
      <c r="B1374">
        <v>30</v>
      </c>
    </row>
    <row r="1375" spans="1:2" x14ac:dyDescent="0.25">
      <c r="A1375" t="s">
        <v>7262</v>
      </c>
      <c r="B1375">
        <v>30</v>
      </c>
    </row>
    <row r="1376" spans="1:2" x14ac:dyDescent="0.25">
      <c r="A1376" t="s">
        <v>7263</v>
      </c>
      <c r="B1376">
        <v>30</v>
      </c>
    </row>
    <row r="1377" spans="1:2" x14ac:dyDescent="0.25">
      <c r="A1377" t="s">
        <v>7264</v>
      </c>
      <c r="B1377">
        <v>30</v>
      </c>
    </row>
    <row r="1378" spans="1:2" x14ac:dyDescent="0.25">
      <c r="A1378" t="s">
        <v>7265</v>
      </c>
      <c r="B1378">
        <v>30</v>
      </c>
    </row>
    <row r="1379" spans="1:2" x14ac:dyDescent="0.25">
      <c r="A1379" t="s">
        <v>7266</v>
      </c>
      <c r="B1379">
        <v>30</v>
      </c>
    </row>
    <row r="1380" spans="1:2" x14ac:dyDescent="0.25">
      <c r="A1380" t="s">
        <v>7267</v>
      </c>
      <c r="B1380">
        <v>30</v>
      </c>
    </row>
    <row r="1381" spans="1:2" x14ac:dyDescent="0.25">
      <c r="A1381" t="s">
        <v>7268</v>
      </c>
      <c r="B1381">
        <v>30</v>
      </c>
    </row>
    <row r="1382" spans="1:2" x14ac:dyDescent="0.25">
      <c r="A1382" t="s">
        <v>8330</v>
      </c>
      <c r="B1382">
        <v>0</v>
      </c>
    </row>
    <row r="1383" spans="1:2" x14ac:dyDescent="0.25">
      <c r="A1383" t="s">
        <v>7269</v>
      </c>
      <c r="B1383">
        <v>30</v>
      </c>
    </row>
    <row r="1384" spans="1:2" x14ac:dyDescent="0.25">
      <c r="A1384" t="s">
        <v>7270</v>
      </c>
      <c r="B1384">
        <v>30</v>
      </c>
    </row>
    <row r="1385" spans="1:2" x14ac:dyDescent="0.25">
      <c r="A1385" t="s">
        <v>7271</v>
      </c>
      <c r="B1385">
        <v>30</v>
      </c>
    </row>
    <row r="1386" spans="1:2" x14ac:dyDescent="0.25">
      <c r="A1386" t="s">
        <v>7272</v>
      </c>
      <c r="B1386">
        <v>30</v>
      </c>
    </row>
    <row r="1387" spans="1:2" x14ac:dyDescent="0.25">
      <c r="A1387" t="s">
        <v>8331</v>
      </c>
      <c r="B1387">
        <v>0</v>
      </c>
    </row>
    <row r="1388" spans="1:2" x14ac:dyDescent="0.25">
      <c r="A1388" t="s">
        <v>8332</v>
      </c>
      <c r="B1388">
        <v>0</v>
      </c>
    </row>
    <row r="1389" spans="1:2" x14ac:dyDescent="0.25">
      <c r="A1389" t="s">
        <v>7473</v>
      </c>
      <c r="B1389">
        <v>0</v>
      </c>
    </row>
    <row r="1390" spans="1:2" x14ac:dyDescent="0.25">
      <c r="A1390" t="s">
        <v>8333</v>
      </c>
      <c r="B1390">
        <v>4.2549999999999999</v>
      </c>
    </row>
    <row r="1391" spans="1:2" x14ac:dyDescent="0.25">
      <c r="A1391" t="s">
        <v>6983</v>
      </c>
      <c r="B1391">
        <v>0</v>
      </c>
    </row>
    <row r="1392" spans="1:2" x14ac:dyDescent="0.25">
      <c r="A1392" t="s">
        <v>8334</v>
      </c>
      <c r="B1392">
        <v>0</v>
      </c>
    </row>
    <row r="1393" spans="1:2" x14ac:dyDescent="0.25">
      <c r="A1393" t="s">
        <v>8335</v>
      </c>
      <c r="B1393">
        <v>9.6</v>
      </c>
    </row>
    <row r="1394" spans="1:2" x14ac:dyDescent="0.25">
      <c r="A1394" t="s">
        <v>8336</v>
      </c>
      <c r="B1394">
        <v>0</v>
      </c>
    </row>
    <row r="1395" spans="1:2" x14ac:dyDescent="0.25">
      <c r="A1395" t="s">
        <v>7069</v>
      </c>
      <c r="B1395">
        <v>0</v>
      </c>
    </row>
    <row r="1396" spans="1:2" x14ac:dyDescent="0.25">
      <c r="A1396" t="s">
        <v>8337</v>
      </c>
      <c r="B1396">
        <v>0</v>
      </c>
    </row>
    <row r="1397" spans="1:2" x14ac:dyDescent="0.25">
      <c r="A1397" t="s">
        <v>8338</v>
      </c>
      <c r="B1397">
        <v>0</v>
      </c>
    </row>
    <row r="1398" spans="1:2" x14ac:dyDescent="0.25">
      <c r="A1398" t="s">
        <v>8339</v>
      </c>
      <c r="B1398">
        <v>0</v>
      </c>
    </row>
    <row r="1399" spans="1:2" x14ac:dyDescent="0.25">
      <c r="A1399" t="s">
        <v>8340</v>
      </c>
      <c r="B1399">
        <v>0</v>
      </c>
    </row>
    <row r="1400" spans="1:2" x14ac:dyDescent="0.25">
      <c r="A1400" t="s">
        <v>7522</v>
      </c>
      <c r="B1400">
        <v>6</v>
      </c>
    </row>
    <row r="1401" spans="1:2" x14ac:dyDescent="0.25">
      <c r="A1401" t="s">
        <v>8341</v>
      </c>
      <c r="B1401">
        <v>29.5</v>
      </c>
    </row>
    <row r="1402" spans="1:2" x14ac:dyDescent="0.25">
      <c r="A1402" t="s">
        <v>8342</v>
      </c>
      <c r="B1402">
        <v>0</v>
      </c>
    </row>
    <row r="1403" spans="1:2" x14ac:dyDescent="0.25">
      <c r="A1403" t="s">
        <v>8343</v>
      </c>
      <c r="B1403">
        <v>0</v>
      </c>
    </row>
    <row r="1404" spans="1:2" x14ac:dyDescent="0.25">
      <c r="A1404" t="s">
        <v>8344</v>
      </c>
      <c r="B1404">
        <v>0</v>
      </c>
    </row>
    <row r="1405" spans="1:2" x14ac:dyDescent="0.25">
      <c r="A1405" t="s">
        <v>8345</v>
      </c>
      <c r="B1405">
        <v>0.10100000000000001</v>
      </c>
    </row>
    <row r="1406" spans="1:2" x14ac:dyDescent="0.25">
      <c r="A1406" t="s">
        <v>8346</v>
      </c>
      <c r="B1406">
        <v>0</v>
      </c>
    </row>
    <row r="1407" spans="1:2" x14ac:dyDescent="0.25">
      <c r="A1407" t="s">
        <v>8347</v>
      </c>
      <c r="B1407">
        <v>0</v>
      </c>
    </row>
    <row r="1408" spans="1:2" x14ac:dyDescent="0.25">
      <c r="A1408" t="s">
        <v>8348</v>
      </c>
      <c r="B1408">
        <v>0</v>
      </c>
    </row>
    <row r="1409" spans="1:2" x14ac:dyDescent="0.25">
      <c r="A1409" t="s">
        <v>8349</v>
      </c>
      <c r="B1409">
        <v>0</v>
      </c>
    </row>
    <row r="1410" spans="1:2" x14ac:dyDescent="0.25">
      <c r="A1410" t="s">
        <v>8350</v>
      </c>
      <c r="B1410">
        <v>0</v>
      </c>
    </row>
    <row r="1411" spans="1:2" x14ac:dyDescent="0.25">
      <c r="A1411" t="s">
        <v>8351</v>
      </c>
      <c r="B1411">
        <v>0</v>
      </c>
    </row>
    <row r="1412" spans="1:2" x14ac:dyDescent="0.25">
      <c r="A1412" t="s">
        <v>8352</v>
      </c>
      <c r="B1412">
        <v>0</v>
      </c>
    </row>
    <row r="1413" spans="1:2" x14ac:dyDescent="0.25">
      <c r="A1413" t="s">
        <v>8353</v>
      </c>
      <c r="B1413">
        <v>0</v>
      </c>
    </row>
    <row r="1414" spans="1:2" x14ac:dyDescent="0.25">
      <c r="A1414" t="s">
        <v>8354</v>
      </c>
      <c r="B1414">
        <v>0</v>
      </c>
    </row>
    <row r="1415" spans="1:2" x14ac:dyDescent="0.25">
      <c r="A1415" t="s">
        <v>8355</v>
      </c>
      <c r="B1415">
        <v>0</v>
      </c>
    </row>
    <row r="1416" spans="1:2" x14ac:dyDescent="0.25">
      <c r="A1416" t="s">
        <v>8356</v>
      </c>
      <c r="B1416">
        <v>0</v>
      </c>
    </row>
    <row r="1417" spans="1:2" x14ac:dyDescent="0.25">
      <c r="A1417" t="s">
        <v>8357</v>
      </c>
      <c r="B1417">
        <v>0</v>
      </c>
    </row>
    <row r="1418" spans="1:2" x14ac:dyDescent="0.25">
      <c r="A1418" t="s">
        <v>8358</v>
      </c>
      <c r="B1418">
        <v>0</v>
      </c>
    </row>
    <row r="1419" spans="1:2" x14ac:dyDescent="0.25">
      <c r="A1419" t="s">
        <v>8359</v>
      </c>
      <c r="B1419">
        <v>30</v>
      </c>
    </row>
    <row r="1420" spans="1:2" x14ac:dyDescent="0.25">
      <c r="A1420" t="s">
        <v>7734</v>
      </c>
      <c r="B1420">
        <v>0.5</v>
      </c>
    </row>
    <row r="1421" spans="1:2" x14ac:dyDescent="0.25">
      <c r="A1421" t="s">
        <v>7740</v>
      </c>
      <c r="B1421">
        <v>0.4</v>
      </c>
    </row>
    <row r="1422" spans="1:2" x14ac:dyDescent="0.25">
      <c r="A1422" t="s">
        <v>8360</v>
      </c>
      <c r="B1422">
        <v>0.14499999999999999</v>
      </c>
    </row>
    <row r="1423" spans="1:2" x14ac:dyDescent="0.25">
      <c r="A1423" t="s">
        <v>8361</v>
      </c>
      <c r="B1423">
        <v>0.99</v>
      </c>
    </row>
    <row r="1424" spans="1:2" x14ac:dyDescent="0.25">
      <c r="A1424" t="s">
        <v>8362</v>
      </c>
      <c r="B1424">
        <v>0.14000000000000001</v>
      </c>
    </row>
    <row r="1425" spans="1:2" x14ac:dyDescent="0.25">
      <c r="A1425" t="s">
        <v>8363</v>
      </c>
      <c r="B1425">
        <v>0.66</v>
      </c>
    </row>
    <row r="1426" spans="1:2" x14ac:dyDescent="0.25">
      <c r="A1426" t="s">
        <v>7041</v>
      </c>
      <c r="B1426">
        <v>0</v>
      </c>
    </row>
    <row r="1427" spans="1:2" x14ac:dyDescent="0.25">
      <c r="A1427" t="s">
        <v>7042</v>
      </c>
      <c r="B1427">
        <v>0</v>
      </c>
    </row>
    <row r="1428" spans="1:2" x14ac:dyDescent="0.25">
      <c r="A1428" t="s">
        <v>8364</v>
      </c>
      <c r="B1428">
        <v>0.8</v>
      </c>
    </row>
    <row r="1429" spans="1:2" x14ac:dyDescent="0.25">
      <c r="A1429" t="s">
        <v>8365</v>
      </c>
      <c r="B1429">
        <v>0.5</v>
      </c>
    </row>
    <row r="1430" spans="1:2" x14ac:dyDescent="0.25">
      <c r="A1430" t="s">
        <v>8366</v>
      </c>
      <c r="B1430">
        <v>0.99</v>
      </c>
    </row>
    <row r="1431" spans="1:2" x14ac:dyDescent="0.25">
      <c r="A1431" t="s">
        <v>8367</v>
      </c>
      <c r="B1431">
        <v>1</v>
      </c>
    </row>
    <row r="1432" spans="1:2" x14ac:dyDescent="0.25">
      <c r="A1432" t="s">
        <v>8368</v>
      </c>
      <c r="B1432">
        <v>0.55000000000000004</v>
      </c>
    </row>
    <row r="1433" spans="1:2" x14ac:dyDescent="0.25">
      <c r="A1433" t="s">
        <v>8369</v>
      </c>
      <c r="B1433">
        <v>0.86</v>
      </c>
    </row>
    <row r="1434" spans="1:2" x14ac:dyDescent="0.25">
      <c r="A1434" t="s">
        <v>8370</v>
      </c>
      <c r="B1434">
        <v>0</v>
      </c>
    </row>
    <row r="1435" spans="1:2" x14ac:dyDescent="0.25">
      <c r="A1435" t="s">
        <v>8371</v>
      </c>
      <c r="B1435">
        <v>0</v>
      </c>
    </row>
    <row r="1436" spans="1:2" x14ac:dyDescent="0.25">
      <c r="A1436" t="s">
        <v>8372</v>
      </c>
      <c r="B1436">
        <v>0</v>
      </c>
    </row>
    <row r="1437" spans="1:2" x14ac:dyDescent="0.25">
      <c r="A1437" t="s">
        <v>8373</v>
      </c>
      <c r="B1437">
        <v>0</v>
      </c>
    </row>
    <row r="1438" spans="1:2" x14ac:dyDescent="0.25">
      <c r="A1438" t="s">
        <v>8374</v>
      </c>
      <c r="B1438">
        <v>0</v>
      </c>
    </row>
    <row r="1439" spans="1:2" x14ac:dyDescent="0.25">
      <c r="A1439" t="s">
        <v>8375</v>
      </c>
      <c r="B1439">
        <v>4.5</v>
      </c>
    </row>
    <row r="1440" spans="1:2" x14ac:dyDescent="0.25">
      <c r="A1440" t="s">
        <v>8376</v>
      </c>
      <c r="B1440">
        <v>0</v>
      </c>
    </row>
    <row r="1441" spans="1:2" x14ac:dyDescent="0.25">
      <c r="A1441" t="s">
        <v>8377</v>
      </c>
      <c r="B1441">
        <v>3.5</v>
      </c>
    </row>
    <row r="1442" spans="1:2" x14ac:dyDescent="0.25">
      <c r="A1442" t="s">
        <v>8378</v>
      </c>
      <c r="B1442">
        <v>0</v>
      </c>
    </row>
    <row r="1443" spans="1:2" x14ac:dyDescent="0.25">
      <c r="A1443" t="s">
        <v>6676</v>
      </c>
      <c r="B1443">
        <v>0.7</v>
      </c>
    </row>
    <row r="1444" spans="1:2" x14ac:dyDescent="0.25">
      <c r="A1444" t="s">
        <v>6857</v>
      </c>
      <c r="B1444">
        <v>3.085</v>
      </c>
    </row>
    <row r="1445" spans="1:2" x14ac:dyDescent="0.25">
      <c r="A1445" t="s">
        <v>8379</v>
      </c>
      <c r="B1445">
        <v>0.4</v>
      </c>
    </row>
    <row r="1446" spans="1:2" x14ac:dyDescent="0.25">
      <c r="A1446" t="s">
        <v>8380</v>
      </c>
      <c r="B1446">
        <v>1</v>
      </c>
    </row>
    <row r="1447" spans="1:2" x14ac:dyDescent="0.25">
      <c r="A1447" t="s">
        <v>8381</v>
      </c>
      <c r="B1447">
        <v>84.769000000000005</v>
      </c>
    </row>
    <row r="1448" spans="1:2" x14ac:dyDescent="0.25">
      <c r="A1448" t="s">
        <v>6844</v>
      </c>
      <c r="B1448">
        <v>2.625</v>
      </c>
    </row>
    <row r="1449" spans="1:2" x14ac:dyDescent="0.25">
      <c r="A1449" t="s">
        <v>8382</v>
      </c>
      <c r="B1449">
        <v>0.129</v>
      </c>
    </row>
    <row r="1450" spans="1:2" x14ac:dyDescent="0.25">
      <c r="A1450" t="s">
        <v>8383</v>
      </c>
      <c r="B1450">
        <v>0</v>
      </c>
    </row>
    <row r="1451" spans="1:2" x14ac:dyDescent="0.25">
      <c r="A1451" t="s">
        <v>8384</v>
      </c>
      <c r="B1451">
        <v>0</v>
      </c>
    </row>
    <row r="1452" spans="1:2" x14ac:dyDescent="0.25">
      <c r="A1452" t="s">
        <v>8385</v>
      </c>
      <c r="B1452">
        <v>0</v>
      </c>
    </row>
    <row r="1453" spans="1:2" x14ac:dyDescent="0.25">
      <c r="A1453" t="s">
        <v>8386</v>
      </c>
      <c r="B1453">
        <v>0</v>
      </c>
    </row>
    <row r="1454" spans="1:2" x14ac:dyDescent="0.25">
      <c r="A1454" t="s">
        <v>8387</v>
      </c>
      <c r="B1454">
        <v>0</v>
      </c>
    </row>
    <row r="1455" spans="1:2" x14ac:dyDescent="0.25">
      <c r="A1455" t="s">
        <v>8388</v>
      </c>
      <c r="B1455">
        <v>0</v>
      </c>
    </row>
    <row r="1456" spans="1:2" x14ac:dyDescent="0.25">
      <c r="A1456" t="s">
        <v>8389</v>
      </c>
      <c r="B1456">
        <v>0</v>
      </c>
    </row>
    <row r="1457" spans="1:2" x14ac:dyDescent="0.25">
      <c r="A1457" t="s">
        <v>8390</v>
      </c>
      <c r="B1457">
        <v>0</v>
      </c>
    </row>
    <row r="1458" spans="1:2" x14ac:dyDescent="0.25">
      <c r="A1458" t="s">
        <v>8391</v>
      </c>
      <c r="B1458">
        <v>0</v>
      </c>
    </row>
    <row r="1459" spans="1:2" x14ac:dyDescent="0.25">
      <c r="A1459" t="s">
        <v>8392</v>
      </c>
      <c r="B1459">
        <v>0</v>
      </c>
    </row>
    <row r="1460" spans="1:2" x14ac:dyDescent="0.25">
      <c r="A1460" t="s">
        <v>8393</v>
      </c>
      <c r="B1460">
        <v>0</v>
      </c>
    </row>
    <row r="1461" spans="1:2" x14ac:dyDescent="0.25">
      <c r="A1461" t="s">
        <v>8394</v>
      </c>
      <c r="B1461">
        <v>0</v>
      </c>
    </row>
    <row r="1462" spans="1:2" x14ac:dyDescent="0.25">
      <c r="A1462" t="s">
        <v>8395</v>
      </c>
      <c r="B1462">
        <v>0</v>
      </c>
    </row>
    <row r="1463" spans="1:2" x14ac:dyDescent="0.25">
      <c r="A1463" t="s">
        <v>8396</v>
      </c>
      <c r="B1463">
        <v>0</v>
      </c>
    </row>
    <row r="1464" spans="1:2" x14ac:dyDescent="0.25">
      <c r="A1464" t="s">
        <v>8397</v>
      </c>
      <c r="B1464">
        <v>0</v>
      </c>
    </row>
    <row r="1465" spans="1:2" x14ac:dyDescent="0.25">
      <c r="A1465" t="s">
        <v>8398</v>
      </c>
      <c r="B1465">
        <v>0</v>
      </c>
    </row>
    <row r="1466" spans="1:2" x14ac:dyDescent="0.25">
      <c r="A1466" t="s">
        <v>8399</v>
      </c>
      <c r="B1466">
        <v>0</v>
      </c>
    </row>
    <row r="1467" spans="1:2" x14ac:dyDescent="0.25">
      <c r="A1467" t="s">
        <v>8400</v>
      </c>
      <c r="B1467">
        <v>0</v>
      </c>
    </row>
    <row r="1468" spans="1:2" x14ac:dyDescent="0.25">
      <c r="A1468" t="s">
        <v>7934</v>
      </c>
      <c r="B1468">
        <v>0</v>
      </c>
    </row>
    <row r="1469" spans="1:2" x14ac:dyDescent="0.25">
      <c r="A1469" t="s">
        <v>8401</v>
      </c>
      <c r="B1469">
        <v>0</v>
      </c>
    </row>
    <row r="1470" spans="1:2" x14ac:dyDescent="0.25">
      <c r="A1470" t="s">
        <v>8402</v>
      </c>
      <c r="B1470">
        <v>0</v>
      </c>
    </row>
    <row r="1471" spans="1:2" x14ac:dyDescent="0.25">
      <c r="A1471" t="s">
        <v>8403</v>
      </c>
      <c r="B1471">
        <v>0</v>
      </c>
    </row>
    <row r="1472" spans="1:2" x14ac:dyDescent="0.25">
      <c r="A1472" t="s">
        <v>8404</v>
      </c>
      <c r="B1472">
        <v>0</v>
      </c>
    </row>
    <row r="1473" spans="1:2" x14ac:dyDescent="0.25">
      <c r="A1473" t="s">
        <v>8405</v>
      </c>
      <c r="B1473">
        <v>0</v>
      </c>
    </row>
    <row r="1474" spans="1:2" x14ac:dyDescent="0.25">
      <c r="A1474" t="s">
        <v>8406</v>
      </c>
      <c r="B1474">
        <v>0</v>
      </c>
    </row>
    <row r="1475" spans="1:2" x14ac:dyDescent="0.25">
      <c r="A1475" t="s">
        <v>8407</v>
      </c>
      <c r="B1475">
        <v>0</v>
      </c>
    </row>
    <row r="1476" spans="1:2" x14ac:dyDescent="0.25">
      <c r="A1476" t="s">
        <v>8408</v>
      </c>
      <c r="B1476">
        <v>0</v>
      </c>
    </row>
    <row r="1477" spans="1:2" x14ac:dyDescent="0.25">
      <c r="A1477" t="s">
        <v>8409</v>
      </c>
      <c r="B1477">
        <v>0</v>
      </c>
    </row>
    <row r="1478" spans="1:2" x14ac:dyDescent="0.25">
      <c r="A1478" t="s">
        <v>8406</v>
      </c>
      <c r="B1478">
        <v>0</v>
      </c>
    </row>
    <row r="1479" spans="1:2" x14ac:dyDescent="0.25">
      <c r="A1479" t="s">
        <v>8410</v>
      </c>
      <c r="B1479">
        <v>0</v>
      </c>
    </row>
    <row r="1480" spans="1:2" x14ac:dyDescent="0.25">
      <c r="A1480" t="s">
        <v>6980</v>
      </c>
      <c r="B1480">
        <v>0</v>
      </c>
    </row>
    <row r="1481" spans="1:2" x14ac:dyDescent="0.25">
      <c r="A1481" t="s">
        <v>8411</v>
      </c>
      <c r="B1481">
        <v>0</v>
      </c>
    </row>
    <row r="1482" spans="1:2" x14ac:dyDescent="0.25">
      <c r="A1482" t="s">
        <v>8412</v>
      </c>
      <c r="B1482">
        <v>0</v>
      </c>
    </row>
    <row r="1483" spans="1:2" x14ac:dyDescent="0.25">
      <c r="A1483" t="s">
        <v>8413</v>
      </c>
      <c r="B1483">
        <v>0</v>
      </c>
    </row>
    <row r="1484" spans="1:2" x14ac:dyDescent="0.25">
      <c r="A1484" t="s">
        <v>8414</v>
      </c>
      <c r="B1484">
        <v>0</v>
      </c>
    </row>
    <row r="1485" spans="1:2" x14ac:dyDescent="0.25">
      <c r="A1485" t="s">
        <v>8415</v>
      </c>
      <c r="B1485">
        <v>0</v>
      </c>
    </row>
    <row r="1486" spans="1:2" x14ac:dyDescent="0.25">
      <c r="A1486" t="s">
        <v>8416</v>
      </c>
      <c r="B1486">
        <v>0</v>
      </c>
    </row>
    <row r="1487" spans="1:2" x14ac:dyDescent="0.25">
      <c r="A1487" t="s">
        <v>8417</v>
      </c>
      <c r="B1487">
        <v>0</v>
      </c>
    </row>
    <row r="1488" spans="1:2" x14ac:dyDescent="0.25">
      <c r="A1488" t="s">
        <v>8418</v>
      </c>
      <c r="B1488">
        <v>0</v>
      </c>
    </row>
    <row r="1489" spans="1:2" x14ac:dyDescent="0.25">
      <c r="A1489" t="s">
        <v>8419</v>
      </c>
      <c r="B1489">
        <v>0</v>
      </c>
    </row>
    <row r="1490" spans="1:2" x14ac:dyDescent="0.25">
      <c r="A1490" t="s">
        <v>8420</v>
      </c>
      <c r="B1490">
        <v>0</v>
      </c>
    </row>
    <row r="1491" spans="1:2" x14ac:dyDescent="0.25">
      <c r="A1491" t="s">
        <v>8421</v>
      </c>
      <c r="B1491">
        <v>0</v>
      </c>
    </row>
    <row r="1492" spans="1:2" x14ac:dyDescent="0.25">
      <c r="A1492" t="s">
        <v>8422</v>
      </c>
      <c r="B1492">
        <v>0</v>
      </c>
    </row>
    <row r="1493" spans="1:2" x14ac:dyDescent="0.25">
      <c r="A1493" t="s">
        <v>8423</v>
      </c>
      <c r="B1493">
        <v>0</v>
      </c>
    </row>
    <row r="1494" spans="1:2" x14ac:dyDescent="0.25">
      <c r="A1494" t="s">
        <v>8424</v>
      </c>
      <c r="B1494">
        <v>0</v>
      </c>
    </row>
    <row r="1495" spans="1:2" x14ac:dyDescent="0.25">
      <c r="A1495" t="s">
        <v>8425</v>
      </c>
      <c r="B1495">
        <v>0</v>
      </c>
    </row>
    <row r="1496" spans="1:2" x14ac:dyDescent="0.25">
      <c r="A1496" t="s">
        <v>8426</v>
      </c>
      <c r="B1496">
        <v>0</v>
      </c>
    </row>
    <row r="1497" spans="1:2" x14ac:dyDescent="0.25">
      <c r="A1497" t="s">
        <v>8427</v>
      </c>
      <c r="B1497">
        <v>0</v>
      </c>
    </row>
    <row r="1498" spans="1:2" x14ac:dyDescent="0.25">
      <c r="A1498" t="s">
        <v>8428</v>
      </c>
      <c r="B1498">
        <v>0</v>
      </c>
    </row>
    <row r="1499" spans="1:2" x14ac:dyDescent="0.25">
      <c r="A1499" t="s">
        <v>8429</v>
      </c>
      <c r="B1499">
        <v>0</v>
      </c>
    </row>
    <row r="1500" spans="1:2" x14ac:dyDescent="0.25">
      <c r="A1500" t="s">
        <v>8430</v>
      </c>
      <c r="B1500">
        <v>0</v>
      </c>
    </row>
    <row r="1501" spans="1:2" x14ac:dyDescent="0.25">
      <c r="A1501" t="s">
        <v>8431</v>
      </c>
      <c r="B1501">
        <v>0</v>
      </c>
    </row>
    <row r="1502" spans="1:2" x14ac:dyDescent="0.25">
      <c r="A1502" t="s">
        <v>8432</v>
      </c>
      <c r="B1502">
        <v>0</v>
      </c>
    </row>
    <row r="1503" spans="1:2" x14ac:dyDescent="0.25">
      <c r="A1503" t="s">
        <v>8108</v>
      </c>
      <c r="B1503">
        <v>0.3</v>
      </c>
    </row>
    <row r="1504" spans="1:2" x14ac:dyDescent="0.25">
      <c r="A1504" t="s">
        <v>8113</v>
      </c>
      <c r="B1504">
        <v>0.77500000000000002</v>
      </c>
    </row>
    <row r="1505" spans="1:2" x14ac:dyDescent="0.25">
      <c r="A1505" t="s">
        <v>8116</v>
      </c>
      <c r="B1505">
        <v>30</v>
      </c>
    </row>
    <row r="1506" spans="1:2" x14ac:dyDescent="0.25">
      <c r="A1506" t="s">
        <v>8117</v>
      </c>
      <c r="B1506">
        <v>30</v>
      </c>
    </row>
    <row r="1507" spans="1:2" x14ac:dyDescent="0.25">
      <c r="A1507" t="s">
        <v>8118</v>
      </c>
      <c r="B1507">
        <v>30</v>
      </c>
    </row>
    <row r="1508" spans="1:2" x14ac:dyDescent="0.25">
      <c r="A1508" t="s">
        <v>8119</v>
      </c>
      <c r="B1508">
        <v>45</v>
      </c>
    </row>
    <row r="1509" spans="1:2" x14ac:dyDescent="0.25">
      <c r="A1509" t="s">
        <v>8120</v>
      </c>
      <c r="B1509">
        <v>15</v>
      </c>
    </row>
    <row r="1510" spans="1:2" x14ac:dyDescent="0.25">
      <c r="A1510" t="s">
        <v>8121</v>
      </c>
      <c r="B1510">
        <v>60</v>
      </c>
    </row>
    <row r="1511" spans="1:2" x14ac:dyDescent="0.25">
      <c r="A1511" t="s">
        <v>8122</v>
      </c>
      <c r="B1511">
        <v>210</v>
      </c>
    </row>
    <row r="1512" spans="1:2" x14ac:dyDescent="0.25">
      <c r="A1512" t="s">
        <v>8123</v>
      </c>
      <c r="B1512">
        <v>0.72</v>
      </c>
    </row>
    <row r="1513" spans="1:2" x14ac:dyDescent="0.25">
      <c r="A1513" t="s">
        <v>8433</v>
      </c>
      <c r="B1513">
        <v>34.369999999999997</v>
      </c>
    </row>
    <row r="1514" spans="1:2" x14ac:dyDescent="0.25">
      <c r="A1514" t="s">
        <v>8125</v>
      </c>
      <c r="B1514">
        <v>20</v>
      </c>
    </row>
    <row r="1515" spans="1:2" x14ac:dyDescent="0.25">
      <c r="A1515" t="s">
        <v>8127</v>
      </c>
      <c r="B1515">
        <v>80</v>
      </c>
    </row>
    <row r="1516" spans="1:2" x14ac:dyDescent="0.25">
      <c r="A1516" t="s">
        <v>8136</v>
      </c>
      <c r="B1516">
        <v>0.92</v>
      </c>
    </row>
    <row r="1517" spans="1:2" x14ac:dyDescent="0.25">
      <c r="A1517" t="s">
        <v>8434</v>
      </c>
      <c r="B1517">
        <v>2</v>
      </c>
    </row>
    <row r="1518" spans="1:2" x14ac:dyDescent="0.25">
      <c r="A1518" t="s">
        <v>8137</v>
      </c>
      <c r="B1518">
        <v>1</v>
      </c>
    </row>
    <row r="1519" spans="1:2" x14ac:dyDescent="0.25">
      <c r="A1519" t="s">
        <v>8435</v>
      </c>
      <c r="B1519">
        <v>1</v>
      </c>
    </row>
    <row r="1520" spans="1:2" x14ac:dyDescent="0.25">
      <c r="A1520" t="s">
        <v>8138</v>
      </c>
      <c r="B1520">
        <v>1</v>
      </c>
    </row>
    <row r="1521" spans="1:2" x14ac:dyDescent="0.25">
      <c r="A1521" t="s">
        <v>8139</v>
      </c>
      <c r="B1521">
        <v>1</v>
      </c>
    </row>
    <row r="1522" spans="1:2" x14ac:dyDescent="0.25">
      <c r="A1522" t="s">
        <v>8140</v>
      </c>
      <c r="B1522">
        <v>1</v>
      </c>
    </row>
    <row r="1523" spans="1:2" x14ac:dyDescent="0.25">
      <c r="A1523" t="s">
        <v>8141</v>
      </c>
      <c r="B1523">
        <v>3.9</v>
      </c>
    </row>
    <row r="1524" spans="1:2" x14ac:dyDescent="0.25">
      <c r="A1524" t="s">
        <v>8142</v>
      </c>
      <c r="B1524">
        <v>3</v>
      </c>
    </row>
    <row r="1525" spans="1:2" x14ac:dyDescent="0.25">
      <c r="A1525" t="s">
        <v>8436</v>
      </c>
      <c r="B1525">
        <v>1</v>
      </c>
    </row>
    <row r="1526" spans="1:2" x14ac:dyDescent="0.25">
      <c r="A1526" t="s">
        <v>8143</v>
      </c>
      <c r="B1526">
        <v>1</v>
      </c>
    </row>
    <row r="1527" spans="1:2" x14ac:dyDescent="0.25">
      <c r="A1527" t="s">
        <v>8144</v>
      </c>
      <c r="B1527">
        <v>1</v>
      </c>
    </row>
    <row r="1528" spans="1:2" x14ac:dyDescent="0.25">
      <c r="A1528" t="s">
        <v>8145</v>
      </c>
      <c r="B1528">
        <v>1</v>
      </c>
    </row>
    <row r="1529" spans="1:2" x14ac:dyDescent="0.25">
      <c r="A1529" t="s">
        <v>8146</v>
      </c>
      <c r="B1529">
        <v>0.5</v>
      </c>
    </row>
    <row r="1530" spans="1:2" x14ac:dyDescent="0.25">
      <c r="A1530" t="s">
        <v>8147</v>
      </c>
      <c r="B1530">
        <v>1</v>
      </c>
    </row>
    <row r="1531" spans="1:2" x14ac:dyDescent="0.25">
      <c r="A1531" t="s">
        <v>8437</v>
      </c>
      <c r="B1531">
        <v>0</v>
      </c>
    </row>
    <row r="1532" spans="1:2" x14ac:dyDescent="0.25">
      <c r="A1532" t="s">
        <v>8438</v>
      </c>
      <c r="B1532">
        <v>0</v>
      </c>
    </row>
    <row r="1533" spans="1:2" x14ac:dyDescent="0.25">
      <c r="A1533" t="s">
        <v>8439</v>
      </c>
      <c r="B1533">
        <v>0</v>
      </c>
    </row>
    <row r="1534" spans="1:2" x14ac:dyDescent="0.25">
      <c r="A1534" t="s">
        <v>7761</v>
      </c>
      <c r="B1534">
        <v>27</v>
      </c>
    </row>
    <row r="1535" spans="1:2" x14ac:dyDescent="0.25">
      <c r="A1535" t="s">
        <v>8440</v>
      </c>
      <c r="B1535">
        <v>0</v>
      </c>
    </row>
    <row r="1536" spans="1:2" x14ac:dyDescent="0.25">
      <c r="A1536" t="s">
        <v>8441</v>
      </c>
      <c r="B1536">
        <v>0</v>
      </c>
    </row>
    <row r="1537" spans="1:2" x14ac:dyDescent="0.25">
      <c r="A1537" t="s">
        <v>8442</v>
      </c>
      <c r="B1537">
        <v>0.88</v>
      </c>
    </row>
    <row r="1538" spans="1:2" x14ac:dyDescent="0.25">
      <c r="A1538" t="s">
        <v>8443</v>
      </c>
      <c r="B1538">
        <v>0.14399999999999999</v>
      </c>
    </row>
    <row r="1539" spans="1:2" x14ac:dyDescent="0.25">
      <c r="A1539" t="s">
        <v>8444</v>
      </c>
      <c r="B1539">
        <v>0</v>
      </c>
    </row>
    <row r="1540" spans="1:2" x14ac:dyDescent="0.25">
      <c r="A1540" t="s">
        <v>8445</v>
      </c>
      <c r="B1540">
        <v>25</v>
      </c>
    </row>
    <row r="1541" spans="1:2" x14ac:dyDescent="0.25">
      <c r="A1541" t="s">
        <v>8446</v>
      </c>
      <c r="B1541">
        <v>25</v>
      </c>
    </row>
    <row r="1542" spans="1:2" x14ac:dyDescent="0.25">
      <c r="A1542" t="s">
        <v>7773</v>
      </c>
      <c r="B1542">
        <v>23.1</v>
      </c>
    </row>
    <row r="1543" spans="1:2" x14ac:dyDescent="0.25">
      <c r="A1543" t="s">
        <v>7774</v>
      </c>
      <c r="B1543">
        <v>23.1</v>
      </c>
    </row>
    <row r="1544" spans="1:2" x14ac:dyDescent="0.25">
      <c r="A1544" t="s">
        <v>7775</v>
      </c>
      <c r="B1544">
        <v>23.1</v>
      </c>
    </row>
    <row r="1545" spans="1:2" x14ac:dyDescent="0.25">
      <c r="A1545" t="s">
        <v>8447</v>
      </c>
      <c r="B1545">
        <v>27.52</v>
      </c>
    </row>
    <row r="1546" spans="1:2" x14ac:dyDescent="0.25">
      <c r="A1546" t="s">
        <v>8448</v>
      </c>
      <c r="B1546">
        <v>20</v>
      </c>
    </row>
    <row r="1547" spans="1:2" x14ac:dyDescent="0.25">
      <c r="A1547" t="s">
        <v>8449</v>
      </c>
      <c r="B1547">
        <v>0</v>
      </c>
    </row>
    <row r="1548" spans="1:2" x14ac:dyDescent="0.25">
      <c r="A1548" t="s">
        <v>8450</v>
      </c>
      <c r="B1548">
        <v>0</v>
      </c>
    </row>
    <row r="1549" spans="1:2" x14ac:dyDescent="0.25">
      <c r="A1549" t="s">
        <v>8451</v>
      </c>
      <c r="B1549">
        <v>0</v>
      </c>
    </row>
    <row r="1550" spans="1:2" x14ac:dyDescent="0.25">
      <c r="A1550" t="s">
        <v>8452</v>
      </c>
      <c r="B1550">
        <v>0</v>
      </c>
    </row>
    <row r="1551" spans="1:2" x14ac:dyDescent="0.25">
      <c r="A1551" t="s">
        <v>8453</v>
      </c>
      <c r="B1551">
        <v>0</v>
      </c>
    </row>
    <row r="1552" spans="1:2" x14ac:dyDescent="0.25">
      <c r="A1552" t="s">
        <v>8454</v>
      </c>
      <c r="B1552">
        <v>0</v>
      </c>
    </row>
    <row r="1553" spans="1:2" x14ac:dyDescent="0.25">
      <c r="A1553" t="s">
        <v>7632</v>
      </c>
      <c r="B1553">
        <v>25</v>
      </c>
    </row>
    <row r="1554" spans="1:2" x14ac:dyDescent="0.25">
      <c r="A1554" t="s">
        <v>8455</v>
      </c>
      <c r="B1554">
        <v>0</v>
      </c>
    </row>
    <row r="1555" spans="1:2" x14ac:dyDescent="0.25">
      <c r="A1555" t="s">
        <v>8456</v>
      </c>
      <c r="B1555">
        <v>0</v>
      </c>
    </row>
    <row r="1556" spans="1:2" x14ac:dyDescent="0.25">
      <c r="A1556" t="s">
        <v>8457</v>
      </c>
      <c r="B1556">
        <v>0</v>
      </c>
    </row>
    <row r="1557" spans="1:2" x14ac:dyDescent="0.25">
      <c r="A1557" t="s">
        <v>8458</v>
      </c>
      <c r="B1557">
        <v>0</v>
      </c>
    </row>
    <row r="1558" spans="1:2" x14ac:dyDescent="0.25">
      <c r="A1558" t="s">
        <v>8459</v>
      </c>
      <c r="B1558">
        <v>0</v>
      </c>
    </row>
    <row r="1559" spans="1:2" x14ac:dyDescent="0.25">
      <c r="A1559" t="s">
        <v>8460</v>
      </c>
      <c r="B1559">
        <v>0</v>
      </c>
    </row>
    <row r="1560" spans="1:2" x14ac:dyDescent="0.25">
      <c r="A1560" t="s">
        <v>8461</v>
      </c>
      <c r="B1560">
        <v>0</v>
      </c>
    </row>
    <row r="1561" spans="1:2" x14ac:dyDescent="0.25">
      <c r="A1561" t="s">
        <v>8462</v>
      </c>
      <c r="B1561">
        <v>0</v>
      </c>
    </row>
    <row r="1562" spans="1:2" x14ac:dyDescent="0.25">
      <c r="A1562" t="s">
        <v>8463</v>
      </c>
      <c r="B1562">
        <v>0</v>
      </c>
    </row>
    <row r="1563" spans="1:2" x14ac:dyDescent="0.25">
      <c r="A1563" t="s">
        <v>8464</v>
      </c>
      <c r="B1563">
        <v>0</v>
      </c>
    </row>
    <row r="1564" spans="1:2" x14ac:dyDescent="0.25">
      <c r="A1564" t="s">
        <v>8465</v>
      </c>
      <c r="B1564">
        <v>0</v>
      </c>
    </row>
    <row r="1565" spans="1:2" x14ac:dyDescent="0.25">
      <c r="A1565" t="s">
        <v>8466</v>
      </c>
      <c r="B1565">
        <v>0</v>
      </c>
    </row>
    <row r="1566" spans="1:2" x14ac:dyDescent="0.25">
      <c r="A1566" t="s">
        <v>8467</v>
      </c>
      <c r="B1566">
        <v>0</v>
      </c>
    </row>
    <row r="1567" spans="1:2" x14ac:dyDescent="0.25">
      <c r="A1567" t="s">
        <v>8468</v>
      </c>
      <c r="B1567">
        <v>0</v>
      </c>
    </row>
    <row r="1568" spans="1:2" x14ac:dyDescent="0.25">
      <c r="A1568" t="s">
        <v>8469</v>
      </c>
      <c r="B1568">
        <v>0</v>
      </c>
    </row>
    <row r="1569" spans="1:2" x14ac:dyDescent="0.25">
      <c r="A1569" t="s">
        <v>8470</v>
      </c>
      <c r="B1569">
        <v>0</v>
      </c>
    </row>
    <row r="1570" spans="1:2" x14ac:dyDescent="0.25">
      <c r="A1570" t="s">
        <v>8471</v>
      </c>
      <c r="B1570">
        <v>0</v>
      </c>
    </row>
    <row r="1571" spans="1:2" x14ac:dyDescent="0.25">
      <c r="A1571" t="s">
        <v>8472</v>
      </c>
      <c r="B1571">
        <v>0</v>
      </c>
    </row>
    <row r="1572" spans="1:2" x14ac:dyDescent="0.25">
      <c r="A1572" t="s">
        <v>8473</v>
      </c>
      <c r="B1572">
        <v>10.9</v>
      </c>
    </row>
    <row r="1573" spans="1:2" x14ac:dyDescent="0.25">
      <c r="A1573" t="s">
        <v>7458</v>
      </c>
      <c r="B1573">
        <v>0.375</v>
      </c>
    </row>
    <row r="1574" spans="1:2" x14ac:dyDescent="0.25">
      <c r="A1574" t="s">
        <v>8474</v>
      </c>
      <c r="B1574">
        <v>0</v>
      </c>
    </row>
    <row r="1575" spans="1:2" x14ac:dyDescent="0.25">
      <c r="A1575" t="s">
        <v>8475</v>
      </c>
      <c r="B1575">
        <v>2.4249999999999998</v>
      </c>
    </row>
    <row r="1576" spans="1:2" x14ac:dyDescent="0.25">
      <c r="A1576" t="s">
        <v>7459</v>
      </c>
      <c r="B1576">
        <v>0.72</v>
      </c>
    </row>
    <row r="1577" spans="1:2" x14ac:dyDescent="0.25">
      <c r="A1577" t="s">
        <v>7460</v>
      </c>
      <c r="B1577">
        <v>0.64</v>
      </c>
    </row>
    <row r="1578" spans="1:2" x14ac:dyDescent="0.25">
      <c r="A1578" t="s">
        <v>8476</v>
      </c>
      <c r="B1578">
        <v>0</v>
      </c>
    </row>
    <row r="1579" spans="1:2" x14ac:dyDescent="0.25">
      <c r="A1579" t="s">
        <v>7461</v>
      </c>
      <c r="B1579">
        <v>0.72</v>
      </c>
    </row>
    <row r="1580" spans="1:2" x14ac:dyDescent="0.25">
      <c r="A1580" t="s">
        <v>7462</v>
      </c>
      <c r="B1580">
        <v>0.55000000000000004</v>
      </c>
    </row>
    <row r="1581" spans="1:2" x14ac:dyDescent="0.25">
      <c r="A1581" t="s">
        <v>7463</v>
      </c>
      <c r="B1581">
        <v>0.3</v>
      </c>
    </row>
    <row r="1582" spans="1:2" x14ac:dyDescent="0.25">
      <c r="A1582" t="s">
        <v>7465</v>
      </c>
      <c r="B1582">
        <v>1</v>
      </c>
    </row>
    <row r="1583" spans="1:2" x14ac:dyDescent="0.25">
      <c r="A1583" t="s">
        <v>8477</v>
      </c>
      <c r="B1583">
        <v>0.05</v>
      </c>
    </row>
    <row r="1584" spans="1:2" x14ac:dyDescent="0.25">
      <c r="A1584" t="s">
        <v>8478</v>
      </c>
      <c r="B1584">
        <v>0</v>
      </c>
    </row>
    <row r="1585" spans="1:2" x14ac:dyDescent="0.25">
      <c r="A1585" t="s">
        <v>7466</v>
      </c>
      <c r="B1585">
        <v>0.2</v>
      </c>
    </row>
    <row r="1586" spans="1:2" x14ac:dyDescent="0.25">
      <c r="A1586" t="s">
        <v>8479</v>
      </c>
      <c r="B1586">
        <v>0</v>
      </c>
    </row>
    <row r="1587" spans="1:2" x14ac:dyDescent="0.25">
      <c r="A1587" t="s">
        <v>8480</v>
      </c>
      <c r="B1587">
        <v>0</v>
      </c>
    </row>
    <row r="1588" spans="1:2" x14ac:dyDescent="0.25">
      <c r="A1588" t="s">
        <v>7467</v>
      </c>
      <c r="B1588">
        <v>0.21</v>
      </c>
    </row>
    <row r="1589" spans="1:2" x14ac:dyDescent="0.25">
      <c r="A1589" t="s">
        <v>7468</v>
      </c>
      <c r="B1589">
        <v>0.36</v>
      </c>
    </row>
    <row r="1590" spans="1:2" x14ac:dyDescent="0.25">
      <c r="A1590" t="s">
        <v>7469</v>
      </c>
      <c r="B1590">
        <v>0.5</v>
      </c>
    </row>
    <row r="1591" spans="1:2" x14ac:dyDescent="0.25">
      <c r="A1591" t="s">
        <v>7470</v>
      </c>
      <c r="B1591">
        <v>0.6</v>
      </c>
    </row>
    <row r="1592" spans="1:2" x14ac:dyDescent="0.25">
      <c r="A1592" t="s">
        <v>8481</v>
      </c>
      <c r="B1592">
        <v>1.9</v>
      </c>
    </row>
    <row r="1593" spans="1:2" x14ac:dyDescent="0.25">
      <c r="A1593" t="s">
        <v>7471</v>
      </c>
      <c r="B1593">
        <v>0.22</v>
      </c>
    </row>
    <row r="1594" spans="1:2" x14ac:dyDescent="0.25">
      <c r="A1594" t="s">
        <v>7472</v>
      </c>
      <c r="B1594">
        <v>0.57799999999999996</v>
      </c>
    </row>
    <row r="1595" spans="1:2" x14ac:dyDescent="0.25">
      <c r="A1595" t="s">
        <v>7474</v>
      </c>
      <c r="B1595">
        <v>0.5</v>
      </c>
    </row>
    <row r="1596" spans="1:2" x14ac:dyDescent="0.25">
      <c r="A1596" t="s">
        <v>8482</v>
      </c>
      <c r="B1596">
        <v>0</v>
      </c>
    </row>
    <row r="1597" spans="1:2" x14ac:dyDescent="0.25">
      <c r="A1597" t="s">
        <v>8483</v>
      </c>
      <c r="B1597">
        <v>0</v>
      </c>
    </row>
    <row r="1598" spans="1:2" x14ac:dyDescent="0.25">
      <c r="A1598" t="s">
        <v>8484</v>
      </c>
      <c r="B1598">
        <v>0</v>
      </c>
    </row>
    <row r="1599" spans="1:2" x14ac:dyDescent="0.25">
      <c r="A1599" t="s">
        <v>8485</v>
      </c>
      <c r="B1599">
        <v>0</v>
      </c>
    </row>
    <row r="1600" spans="1:2" x14ac:dyDescent="0.25">
      <c r="A1600" t="s">
        <v>8486</v>
      </c>
      <c r="B1600">
        <v>0</v>
      </c>
    </row>
    <row r="1601" spans="1:2" x14ac:dyDescent="0.25">
      <c r="A1601" t="s">
        <v>8487</v>
      </c>
      <c r="B1601">
        <v>0</v>
      </c>
    </row>
    <row r="1602" spans="1:2" x14ac:dyDescent="0.25">
      <c r="A1602" t="s">
        <v>7489</v>
      </c>
      <c r="B1602">
        <v>0</v>
      </c>
    </row>
    <row r="1603" spans="1:2" x14ac:dyDescent="0.25">
      <c r="A1603" t="s">
        <v>8488</v>
      </c>
      <c r="B1603">
        <v>0</v>
      </c>
    </row>
    <row r="1604" spans="1:2" x14ac:dyDescent="0.25">
      <c r="A1604" t="s">
        <v>8489</v>
      </c>
      <c r="B1604">
        <v>0</v>
      </c>
    </row>
    <row r="1605" spans="1:2" x14ac:dyDescent="0.25">
      <c r="A1605" t="s">
        <v>8490</v>
      </c>
      <c r="B1605">
        <v>0</v>
      </c>
    </row>
    <row r="1606" spans="1:2" x14ac:dyDescent="0.25">
      <c r="A1606" t="s">
        <v>8491</v>
      </c>
      <c r="B1606">
        <v>0</v>
      </c>
    </row>
    <row r="1607" spans="1:2" x14ac:dyDescent="0.25">
      <c r="A1607" t="s">
        <v>8492</v>
      </c>
      <c r="B1607">
        <v>0</v>
      </c>
    </row>
    <row r="1608" spans="1:2" x14ac:dyDescent="0.25">
      <c r="A1608" t="s">
        <v>8493</v>
      </c>
      <c r="B1608">
        <v>0</v>
      </c>
    </row>
    <row r="1609" spans="1:2" x14ac:dyDescent="0.25">
      <c r="A1609" t="s">
        <v>8494</v>
      </c>
      <c r="B1609">
        <v>0</v>
      </c>
    </row>
    <row r="1610" spans="1:2" x14ac:dyDescent="0.25">
      <c r="A1610" t="s">
        <v>8495</v>
      </c>
      <c r="B1610">
        <v>0</v>
      </c>
    </row>
    <row r="1611" spans="1:2" x14ac:dyDescent="0.25">
      <c r="A1611" t="s">
        <v>8496</v>
      </c>
      <c r="B1611">
        <v>0</v>
      </c>
    </row>
    <row r="1612" spans="1:2" x14ac:dyDescent="0.25">
      <c r="A1612" t="s">
        <v>8497</v>
      </c>
      <c r="B1612">
        <v>0</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6DA50-6ECA-4E64-A837-901023E34594}">
  <sheetPr codeName="Planilha5"/>
  <dimension ref="A1:C9361"/>
  <sheetViews>
    <sheetView workbookViewId="0">
      <selection activeCell="F17" sqref="F17"/>
    </sheetView>
  </sheetViews>
  <sheetFormatPr defaultColWidth="8.85546875" defaultRowHeight="12.75" x14ac:dyDescent="0.2"/>
  <cols>
    <col min="1" max="1" width="22.85546875" style="4" bestFit="1" customWidth="1"/>
    <col min="2" max="2" width="6.85546875" style="4" bestFit="1" customWidth="1"/>
    <col min="3" max="3" width="12.42578125" style="4" bestFit="1" customWidth="1"/>
    <col min="4" max="4" width="20.85546875" style="4" customWidth="1"/>
    <col min="5" max="16384" width="8.85546875" style="4"/>
  </cols>
  <sheetData>
    <row r="1" spans="1:3" x14ac:dyDescent="0.2">
      <c r="A1" s="4" t="s">
        <v>1773</v>
      </c>
      <c r="B1" s="4" t="s">
        <v>1919</v>
      </c>
      <c r="C1" s="4" t="s">
        <v>1920</v>
      </c>
    </row>
    <row r="2" spans="1:3" x14ac:dyDescent="0.2">
      <c r="A2" s="4" t="s">
        <v>1921</v>
      </c>
      <c r="B2" s="4" t="s">
        <v>1921</v>
      </c>
    </row>
    <row r="3" spans="1:3" x14ac:dyDescent="0.2">
      <c r="A3" s="4" t="s">
        <v>1922</v>
      </c>
      <c r="B3" s="4" t="s">
        <v>1923</v>
      </c>
      <c r="C3" s="4">
        <v>10.7937857857143</v>
      </c>
    </row>
    <row r="4" spans="1:3" x14ac:dyDescent="0.2">
      <c r="A4" s="4" t="s">
        <v>1922</v>
      </c>
      <c r="B4" s="4" t="s">
        <v>5604</v>
      </c>
      <c r="C4" s="4">
        <v>8.9644949999999994</v>
      </c>
    </row>
    <row r="5" spans="1:3" x14ac:dyDescent="0.2">
      <c r="A5" s="4" t="s">
        <v>1922</v>
      </c>
      <c r="B5" s="4" t="s">
        <v>6163</v>
      </c>
      <c r="C5" s="4">
        <v>7.5450997500000003</v>
      </c>
    </row>
    <row r="6" spans="1:3" x14ac:dyDescent="0.2">
      <c r="A6" s="4" t="s">
        <v>1924</v>
      </c>
      <c r="B6" s="4" t="s">
        <v>1923</v>
      </c>
      <c r="C6" s="4">
        <v>9.7796305333333304</v>
      </c>
    </row>
    <row r="7" spans="1:3" x14ac:dyDescent="0.2">
      <c r="A7" s="4" t="s">
        <v>1924</v>
      </c>
      <c r="B7" s="4" t="s">
        <v>5604</v>
      </c>
      <c r="C7" s="4">
        <v>9.5493484666666593</v>
      </c>
    </row>
    <row r="8" spans="1:3" x14ac:dyDescent="0.2">
      <c r="A8" s="4" t="s">
        <v>1924</v>
      </c>
      <c r="B8" s="4" t="s">
        <v>6163</v>
      </c>
      <c r="C8" s="4">
        <v>7.7283343214285702</v>
      </c>
    </row>
    <row r="9" spans="1:3" x14ac:dyDescent="0.2">
      <c r="A9" s="4" t="s">
        <v>1925</v>
      </c>
      <c r="B9" s="4" t="s">
        <v>1923</v>
      </c>
      <c r="C9" s="4">
        <v>11.552690500000001</v>
      </c>
    </row>
    <row r="10" spans="1:3" x14ac:dyDescent="0.2">
      <c r="A10" s="4" t="s">
        <v>1925</v>
      </c>
      <c r="B10" s="4" t="s">
        <v>5604</v>
      </c>
      <c r="C10" s="4">
        <v>9.0469176333333294</v>
      </c>
    </row>
    <row r="11" spans="1:3" x14ac:dyDescent="0.2">
      <c r="A11" s="4" t="s">
        <v>1925</v>
      </c>
      <c r="B11" s="4" t="s">
        <v>6163</v>
      </c>
      <c r="C11" s="4">
        <v>7.6212144999999998</v>
      </c>
    </row>
    <row r="12" spans="1:3" x14ac:dyDescent="0.2">
      <c r="A12" s="4" t="s">
        <v>1926</v>
      </c>
      <c r="B12" s="4" t="s">
        <v>1923</v>
      </c>
      <c r="C12" s="4">
        <v>21.941372033333302</v>
      </c>
    </row>
    <row r="13" spans="1:3" x14ac:dyDescent="0.2">
      <c r="A13" s="4" t="s">
        <v>1926</v>
      </c>
      <c r="B13" s="4" t="s">
        <v>5604</v>
      </c>
      <c r="C13" s="4">
        <v>21.0257784</v>
      </c>
    </row>
    <row r="14" spans="1:3" x14ac:dyDescent="0.2">
      <c r="A14" s="4" t="s">
        <v>1926</v>
      </c>
      <c r="B14" s="4" t="s">
        <v>6163</v>
      </c>
      <c r="C14" s="4">
        <v>19.554517903225801</v>
      </c>
    </row>
    <row r="15" spans="1:3" x14ac:dyDescent="0.2">
      <c r="A15" s="4" t="s">
        <v>1927</v>
      </c>
      <c r="B15" s="4" t="s">
        <v>1923</v>
      </c>
      <c r="C15" s="4">
        <v>21.585842806451598</v>
      </c>
    </row>
    <row r="16" spans="1:3" x14ac:dyDescent="0.2">
      <c r="A16" s="4" t="s">
        <v>1927</v>
      </c>
      <c r="B16" s="4" t="s">
        <v>5604</v>
      </c>
      <c r="C16" s="4">
        <v>20.778172866666701</v>
      </c>
    </row>
    <row r="17" spans="1:3" x14ac:dyDescent="0.2">
      <c r="A17" s="4" t="s">
        <v>1927</v>
      </c>
      <c r="B17" s="4" t="s">
        <v>6163</v>
      </c>
      <c r="C17" s="4">
        <v>15.842347325</v>
      </c>
    </row>
    <row r="18" spans="1:3" x14ac:dyDescent="0.2">
      <c r="A18" s="4" t="s">
        <v>255</v>
      </c>
      <c r="B18" s="4" t="s">
        <v>1923</v>
      </c>
      <c r="C18" s="4">
        <v>18.0108663225806</v>
      </c>
    </row>
    <row r="19" spans="1:3" x14ac:dyDescent="0.2">
      <c r="A19" s="4" t="s">
        <v>255</v>
      </c>
      <c r="B19" s="4" t="s">
        <v>5604</v>
      </c>
      <c r="C19" s="4">
        <v>16.298632866666701</v>
      </c>
    </row>
    <row r="20" spans="1:3" x14ac:dyDescent="0.2">
      <c r="A20" s="4" t="s">
        <v>255</v>
      </c>
      <c r="B20" s="4" t="s">
        <v>6163</v>
      </c>
      <c r="C20" s="4">
        <v>20.616172451612901</v>
      </c>
    </row>
    <row r="21" spans="1:3" x14ac:dyDescent="0.2">
      <c r="A21" s="4" t="s">
        <v>1928</v>
      </c>
      <c r="B21" s="4" t="s">
        <v>1923</v>
      </c>
      <c r="C21" s="4">
        <v>6.3716419999999996</v>
      </c>
    </row>
    <row r="22" spans="1:3" x14ac:dyDescent="0.2">
      <c r="A22" s="4" t="s">
        <v>1928</v>
      </c>
      <c r="B22" s="4" t="s">
        <v>5604</v>
      </c>
      <c r="C22" s="4">
        <v>6.3961848279569899</v>
      </c>
    </row>
    <row r="23" spans="1:3" x14ac:dyDescent="0.2">
      <c r="A23" s="4" t="s">
        <v>1928</v>
      </c>
      <c r="B23" s="4" t="s">
        <v>6163</v>
      </c>
      <c r="C23" s="4">
        <v>6.0675078928571402</v>
      </c>
    </row>
    <row r="24" spans="1:3" x14ac:dyDescent="0.2">
      <c r="A24" s="4" t="s">
        <v>1929</v>
      </c>
      <c r="B24" s="4" t="s">
        <v>1923</v>
      </c>
      <c r="C24" s="4">
        <v>6.4929618064516097</v>
      </c>
    </row>
    <row r="25" spans="1:3" x14ac:dyDescent="0.2">
      <c r="A25" s="4" t="s">
        <v>1929</v>
      </c>
      <c r="B25" s="4" t="s">
        <v>5604</v>
      </c>
      <c r="C25" s="4">
        <v>6.5657099744623597</v>
      </c>
    </row>
    <row r="26" spans="1:3" x14ac:dyDescent="0.2">
      <c r="A26" s="4" t="s">
        <v>1929</v>
      </c>
      <c r="B26" s="4" t="s">
        <v>6163</v>
      </c>
      <c r="C26" s="4">
        <v>6.0286051694444396</v>
      </c>
    </row>
    <row r="27" spans="1:3" x14ac:dyDescent="0.2">
      <c r="A27" s="4" t="s">
        <v>1930</v>
      </c>
      <c r="B27" s="4" t="s">
        <v>1923</v>
      </c>
      <c r="C27" s="4">
        <v>6.4707004193548396</v>
      </c>
    </row>
    <row r="28" spans="1:3" x14ac:dyDescent="0.2">
      <c r="A28" s="4" t="s">
        <v>1930</v>
      </c>
      <c r="B28" s="4" t="s">
        <v>5604</v>
      </c>
      <c r="C28" s="4">
        <v>6.5848171559139796</v>
      </c>
    </row>
    <row r="29" spans="1:3" x14ac:dyDescent="0.2">
      <c r="A29" s="4" t="s">
        <v>1930</v>
      </c>
      <c r="B29" s="4" t="s">
        <v>6163</v>
      </c>
      <c r="C29" s="4">
        <v>6.0707459642857096</v>
      </c>
    </row>
    <row r="30" spans="1:3" x14ac:dyDescent="0.2">
      <c r="A30" s="4" t="s">
        <v>1931</v>
      </c>
      <c r="B30" s="4" t="s">
        <v>1923</v>
      </c>
      <c r="C30" s="4">
        <v>4.1188095483870999</v>
      </c>
    </row>
    <row r="31" spans="1:3" x14ac:dyDescent="0.2">
      <c r="A31" s="4" t="s">
        <v>1931</v>
      </c>
      <c r="B31" s="4" t="s">
        <v>5604</v>
      </c>
      <c r="C31" s="4">
        <v>4.20980830779569</v>
      </c>
    </row>
    <row r="32" spans="1:3" x14ac:dyDescent="0.2">
      <c r="A32" s="4" t="s">
        <v>1931</v>
      </c>
      <c r="B32" s="4" t="s">
        <v>6163</v>
      </c>
      <c r="C32" s="4">
        <v>4.0240488709677402</v>
      </c>
    </row>
    <row r="33" spans="1:3" x14ac:dyDescent="0.2">
      <c r="A33" s="4" t="s">
        <v>1439</v>
      </c>
      <c r="B33" s="4" t="s">
        <v>1923</v>
      </c>
      <c r="C33" s="4">
        <v>3.1539312499999999</v>
      </c>
    </row>
    <row r="34" spans="1:3" x14ac:dyDescent="0.2">
      <c r="A34" s="4" t="s">
        <v>1439</v>
      </c>
      <c r="B34" s="4" t="s">
        <v>5604</v>
      </c>
      <c r="C34" s="4">
        <v>4.26837</v>
      </c>
    </row>
    <row r="35" spans="1:3" x14ac:dyDescent="0.2">
      <c r="A35" s="4" t="s">
        <v>1439</v>
      </c>
      <c r="B35" s="4" t="s">
        <v>6163</v>
      </c>
      <c r="C35" s="4">
        <v>3.71826503333333</v>
      </c>
    </row>
    <row r="36" spans="1:3" x14ac:dyDescent="0.2">
      <c r="A36" s="4" t="s">
        <v>1932</v>
      </c>
      <c r="B36" s="4" t="s">
        <v>1923</v>
      </c>
      <c r="C36" s="4">
        <v>8.4072955483871006</v>
      </c>
    </row>
    <row r="37" spans="1:3" x14ac:dyDescent="0.2">
      <c r="A37" s="4" t="s">
        <v>1932</v>
      </c>
      <c r="B37" s="4" t="s">
        <v>5604</v>
      </c>
      <c r="C37" s="4">
        <v>8.5884013024193404</v>
      </c>
    </row>
    <row r="38" spans="1:3" x14ac:dyDescent="0.2">
      <c r="A38" s="4" t="s">
        <v>1932</v>
      </c>
      <c r="B38" s="4" t="s">
        <v>6163</v>
      </c>
      <c r="C38" s="4">
        <v>8.0356499285714307</v>
      </c>
    </row>
    <row r="39" spans="1:3" x14ac:dyDescent="0.2">
      <c r="A39" s="4" t="s">
        <v>1933</v>
      </c>
      <c r="B39" s="4" t="s">
        <v>1923</v>
      </c>
      <c r="C39" s="4">
        <v>8.6252091290322603</v>
      </c>
    </row>
    <row r="40" spans="1:3" x14ac:dyDescent="0.2">
      <c r="A40" s="4" t="s">
        <v>1933</v>
      </c>
      <c r="B40" s="4" t="s">
        <v>5604</v>
      </c>
      <c r="C40" s="4">
        <v>8.5393781303763294</v>
      </c>
    </row>
    <row r="41" spans="1:3" x14ac:dyDescent="0.2">
      <c r="A41" s="4" t="s">
        <v>1933</v>
      </c>
      <c r="B41" s="4" t="s">
        <v>6163</v>
      </c>
      <c r="C41" s="4">
        <v>7.8321283548387104</v>
      </c>
    </row>
    <row r="42" spans="1:3" x14ac:dyDescent="0.2">
      <c r="A42" s="4" t="s">
        <v>1934</v>
      </c>
      <c r="B42" s="4" t="s">
        <v>1923</v>
      </c>
      <c r="C42" s="4">
        <v>7.4831551071428599</v>
      </c>
    </row>
    <row r="43" spans="1:3" x14ac:dyDescent="0.2">
      <c r="A43" s="4" t="s">
        <v>1934</v>
      </c>
      <c r="B43" s="4" t="s">
        <v>5604</v>
      </c>
      <c r="C43" s="4">
        <v>7.3477899999999998</v>
      </c>
    </row>
    <row r="44" spans="1:3" x14ac:dyDescent="0.2">
      <c r="A44" s="4" t="s">
        <v>1934</v>
      </c>
      <c r="B44" s="4" t="s">
        <v>6163</v>
      </c>
      <c r="C44" s="4">
        <v>5.67736228571429</v>
      </c>
    </row>
    <row r="45" spans="1:3" x14ac:dyDescent="0.2">
      <c r="A45" s="4" t="s">
        <v>1935</v>
      </c>
      <c r="B45" s="4" t="s">
        <v>1923</v>
      </c>
      <c r="C45" s="4">
        <v>9.9868357000000003</v>
      </c>
    </row>
    <row r="46" spans="1:3" x14ac:dyDescent="0.2">
      <c r="A46" s="4" t="s">
        <v>1935</v>
      </c>
      <c r="B46" s="4" t="s">
        <v>5604</v>
      </c>
      <c r="C46" s="4">
        <v>10.419374833333301</v>
      </c>
    </row>
    <row r="47" spans="1:3" x14ac:dyDescent="0.2">
      <c r="A47" s="4" t="s">
        <v>1935</v>
      </c>
      <c r="B47" s="4" t="s">
        <v>6163</v>
      </c>
      <c r="C47" s="4">
        <v>8.2416582857142799</v>
      </c>
    </row>
    <row r="48" spans="1:3" x14ac:dyDescent="0.2">
      <c r="A48" s="4" t="s">
        <v>1936</v>
      </c>
      <c r="B48" s="4" t="s">
        <v>1923</v>
      </c>
      <c r="C48" s="4">
        <v>11.295848535714301</v>
      </c>
    </row>
    <row r="49" spans="1:3" x14ac:dyDescent="0.2">
      <c r="A49" s="4" t="s">
        <v>1936</v>
      </c>
      <c r="B49" s="4" t="s">
        <v>5604</v>
      </c>
      <c r="C49" s="4">
        <v>11.2724764</v>
      </c>
    </row>
    <row r="50" spans="1:3" x14ac:dyDescent="0.2">
      <c r="A50" s="4" t="s">
        <v>1936</v>
      </c>
      <c r="B50" s="4" t="s">
        <v>6163</v>
      </c>
      <c r="C50" s="4">
        <v>8.7558307857142808</v>
      </c>
    </row>
    <row r="51" spans="1:3" x14ac:dyDescent="0.2">
      <c r="A51" s="4" t="s">
        <v>1044</v>
      </c>
      <c r="B51" s="4" t="s">
        <v>5604</v>
      </c>
      <c r="C51" s="4">
        <v>1.8781495483871</v>
      </c>
    </row>
    <row r="52" spans="1:3" x14ac:dyDescent="0.2">
      <c r="A52" s="4" t="s">
        <v>1044</v>
      </c>
      <c r="B52" s="4" t="s">
        <v>6163</v>
      </c>
      <c r="C52" s="4">
        <v>11.517752041666601</v>
      </c>
    </row>
    <row r="53" spans="1:3" x14ac:dyDescent="0.2">
      <c r="A53" s="4" t="s">
        <v>1028</v>
      </c>
      <c r="B53" s="4" t="s">
        <v>1923</v>
      </c>
      <c r="C53" s="4">
        <v>4.5100919032258098</v>
      </c>
    </row>
    <row r="54" spans="1:3" x14ac:dyDescent="0.2">
      <c r="A54" s="4" t="s">
        <v>1028</v>
      </c>
      <c r="B54" s="4" t="s">
        <v>5604</v>
      </c>
      <c r="C54" s="4">
        <v>9.9801976551724092</v>
      </c>
    </row>
    <row r="55" spans="1:3" x14ac:dyDescent="0.2">
      <c r="A55" s="4" t="s">
        <v>1028</v>
      </c>
      <c r="B55" s="4" t="s">
        <v>6163</v>
      </c>
      <c r="C55" s="4">
        <v>10.653382516129</v>
      </c>
    </row>
    <row r="56" spans="1:3" x14ac:dyDescent="0.2">
      <c r="A56" s="4" t="s">
        <v>1030</v>
      </c>
      <c r="B56" s="4" t="s">
        <v>1923</v>
      </c>
      <c r="C56" s="4">
        <v>4.3287852903225801</v>
      </c>
    </row>
    <row r="57" spans="1:3" x14ac:dyDescent="0.2">
      <c r="A57" s="4" t="s">
        <v>1030</v>
      </c>
      <c r="B57" s="4" t="s">
        <v>5604</v>
      </c>
      <c r="C57" s="4">
        <v>10.3919272553763</v>
      </c>
    </row>
    <row r="58" spans="1:3" x14ac:dyDescent="0.2">
      <c r="A58" s="4" t="s">
        <v>1030</v>
      </c>
      <c r="B58" s="4" t="s">
        <v>6163</v>
      </c>
      <c r="C58" s="4">
        <v>12.9913586451613</v>
      </c>
    </row>
    <row r="59" spans="1:3" x14ac:dyDescent="0.2">
      <c r="A59" s="4" t="s">
        <v>1263</v>
      </c>
      <c r="B59" s="4" t="s">
        <v>1923</v>
      </c>
      <c r="C59" s="4">
        <v>12.185126516128999</v>
      </c>
    </row>
    <row r="60" spans="1:3" x14ac:dyDescent="0.2">
      <c r="A60" s="4" t="s">
        <v>1263</v>
      </c>
      <c r="B60" s="4" t="s">
        <v>5604</v>
      </c>
      <c r="C60" s="4">
        <v>11.754948600000001</v>
      </c>
    </row>
    <row r="61" spans="1:3" x14ac:dyDescent="0.2">
      <c r="A61" s="4" t="s">
        <v>1263</v>
      </c>
      <c r="B61" s="4" t="s">
        <v>6163</v>
      </c>
      <c r="C61" s="4">
        <v>12.8522882768817</v>
      </c>
    </row>
    <row r="62" spans="1:3" x14ac:dyDescent="0.2">
      <c r="A62" s="4" t="s">
        <v>1253</v>
      </c>
      <c r="B62" s="4" t="s">
        <v>1923</v>
      </c>
      <c r="C62" s="4">
        <v>3.4929866774193599</v>
      </c>
    </row>
    <row r="63" spans="1:3" x14ac:dyDescent="0.2">
      <c r="A63" s="4" t="s">
        <v>1253</v>
      </c>
      <c r="B63" s="4" t="s">
        <v>5604</v>
      </c>
      <c r="C63" s="4">
        <v>3.4522136451612901</v>
      </c>
    </row>
    <row r="64" spans="1:3" x14ac:dyDescent="0.2">
      <c r="A64" s="4" t="s">
        <v>1253</v>
      </c>
      <c r="B64" s="4" t="s">
        <v>6163</v>
      </c>
      <c r="C64" s="4">
        <v>4.2864127768817202</v>
      </c>
    </row>
    <row r="65" spans="1:3" x14ac:dyDescent="0.2">
      <c r="A65" s="4" t="s">
        <v>1244</v>
      </c>
      <c r="B65" s="4" t="s">
        <v>1923</v>
      </c>
      <c r="C65" s="4">
        <v>23.805336400000002</v>
      </c>
    </row>
    <row r="66" spans="1:3" x14ac:dyDescent="0.2">
      <c r="A66" s="4" t="s">
        <v>1244</v>
      </c>
      <c r="B66" s="4" t="s">
        <v>5604</v>
      </c>
      <c r="C66" s="4">
        <v>19.815011870967702</v>
      </c>
    </row>
    <row r="67" spans="1:3" x14ac:dyDescent="0.2">
      <c r="A67" s="4" t="s">
        <v>1244</v>
      </c>
      <c r="B67" s="4" t="s">
        <v>6163</v>
      </c>
      <c r="C67" s="4">
        <v>24.568285694892499</v>
      </c>
    </row>
    <row r="68" spans="1:3" x14ac:dyDescent="0.2">
      <c r="A68" s="4" t="s">
        <v>1257</v>
      </c>
      <c r="B68" s="4" t="s">
        <v>1923</v>
      </c>
      <c r="C68" s="4">
        <v>20.669393774193502</v>
      </c>
    </row>
    <row r="69" spans="1:3" x14ac:dyDescent="0.2">
      <c r="A69" s="4" t="s">
        <v>1257</v>
      </c>
      <c r="B69" s="4" t="s">
        <v>5604</v>
      </c>
      <c r="C69" s="4">
        <v>16.4342425483871</v>
      </c>
    </row>
    <row r="70" spans="1:3" x14ac:dyDescent="0.2">
      <c r="A70" s="4" t="s">
        <v>1257</v>
      </c>
      <c r="B70" s="4" t="s">
        <v>6163</v>
      </c>
      <c r="C70" s="4">
        <v>20.054169999999999</v>
      </c>
    </row>
    <row r="71" spans="1:3" x14ac:dyDescent="0.2">
      <c r="A71" s="4" t="s">
        <v>1248</v>
      </c>
      <c r="B71" s="4" t="s">
        <v>1923</v>
      </c>
      <c r="C71" s="4">
        <v>2.9014535000000001</v>
      </c>
    </row>
    <row r="72" spans="1:3" x14ac:dyDescent="0.2">
      <c r="A72" s="4" t="s">
        <v>1248</v>
      </c>
      <c r="B72" s="4" t="s">
        <v>5604</v>
      </c>
      <c r="C72" s="4">
        <v>1.41099758064516</v>
      </c>
    </row>
    <row r="73" spans="1:3" x14ac:dyDescent="0.2">
      <c r="A73" s="4" t="s">
        <v>1248</v>
      </c>
      <c r="B73" s="4" t="s">
        <v>6163</v>
      </c>
      <c r="C73" s="4">
        <v>0.29788741935483898</v>
      </c>
    </row>
    <row r="74" spans="1:3" x14ac:dyDescent="0.2">
      <c r="A74" s="4" t="s">
        <v>41</v>
      </c>
      <c r="B74" s="4" t="s">
        <v>1923</v>
      </c>
      <c r="C74" s="4">
        <v>2.15410996428571</v>
      </c>
    </row>
    <row r="75" spans="1:3" x14ac:dyDescent="0.2">
      <c r="A75" s="4" t="s">
        <v>41</v>
      </c>
      <c r="B75" s="4" t="s">
        <v>5604</v>
      </c>
      <c r="C75" s="4">
        <v>2.1372525000000002</v>
      </c>
    </row>
    <row r="76" spans="1:3" x14ac:dyDescent="0.2">
      <c r="A76" s="4" t="s">
        <v>41</v>
      </c>
      <c r="B76" s="4" t="s">
        <v>6163</v>
      </c>
      <c r="C76" s="4">
        <v>2.07417178888889</v>
      </c>
    </row>
    <row r="77" spans="1:3" x14ac:dyDescent="0.2">
      <c r="A77" s="4" t="s">
        <v>1937</v>
      </c>
      <c r="B77" s="4" t="s">
        <v>1923</v>
      </c>
      <c r="C77" s="4">
        <v>0.33174946666666699</v>
      </c>
    </row>
    <row r="78" spans="1:3" x14ac:dyDescent="0.2">
      <c r="A78" s="4" t="s">
        <v>1937</v>
      </c>
      <c r="B78" s="4" t="s">
        <v>5604</v>
      </c>
      <c r="C78" s="4">
        <v>0.35143329032258103</v>
      </c>
    </row>
    <row r="79" spans="1:3" x14ac:dyDescent="0.2">
      <c r="A79" s="4" t="s">
        <v>1937</v>
      </c>
      <c r="B79" s="4" t="s">
        <v>6163</v>
      </c>
      <c r="C79" s="4">
        <v>0.171470719444444</v>
      </c>
    </row>
    <row r="80" spans="1:3" x14ac:dyDescent="0.2">
      <c r="A80" s="4" t="s">
        <v>1938</v>
      </c>
      <c r="B80" s="4" t="s">
        <v>1923</v>
      </c>
      <c r="C80" s="4">
        <v>121.5962031</v>
      </c>
    </row>
    <row r="81" spans="1:3" x14ac:dyDescent="0.2">
      <c r="A81" s="4" t="s">
        <v>1938</v>
      </c>
      <c r="B81" s="4" t="s">
        <v>5604</v>
      </c>
      <c r="C81" s="4">
        <v>113.764189433333</v>
      </c>
    </row>
    <row r="82" spans="1:3" x14ac:dyDescent="0.2">
      <c r="A82" s="4" t="s">
        <v>1938</v>
      </c>
      <c r="B82" s="4" t="s">
        <v>6163</v>
      </c>
      <c r="C82" s="4">
        <v>113.257266129032</v>
      </c>
    </row>
    <row r="83" spans="1:3" x14ac:dyDescent="0.2">
      <c r="A83" s="4" t="s">
        <v>243</v>
      </c>
      <c r="B83" s="4" t="s">
        <v>1923</v>
      </c>
      <c r="C83" s="4">
        <v>59.907521451612901</v>
      </c>
    </row>
    <row r="84" spans="1:3" x14ac:dyDescent="0.2">
      <c r="A84" s="4" t="s">
        <v>243</v>
      </c>
      <c r="B84" s="4" t="s">
        <v>5604</v>
      </c>
      <c r="C84" s="4">
        <v>68.103139483871004</v>
      </c>
    </row>
    <row r="85" spans="1:3" x14ac:dyDescent="0.2">
      <c r="A85" s="4" t="s">
        <v>243</v>
      </c>
      <c r="B85" s="4" t="s">
        <v>6163</v>
      </c>
      <c r="C85" s="4">
        <v>70.4602449354839</v>
      </c>
    </row>
    <row r="86" spans="1:3" x14ac:dyDescent="0.2">
      <c r="A86" s="4" t="s">
        <v>1939</v>
      </c>
      <c r="B86" s="4" t="s">
        <v>1923</v>
      </c>
      <c r="C86" s="4">
        <v>20.119017451612901</v>
      </c>
    </row>
    <row r="87" spans="1:3" x14ac:dyDescent="0.2">
      <c r="A87" s="4" t="s">
        <v>1939</v>
      </c>
      <c r="B87" s="4" t="s">
        <v>5604</v>
      </c>
      <c r="C87" s="4">
        <v>20.192174709677399</v>
      </c>
    </row>
    <row r="88" spans="1:3" x14ac:dyDescent="0.2">
      <c r="A88" s="4" t="s">
        <v>1939</v>
      </c>
      <c r="B88" s="4" t="s">
        <v>6163</v>
      </c>
      <c r="C88" s="4">
        <v>17.289349902777701</v>
      </c>
    </row>
    <row r="89" spans="1:3" x14ac:dyDescent="0.2">
      <c r="A89" s="4" t="s">
        <v>1940</v>
      </c>
      <c r="B89" s="4" t="s">
        <v>1923</v>
      </c>
      <c r="C89" s="4">
        <v>6.8036903225806494E-2</v>
      </c>
    </row>
    <row r="90" spans="1:3" x14ac:dyDescent="0.2">
      <c r="A90" s="4" t="s">
        <v>1940</v>
      </c>
      <c r="B90" s="4" t="s">
        <v>5604</v>
      </c>
      <c r="C90" s="4">
        <v>6.07678064516129E-2</v>
      </c>
    </row>
    <row r="91" spans="1:3" x14ac:dyDescent="0.2">
      <c r="A91" s="4" t="s">
        <v>1940</v>
      </c>
      <c r="B91" s="4" t="s">
        <v>6163</v>
      </c>
      <c r="C91" s="4">
        <v>7.1607967741935494E-2</v>
      </c>
    </row>
    <row r="92" spans="1:3" x14ac:dyDescent="0.2">
      <c r="A92" s="4" t="s">
        <v>1941</v>
      </c>
      <c r="B92" s="4" t="s">
        <v>1923</v>
      </c>
      <c r="C92" s="4">
        <v>12.511881433333301</v>
      </c>
    </row>
    <row r="93" spans="1:3" x14ac:dyDescent="0.2">
      <c r="A93" s="4" t="s">
        <v>1941</v>
      </c>
      <c r="B93" s="4" t="s">
        <v>5604</v>
      </c>
      <c r="C93" s="4">
        <v>13.8673029</v>
      </c>
    </row>
    <row r="94" spans="1:3" x14ac:dyDescent="0.2">
      <c r="A94" s="4" t="s">
        <v>1941</v>
      </c>
      <c r="B94" s="4" t="s">
        <v>6163</v>
      </c>
      <c r="C94" s="4">
        <v>13.226566947222199</v>
      </c>
    </row>
    <row r="95" spans="1:3" x14ac:dyDescent="0.2">
      <c r="A95" s="4" t="s">
        <v>1942</v>
      </c>
      <c r="B95" s="4" t="s">
        <v>1923</v>
      </c>
      <c r="C95" s="4">
        <v>13.361051258064499</v>
      </c>
    </row>
    <row r="96" spans="1:3" x14ac:dyDescent="0.2">
      <c r="A96" s="4" t="s">
        <v>1942</v>
      </c>
      <c r="B96" s="4" t="s">
        <v>5604</v>
      </c>
      <c r="C96" s="4">
        <v>11.637041806451601</v>
      </c>
    </row>
    <row r="97" spans="1:3" x14ac:dyDescent="0.2">
      <c r="A97" s="4" t="s">
        <v>1942</v>
      </c>
      <c r="B97" s="4" t="s">
        <v>6163</v>
      </c>
      <c r="C97" s="4">
        <v>13.025534605555499</v>
      </c>
    </row>
    <row r="98" spans="1:3" x14ac:dyDescent="0.2">
      <c r="A98" s="4" t="s">
        <v>1943</v>
      </c>
      <c r="B98" s="4" t="s">
        <v>1923</v>
      </c>
      <c r="C98" s="4">
        <v>14.845886838709699</v>
      </c>
    </row>
    <row r="99" spans="1:3" x14ac:dyDescent="0.2">
      <c r="A99" s="4" t="s">
        <v>1943</v>
      </c>
      <c r="B99" s="4" t="s">
        <v>5604</v>
      </c>
      <c r="C99" s="4">
        <v>17.8724760645161</v>
      </c>
    </row>
    <row r="100" spans="1:3" x14ac:dyDescent="0.2">
      <c r="A100" s="4" t="s">
        <v>1943</v>
      </c>
      <c r="B100" s="4" t="s">
        <v>6163</v>
      </c>
      <c r="C100" s="4">
        <v>12.213375375</v>
      </c>
    </row>
    <row r="101" spans="1:3" x14ac:dyDescent="0.2">
      <c r="A101" s="4" t="s">
        <v>1246</v>
      </c>
      <c r="B101" s="4" t="s">
        <v>1923</v>
      </c>
      <c r="C101" s="4">
        <v>17.3182822580645</v>
      </c>
    </row>
    <row r="102" spans="1:3" x14ac:dyDescent="0.2">
      <c r="A102" s="4" t="s">
        <v>1246</v>
      </c>
      <c r="B102" s="4" t="s">
        <v>5604</v>
      </c>
      <c r="C102" s="4">
        <v>43.676808967741898</v>
      </c>
    </row>
    <row r="103" spans="1:3" x14ac:dyDescent="0.2">
      <c r="A103" s="4" t="s">
        <v>1246</v>
      </c>
      <c r="B103" s="4" t="s">
        <v>6163</v>
      </c>
      <c r="C103" s="4">
        <v>22.984770967741898</v>
      </c>
    </row>
    <row r="104" spans="1:3" x14ac:dyDescent="0.2">
      <c r="A104" s="4" t="s">
        <v>189</v>
      </c>
      <c r="B104" s="4" t="s">
        <v>1923</v>
      </c>
      <c r="C104" s="4">
        <v>1.55346428571429</v>
      </c>
    </row>
    <row r="105" spans="1:3" x14ac:dyDescent="0.2">
      <c r="A105" s="4" t="s">
        <v>189</v>
      </c>
      <c r="B105" s="4" t="s">
        <v>5604</v>
      </c>
      <c r="C105" s="4">
        <v>1.42605134482759</v>
      </c>
    </row>
    <row r="106" spans="1:3" x14ac:dyDescent="0.2">
      <c r="A106" s="4" t="s">
        <v>189</v>
      </c>
      <c r="B106" s="4" t="s">
        <v>6163</v>
      </c>
      <c r="C106" s="4">
        <v>1.4699773548387101</v>
      </c>
    </row>
    <row r="107" spans="1:3" x14ac:dyDescent="0.2">
      <c r="A107" s="4" t="s">
        <v>1944</v>
      </c>
      <c r="B107" s="4" t="s">
        <v>1923</v>
      </c>
      <c r="C107" s="4">
        <v>10.275596107142899</v>
      </c>
    </row>
    <row r="108" spans="1:3" x14ac:dyDescent="0.2">
      <c r="A108" s="4" t="s">
        <v>1944</v>
      </c>
      <c r="B108" s="4" t="s">
        <v>5604</v>
      </c>
      <c r="C108" s="4">
        <v>7.6070786774193602</v>
      </c>
    </row>
    <row r="109" spans="1:3" x14ac:dyDescent="0.2">
      <c r="A109" s="4" t="s">
        <v>1944</v>
      </c>
      <c r="B109" s="4" t="s">
        <v>6163</v>
      </c>
      <c r="C109" s="4">
        <v>8.2327093214285707</v>
      </c>
    </row>
    <row r="110" spans="1:3" x14ac:dyDescent="0.2">
      <c r="A110" s="4" t="s">
        <v>1945</v>
      </c>
      <c r="B110" s="4" t="s">
        <v>1923</v>
      </c>
      <c r="C110" s="4">
        <v>22.588127451612898</v>
      </c>
    </row>
    <row r="111" spans="1:3" x14ac:dyDescent="0.2">
      <c r="A111" s="4" t="s">
        <v>1945</v>
      </c>
      <c r="B111" s="4" t="s">
        <v>5604</v>
      </c>
      <c r="C111" s="4">
        <v>22.3842112903226</v>
      </c>
    </row>
    <row r="112" spans="1:3" x14ac:dyDescent="0.2">
      <c r="A112" s="4" t="s">
        <v>1945</v>
      </c>
      <c r="B112" s="4" t="s">
        <v>6163</v>
      </c>
      <c r="C112" s="4">
        <v>18.624949099999998</v>
      </c>
    </row>
    <row r="113" spans="1:3" x14ac:dyDescent="0.2">
      <c r="A113" s="4" t="s">
        <v>1946</v>
      </c>
      <c r="B113" s="4" t="s">
        <v>1923</v>
      </c>
      <c r="C113" s="4">
        <v>0.72925170967741904</v>
      </c>
    </row>
    <row r="114" spans="1:3" x14ac:dyDescent="0.2">
      <c r="A114" s="4" t="s">
        <v>1946</v>
      </c>
      <c r="B114" s="4" t="s">
        <v>5604</v>
      </c>
      <c r="C114" s="4">
        <v>0.81868558064516095</v>
      </c>
    </row>
    <row r="115" spans="1:3" x14ac:dyDescent="0.2">
      <c r="A115" s="4" t="s">
        <v>1946</v>
      </c>
      <c r="B115" s="4" t="s">
        <v>6163</v>
      </c>
      <c r="C115" s="4">
        <v>0.79900099999999996</v>
      </c>
    </row>
    <row r="116" spans="1:3" x14ac:dyDescent="0.2">
      <c r="A116" s="4" t="s">
        <v>1947</v>
      </c>
      <c r="B116" s="4" t="s">
        <v>1923</v>
      </c>
      <c r="C116" s="4">
        <v>24.439741290322601</v>
      </c>
    </row>
    <row r="117" spans="1:3" x14ac:dyDescent="0.2">
      <c r="A117" s="4" t="s">
        <v>1947</v>
      </c>
      <c r="B117" s="4" t="s">
        <v>5604</v>
      </c>
      <c r="C117" s="4">
        <v>25.264447387096801</v>
      </c>
    </row>
    <row r="118" spans="1:3" x14ac:dyDescent="0.2">
      <c r="A118" s="4" t="s">
        <v>1947</v>
      </c>
      <c r="B118" s="4" t="s">
        <v>6163</v>
      </c>
      <c r="C118" s="4">
        <v>20.223482244444401</v>
      </c>
    </row>
    <row r="119" spans="1:3" x14ac:dyDescent="0.2">
      <c r="A119" s="4" t="s">
        <v>1948</v>
      </c>
      <c r="B119" s="4" t="s">
        <v>1923</v>
      </c>
      <c r="C119" s="4">
        <v>0.70688092857142903</v>
      </c>
    </row>
    <row r="120" spans="1:3" x14ac:dyDescent="0.2">
      <c r="A120" s="4" t="s">
        <v>1948</v>
      </c>
      <c r="B120" s="4" t="s">
        <v>5604</v>
      </c>
      <c r="C120" s="4">
        <v>6.88922580645161E-3</v>
      </c>
    </row>
    <row r="121" spans="1:3" x14ac:dyDescent="0.2">
      <c r="A121" s="4" t="s">
        <v>1948</v>
      </c>
      <c r="B121" s="4" t="s">
        <v>6163</v>
      </c>
      <c r="C121" s="4">
        <v>8.9201290322580701E-3</v>
      </c>
    </row>
    <row r="122" spans="1:3" x14ac:dyDescent="0.2">
      <c r="A122" s="4" t="s">
        <v>1949</v>
      </c>
      <c r="B122" s="4" t="s">
        <v>1923</v>
      </c>
      <c r="C122" s="4">
        <v>0.42575493333333297</v>
      </c>
    </row>
    <row r="123" spans="1:3" x14ac:dyDescent="0.2">
      <c r="A123" s="4" t="s">
        <v>1949</v>
      </c>
      <c r="B123" s="4" t="s">
        <v>5604</v>
      </c>
      <c r="C123" s="4">
        <v>0.37630419354838701</v>
      </c>
    </row>
    <row r="124" spans="1:3" x14ac:dyDescent="0.2">
      <c r="A124" s="4" t="s">
        <v>1949</v>
      </c>
      <c r="B124" s="4" t="s">
        <v>6163</v>
      </c>
      <c r="C124" s="4">
        <v>0.389152633333333</v>
      </c>
    </row>
    <row r="125" spans="1:3" x14ac:dyDescent="0.2">
      <c r="A125" s="4" t="s">
        <v>1950</v>
      </c>
      <c r="B125" s="4" t="s">
        <v>1923</v>
      </c>
      <c r="C125" s="4">
        <v>20.519063451612901</v>
      </c>
    </row>
    <row r="126" spans="1:3" x14ac:dyDescent="0.2">
      <c r="A126" s="4" t="s">
        <v>1950</v>
      </c>
      <c r="B126" s="4" t="s">
        <v>5604</v>
      </c>
      <c r="C126" s="4">
        <v>21.624182387096798</v>
      </c>
    </row>
    <row r="127" spans="1:3" x14ac:dyDescent="0.2">
      <c r="A127" s="4" t="s">
        <v>1950</v>
      </c>
      <c r="B127" s="4" t="s">
        <v>6163</v>
      </c>
      <c r="C127" s="4">
        <v>17.982071988888901</v>
      </c>
    </row>
    <row r="128" spans="1:3" x14ac:dyDescent="0.2">
      <c r="A128" s="4" t="s">
        <v>1951</v>
      </c>
      <c r="B128" s="4" t="s">
        <v>1923</v>
      </c>
      <c r="C128" s="4">
        <v>9.7982625483871004</v>
      </c>
    </row>
    <row r="129" spans="1:3" x14ac:dyDescent="0.2">
      <c r="A129" s="4" t="s">
        <v>1951</v>
      </c>
      <c r="B129" s="4" t="s">
        <v>5604</v>
      </c>
      <c r="C129" s="4">
        <v>8.1503187741935506</v>
      </c>
    </row>
    <row r="130" spans="1:3" x14ac:dyDescent="0.2">
      <c r="A130" s="4" t="s">
        <v>1951</v>
      </c>
      <c r="B130" s="4" t="s">
        <v>6163</v>
      </c>
      <c r="C130" s="4">
        <v>7.8366899749999899</v>
      </c>
    </row>
    <row r="131" spans="1:3" x14ac:dyDescent="0.2">
      <c r="A131" s="4" t="s">
        <v>1952</v>
      </c>
      <c r="B131" s="4" t="s">
        <v>1923</v>
      </c>
      <c r="C131" s="4">
        <v>9.7660422580645108</v>
      </c>
    </row>
    <row r="132" spans="1:3" x14ac:dyDescent="0.2">
      <c r="A132" s="4" t="s">
        <v>1952</v>
      </c>
      <c r="B132" s="4" t="s">
        <v>5604</v>
      </c>
      <c r="C132" s="4">
        <v>8.2276933225806399</v>
      </c>
    </row>
    <row r="133" spans="1:3" x14ac:dyDescent="0.2">
      <c r="A133" s="4" t="s">
        <v>1952</v>
      </c>
      <c r="B133" s="4" t="s">
        <v>6163</v>
      </c>
      <c r="C133" s="4">
        <v>7.8347686694444398</v>
      </c>
    </row>
    <row r="134" spans="1:3" x14ac:dyDescent="0.2">
      <c r="A134" s="4" t="s">
        <v>1953</v>
      </c>
      <c r="B134" s="4" t="s">
        <v>1923</v>
      </c>
      <c r="C134" s="4">
        <v>9.9376549354838701</v>
      </c>
    </row>
    <row r="135" spans="1:3" x14ac:dyDescent="0.2">
      <c r="A135" s="4" t="s">
        <v>1953</v>
      </c>
      <c r="B135" s="4" t="s">
        <v>5604</v>
      </c>
      <c r="C135" s="4">
        <v>8.2463141935483897</v>
      </c>
    </row>
    <row r="136" spans="1:3" x14ac:dyDescent="0.2">
      <c r="A136" s="4" t="s">
        <v>1953</v>
      </c>
      <c r="B136" s="4" t="s">
        <v>6163</v>
      </c>
      <c r="C136" s="4">
        <v>7.9114626583333303</v>
      </c>
    </row>
    <row r="137" spans="1:3" x14ac:dyDescent="0.2">
      <c r="A137" s="4" t="s">
        <v>1954</v>
      </c>
      <c r="B137" s="4" t="s">
        <v>1923</v>
      </c>
      <c r="C137" s="4">
        <v>9.0713978709677399</v>
      </c>
    </row>
    <row r="138" spans="1:3" x14ac:dyDescent="0.2">
      <c r="A138" s="4" t="s">
        <v>1954</v>
      </c>
      <c r="B138" s="4" t="s">
        <v>5604</v>
      </c>
      <c r="C138" s="4">
        <v>7.4710101935483904</v>
      </c>
    </row>
    <row r="139" spans="1:3" x14ac:dyDescent="0.2">
      <c r="A139" s="4" t="s">
        <v>1954</v>
      </c>
      <c r="B139" s="4" t="s">
        <v>6163</v>
      </c>
      <c r="C139" s="4">
        <v>7.0805428777777797</v>
      </c>
    </row>
    <row r="140" spans="1:3" x14ac:dyDescent="0.2">
      <c r="A140" s="4" t="s">
        <v>1955</v>
      </c>
      <c r="B140" s="4" t="s">
        <v>1923</v>
      </c>
      <c r="C140" s="4">
        <v>9.20044519354839</v>
      </c>
    </row>
    <row r="141" spans="1:3" x14ac:dyDescent="0.2">
      <c r="A141" s="4" t="s">
        <v>1955</v>
      </c>
      <c r="B141" s="4" t="s">
        <v>5604</v>
      </c>
      <c r="C141" s="4">
        <v>7.5353021290322602</v>
      </c>
    </row>
    <row r="142" spans="1:3" x14ac:dyDescent="0.2">
      <c r="A142" s="4" t="s">
        <v>1955</v>
      </c>
      <c r="B142" s="4" t="s">
        <v>6163</v>
      </c>
      <c r="C142" s="4">
        <v>7.0557954000000001</v>
      </c>
    </row>
    <row r="143" spans="1:3" x14ac:dyDescent="0.2">
      <c r="A143" s="4" t="s">
        <v>1956</v>
      </c>
      <c r="B143" s="4" t="s">
        <v>1923</v>
      </c>
      <c r="C143" s="4">
        <v>13.4245927333333</v>
      </c>
    </row>
    <row r="144" spans="1:3" x14ac:dyDescent="0.2">
      <c r="A144" s="4" t="s">
        <v>1956</v>
      </c>
      <c r="B144" s="4" t="s">
        <v>5604</v>
      </c>
      <c r="C144" s="4">
        <v>12.121712935483901</v>
      </c>
    </row>
    <row r="145" spans="1:3" x14ac:dyDescent="0.2">
      <c r="A145" s="4" t="s">
        <v>1956</v>
      </c>
      <c r="B145" s="4" t="s">
        <v>6163</v>
      </c>
      <c r="C145" s="4">
        <v>13.2899041611111</v>
      </c>
    </row>
    <row r="146" spans="1:3" x14ac:dyDescent="0.2">
      <c r="A146" s="4" t="s">
        <v>1957</v>
      </c>
      <c r="B146" s="4" t="s">
        <v>1923</v>
      </c>
      <c r="C146" s="4">
        <v>9.7965687741935508</v>
      </c>
    </row>
    <row r="147" spans="1:3" x14ac:dyDescent="0.2">
      <c r="A147" s="4" t="s">
        <v>1957</v>
      </c>
      <c r="B147" s="4" t="s">
        <v>5604</v>
      </c>
      <c r="C147" s="4">
        <v>7.7353020967741903</v>
      </c>
    </row>
    <row r="148" spans="1:3" x14ac:dyDescent="0.2">
      <c r="A148" s="4" t="s">
        <v>1957</v>
      </c>
      <c r="B148" s="4" t="s">
        <v>6163</v>
      </c>
      <c r="C148" s="4">
        <v>7.7607985499999899</v>
      </c>
    </row>
    <row r="149" spans="1:3" x14ac:dyDescent="0.2">
      <c r="A149" s="4" t="s">
        <v>1958</v>
      </c>
      <c r="B149" s="4" t="s">
        <v>1923</v>
      </c>
      <c r="C149" s="4">
        <v>27.409176537634401</v>
      </c>
    </row>
    <row r="150" spans="1:3" x14ac:dyDescent="0.2">
      <c r="A150" s="4" t="s">
        <v>1958</v>
      </c>
      <c r="B150" s="4" t="s">
        <v>5604</v>
      </c>
      <c r="C150" s="4">
        <v>29.4880593548387</v>
      </c>
    </row>
    <row r="151" spans="1:3" x14ac:dyDescent="0.2">
      <c r="A151" s="4" t="s">
        <v>1958</v>
      </c>
      <c r="B151" s="4" t="s">
        <v>6163</v>
      </c>
      <c r="C151" s="4">
        <v>22.0457464305555</v>
      </c>
    </row>
    <row r="152" spans="1:3" x14ac:dyDescent="0.2">
      <c r="A152" s="4" t="s">
        <v>1959</v>
      </c>
      <c r="B152" s="4" t="s">
        <v>1923</v>
      </c>
      <c r="C152" s="4">
        <v>17.787491290322599</v>
      </c>
    </row>
    <row r="153" spans="1:3" x14ac:dyDescent="0.2">
      <c r="A153" s="4" t="s">
        <v>1959</v>
      </c>
      <c r="B153" s="4" t="s">
        <v>5604</v>
      </c>
      <c r="C153" s="4">
        <v>12.033271419354801</v>
      </c>
    </row>
    <row r="154" spans="1:3" x14ac:dyDescent="0.2">
      <c r="A154" s="4" t="s">
        <v>1959</v>
      </c>
      <c r="B154" s="4" t="s">
        <v>6163</v>
      </c>
      <c r="C154" s="4">
        <v>8.2158627555555501</v>
      </c>
    </row>
    <row r="155" spans="1:3" x14ac:dyDescent="0.2">
      <c r="A155" s="4" t="s">
        <v>1960</v>
      </c>
      <c r="B155" s="4" t="s">
        <v>1923</v>
      </c>
      <c r="C155" s="4">
        <v>0.815259870967742</v>
      </c>
    </row>
    <row r="156" spans="1:3" x14ac:dyDescent="0.2">
      <c r="A156" s="4" t="s">
        <v>1960</v>
      </c>
      <c r="B156" s="4" t="s">
        <v>5604</v>
      </c>
      <c r="C156" s="4">
        <v>0.583977967741936</v>
      </c>
    </row>
    <row r="157" spans="1:3" x14ac:dyDescent="0.2">
      <c r="A157" s="4" t="s">
        <v>1960</v>
      </c>
      <c r="B157" s="4" t="s">
        <v>6163</v>
      </c>
      <c r="C157" s="4">
        <v>0.64854693548387099</v>
      </c>
    </row>
    <row r="158" spans="1:3" x14ac:dyDescent="0.2">
      <c r="A158" s="4" t="s">
        <v>1961</v>
      </c>
      <c r="B158" s="4" t="s">
        <v>1923</v>
      </c>
      <c r="C158" s="4">
        <v>30.2740637419355</v>
      </c>
    </row>
    <row r="159" spans="1:3" x14ac:dyDescent="0.2">
      <c r="A159" s="4" t="s">
        <v>1961</v>
      </c>
      <c r="B159" s="4" t="s">
        <v>5604</v>
      </c>
      <c r="C159" s="4">
        <v>26.856926258064501</v>
      </c>
    </row>
    <row r="160" spans="1:3" x14ac:dyDescent="0.2">
      <c r="A160" s="4" t="s">
        <v>1961</v>
      </c>
      <c r="B160" s="4" t="s">
        <v>6163</v>
      </c>
      <c r="C160" s="4">
        <v>19.502023000000001</v>
      </c>
    </row>
    <row r="161" spans="1:3" x14ac:dyDescent="0.2">
      <c r="A161" s="4" t="s">
        <v>1962</v>
      </c>
      <c r="B161" s="4" t="s">
        <v>1923</v>
      </c>
      <c r="C161" s="4">
        <v>27.661310419354798</v>
      </c>
    </row>
    <row r="162" spans="1:3" x14ac:dyDescent="0.2">
      <c r="A162" s="4" t="s">
        <v>1962</v>
      </c>
      <c r="B162" s="4" t="s">
        <v>5604</v>
      </c>
      <c r="C162" s="4">
        <v>25.182896451612901</v>
      </c>
    </row>
    <row r="163" spans="1:3" x14ac:dyDescent="0.2">
      <c r="A163" s="4" t="s">
        <v>1962</v>
      </c>
      <c r="B163" s="4" t="s">
        <v>6163</v>
      </c>
      <c r="C163" s="4">
        <v>17.534459964285698</v>
      </c>
    </row>
    <row r="164" spans="1:3" x14ac:dyDescent="0.2">
      <c r="A164" s="4" t="s">
        <v>1963</v>
      </c>
      <c r="B164" s="4" t="s">
        <v>1923</v>
      </c>
      <c r="C164" s="4">
        <v>10.9613590322581</v>
      </c>
    </row>
    <row r="165" spans="1:3" x14ac:dyDescent="0.2">
      <c r="A165" s="4" t="s">
        <v>1963</v>
      </c>
      <c r="B165" s="4" t="s">
        <v>5604</v>
      </c>
      <c r="C165" s="4">
        <v>8.4462907916666605</v>
      </c>
    </row>
    <row r="166" spans="1:3" x14ac:dyDescent="0.2">
      <c r="A166" s="4" t="s">
        <v>1963</v>
      </c>
      <c r="B166" s="4" t="s">
        <v>6163</v>
      </c>
      <c r="C166" s="4">
        <v>4.58668664516129</v>
      </c>
    </row>
    <row r="167" spans="1:3" x14ac:dyDescent="0.2">
      <c r="A167" s="4" t="s">
        <v>1964</v>
      </c>
      <c r="B167" s="4" t="s">
        <v>1923</v>
      </c>
      <c r="C167" s="4">
        <v>20.005308258064499</v>
      </c>
    </row>
    <row r="168" spans="1:3" x14ac:dyDescent="0.2">
      <c r="A168" s="4" t="s">
        <v>1964</v>
      </c>
      <c r="B168" s="4" t="s">
        <v>5604</v>
      </c>
      <c r="C168" s="4">
        <v>20.624207258064502</v>
      </c>
    </row>
    <row r="169" spans="1:3" x14ac:dyDescent="0.2">
      <c r="A169" s="4" t="s">
        <v>1964</v>
      </c>
      <c r="B169" s="4" t="s">
        <v>6163</v>
      </c>
      <c r="C169" s="4">
        <v>16.7183937142857</v>
      </c>
    </row>
    <row r="170" spans="1:3" x14ac:dyDescent="0.2">
      <c r="A170" s="4" t="s">
        <v>1965</v>
      </c>
      <c r="B170" s="4" t="s">
        <v>1923</v>
      </c>
      <c r="C170" s="4">
        <v>9.4037283333333299</v>
      </c>
    </row>
    <row r="171" spans="1:3" x14ac:dyDescent="0.2">
      <c r="A171" s="4" t="s">
        <v>1965</v>
      </c>
      <c r="B171" s="4" t="s">
        <v>5604</v>
      </c>
      <c r="C171" s="4">
        <v>6.6618830000000004</v>
      </c>
    </row>
    <row r="172" spans="1:3" x14ac:dyDescent="0.2">
      <c r="A172" s="4" t="s">
        <v>1965</v>
      </c>
      <c r="B172" s="4" t="s">
        <v>6163</v>
      </c>
      <c r="C172" s="4">
        <v>6.1040693225806404</v>
      </c>
    </row>
    <row r="173" spans="1:3" x14ac:dyDescent="0.2">
      <c r="A173" s="4" t="s">
        <v>1966</v>
      </c>
      <c r="B173" s="4" t="s">
        <v>1923</v>
      </c>
      <c r="C173" s="4">
        <v>15.515695174731199</v>
      </c>
    </row>
    <row r="174" spans="1:3" x14ac:dyDescent="0.2">
      <c r="A174" s="4" t="s">
        <v>1966</v>
      </c>
      <c r="B174" s="4" t="s">
        <v>5604</v>
      </c>
      <c r="C174" s="4">
        <v>17.478195096774201</v>
      </c>
    </row>
    <row r="175" spans="1:3" x14ac:dyDescent="0.2">
      <c r="A175" s="4" t="s">
        <v>1966</v>
      </c>
      <c r="B175" s="4" t="s">
        <v>6163</v>
      </c>
      <c r="C175" s="4">
        <v>13.692022108333299</v>
      </c>
    </row>
    <row r="176" spans="1:3" x14ac:dyDescent="0.2">
      <c r="A176" s="4" t="s">
        <v>1967</v>
      </c>
      <c r="B176" s="4" t="s">
        <v>1923</v>
      </c>
      <c r="C176" s="4">
        <v>11.6973481666667</v>
      </c>
    </row>
    <row r="177" spans="1:3" x14ac:dyDescent="0.2">
      <c r="A177" s="4" t="s">
        <v>1967</v>
      </c>
      <c r="B177" s="4" t="s">
        <v>5604</v>
      </c>
      <c r="C177" s="4">
        <v>14.9486785806452</v>
      </c>
    </row>
    <row r="178" spans="1:3" x14ac:dyDescent="0.2">
      <c r="A178" s="4" t="s">
        <v>1967</v>
      </c>
      <c r="B178" s="4" t="s">
        <v>6163</v>
      </c>
      <c r="C178" s="4">
        <v>15.5422864555555</v>
      </c>
    </row>
    <row r="179" spans="1:3" x14ac:dyDescent="0.2">
      <c r="A179" s="4" t="s">
        <v>1120</v>
      </c>
      <c r="B179" s="4" t="s">
        <v>5604</v>
      </c>
      <c r="C179" s="4">
        <v>4.5247421000000001</v>
      </c>
    </row>
    <row r="180" spans="1:3" x14ac:dyDescent="0.2">
      <c r="A180" s="4" t="s">
        <v>1120</v>
      </c>
      <c r="B180" s="4" t="s">
        <v>6163</v>
      </c>
      <c r="C180" s="4">
        <v>7.58140977419355</v>
      </c>
    </row>
    <row r="181" spans="1:3" x14ac:dyDescent="0.2">
      <c r="A181" s="4" t="s">
        <v>1968</v>
      </c>
      <c r="B181" s="4" t="s">
        <v>1923</v>
      </c>
      <c r="C181" s="4">
        <v>3.3963312999999999</v>
      </c>
    </row>
    <row r="182" spans="1:3" x14ac:dyDescent="0.2">
      <c r="A182" s="4" t="s">
        <v>1968</v>
      </c>
      <c r="B182" s="4" t="s">
        <v>5604</v>
      </c>
      <c r="C182" s="4">
        <v>2.0616044193548402</v>
      </c>
    </row>
    <row r="183" spans="1:3" x14ac:dyDescent="0.2">
      <c r="A183" s="4" t="s">
        <v>1968</v>
      </c>
      <c r="B183" s="4" t="s">
        <v>6163</v>
      </c>
      <c r="C183" s="4">
        <v>2.80404061290323</v>
      </c>
    </row>
    <row r="184" spans="1:3" x14ac:dyDescent="0.2">
      <c r="A184" s="4" t="s">
        <v>1969</v>
      </c>
      <c r="B184" s="4" t="s">
        <v>1923</v>
      </c>
      <c r="C184" s="4">
        <v>3.9325690333333299</v>
      </c>
    </row>
    <row r="185" spans="1:3" x14ac:dyDescent="0.2">
      <c r="A185" s="4" t="s">
        <v>1969</v>
      </c>
      <c r="B185" s="4" t="s">
        <v>5604</v>
      </c>
      <c r="C185" s="4">
        <v>1.6764294193548399</v>
      </c>
    </row>
    <row r="186" spans="1:3" x14ac:dyDescent="0.2">
      <c r="A186" s="4" t="s">
        <v>1969</v>
      </c>
      <c r="B186" s="4" t="s">
        <v>6163</v>
      </c>
      <c r="C186" s="4">
        <v>2.4116430967741902</v>
      </c>
    </row>
    <row r="187" spans="1:3" x14ac:dyDescent="0.2">
      <c r="A187" s="4" t="s">
        <v>1970</v>
      </c>
      <c r="B187" s="4" t="s">
        <v>1923</v>
      </c>
      <c r="C187" s="4">
        <v>305.88771816129002</v>
      </c>
    </row>
    <row r="188" spans="1:3" x14ac:dyDescent="0.2">
      <c r="A188" s="4" t="s">
        <v>1970</v>
      </c>
      <c r="B188" s="4" t="s">
        <v>5604</v>
      </c>
      <c r="C188" s="4">
        <v>338.66351822580702</v>
      </c>
    </row>
    <row r="189" spans="1:3" x14ac:dyDescent="0.2">
      <c r="A189" s="4" t="s">
        <v>1970</v>
      </c>
      <c r="B189" s="4" t="s">
        <v>6163</v>
      </c>
      <c r="C189" s="4">
        <v>337.46763603333301</v>
      </c>
    </row>
    <row r="190" spans="1:3" x14ac:dyDescent="0.2">
      <c r="A190" s="4" t="s">
        <v>1971</v>
      </c>
      <c r="B190" s="4" t="s">
        <v>1923</v>
      </c>
      <c r="C190" s="4">
        <v>0</v>
      </c>
    </row>
    <row r="191" spans="1:3" x14ac:dyDescent="0.2">
      <c r="A191" s="4" t="s">
        <v>1972</v>
      </c>
      <c r="B191" s="4" t="s">
        <v>1923</v>
      </c>
      <c r="C191" s="4">
        <v>1.2897397419354799</v>
      </c>
    </row>
    <row r="192" spans="1:3" x14ac:dyDescent="0.2">
      <c r="A192" s="4" t="s">
        <v>1972</v>
      </c>
      <c r="B192" s="4" t="s">
        <v>5604</v>
      </c>
      <c r="C192" s="4">
        <v>1.3903729032258101</v>
      </c>
    </row>
    <row r="193" spans="1:3" x14ac:dyDescent="0.2">
      <c r="A193" s="4" t="s">
        <v>1972</v>
      </c>
      <c r="B193" s="4" t="s">
        <v>6163</v>
      </c>
      <c r="C193" s="4">
        <v>0.68595050000000002</v>
      </c>
    </row>
    <row r="194" spans="1:3" x14ac:dyDescent="0.2">
      <c r="A194" s="4" t="s">
        <v>1973</v>
      </c>
      <c r="B194" s="4" t="s">
        <v>1923</v>
      </c>
      <c r="C194" s="4">
        <v>0.61416880645161298</v>
      </c>
    </row>
    <row r="195" spans="1:3" x14ac:dyDescent="0.2">
      <c r="A195" s="4" t="s">
        <v>1973</v>
      </c>
      <c r="B195" s="4" t="s">
        <v>5604</v>
      </c>
      <c r="C195" s="4">
        <v>0.416786548387097</v>
      </c>
    </row>
    <row r="196" spans="1:3" x14ac:dyDescent="0.2">
      <c r="A196" s="4" t="s">
        <v>1973</v>
      </c>
      <c r="B196" s="4" t="s">
        <v>6163</v>
      </c>
      <c r="C196" s="4">
        <v>0.593214666666667</v>
      </c>
    </row>
    <row r="197" spans="1:3" x14ac:dyDescent="0.2">
      <c r="A197" s="4" t="s">
        <v>1242</v>
      </c>
      <c r="B197" s="4" t="s">
        <v>1923</v>
      </c>
      <c r="C197" s="4">
        <v>0</v>
      </c>
    </row>
    <row r="198" spans="1:3" x14ac:dyDescent="0.2">
      <c r="A198" s="4" t="s">
        <v>1974</v>
      </c>
      <c r="B198" s="4" t="s">
        <v>1923</v>
      </c>
      <c r="C198" s="4">
        <v>6.9071194333333299</v>
      </c>
    </row>
    <row r="199" spans="1:3" x14ac:dyDescent="0.2">
      <c r="A199" s="4" t="s">
        <v>1974</v>
      </c>
      <c r="B199" s="4" t="s">
        <v>5604</v>
      </c>
      <c r="C199" s="4">
        <v>5.0305399333333298</v>
      </c>
    </row>
    <row r="200" spans="1:3" x14ac:dyDescent="0.2">
      <c r="A200" s="4" t="s">
        <v>1974</v>
      </c>
      <c r="B200" s="4" t="s">
        <v>6163</v>
      </c>
      <c r="C200" s="4">
        <v>3.5482441290322599</v>
      </c>
    </row>
    <row r="201" spans="1:3" x14ac:dyDescent="0.2">
      <c r="A201" s="4" t="s">
        <v>45</v>
      </c>
      <c r="B201" s="4" t="s">
        <v>1923</v>
      </c>
      <c r="C201" s="4">
        <v>1.0359007333333301</v>
      </c>
    </row>
    <row r="202" spans="1:3" x14ac:dyDescent="0.2">
      <c r="A202" s="4" t="s">
        <v>45</v>
      </c>
      <c r="B202" s="4" t="s">
        <v>5604</v>
      </c>
      <c r="C202" s="4">
        <v>0.890824533333333</v>
      </c>
    </row>
    <row r="203" spans="1:3" x14ac:dyDescent="0.2">
      <c r="A203" s="4" t="s">
        <v>45</v>
      </c>
      <c r="B203" s="4" t="s">
        <v>6163</v>
      </c>
      <c r="C203" s="4">
        <v>0.963615</v>
      </c>
    </row>
    <row r="204" spans="1:3" x14ac:dyDescent="0.2">
      <c r="A204" s="4" t="s">
        <v>47</v>
      </c>
      <c r="B204" s="4" t="s">
        <v>1923</v>
      </c>
      <c r="C204" s="4">
        <v>1.0157910714285701</v>
      </c>
    </row>
    <row r="205" spans="1:3" x14ac:dyDescent="0.2">
      <c r="A205" s="4" t="s">
        <v>47</v>
      </c>
      <c r="B205" s="4" t="s">
        <v>5604</v>
      </c>
      <c r="C205" s="4">
        <v>0.95200466666666705</v>
      </c>
    </row>
    <row r="206" spans="1:3" x14ac:dyDescent="0.2">
      <c r="A206" s="4" t="s">
        <v>47</v>
      </c>
      <c r="B206" s="4" t="s">
        <v>6163</v>
      </c>
      <c r="C206" s="4">
        <v>0.92426489285714297</v>
      </c>
    </row>
    <row r="207" spans="1:3" x14ac:dyDescent="0.2">
      <c r="A207" s="4" t="s">
        <v>1975</v>
      </c>
      <c r="B207" s="4" t="s">
        <v>1923</v>
      </c>
      <c r="C207" s="4">
        <v>0.26020989999999999</v>
      </c>
    </row>
    <row r="208" spans="1:3" x14ac:dyDescent="0.2">
      <c r="A208" s="4" t="s">
        <v>1975</v>
      </c>
      <c r="B208" s="4" t="s">
        <v>5604</v>
      </c>
      <c r="C208" s="4">
        <v>0.32042061290322599</v>
      </c>
    </row>
    <row r="209" spans="1:3" x14ac:dyDescent="0.2">
      <c r="A209" s="4" t="s">
        <v>1975</v>
      </c>
      <c r="B209" s="4" t="s">
        <v>6163</v>
      </c>
      <c r="C209" s="4">
        <v>0.26346693333333299</v>
      </c>
    </row>
    <row r="210" spans="1:3" x14ac:dyDescent="0.2">
      <c r="A210" s="4" t="s">
        <v>1976</v>
      </c>
      <c r="B210" s="4" t="s">
        <v>1923</v>
      </c>
      <c r="C210" s="4">
        <v>4.1734136333333298</v>
      </c>
    </row>
    <row r="211" spans="1:3" x14ac:dyDescent="0.2">
      <c r="A211" s="4" t="s">
        <v>1976</v>
      </c>
      <c r="B211" s="4" t="s">
        <v>5604</v>
      </c>
      <c r="C211" s="4">
        <v>2.40881941935484</v>
      </c>
    </row>
    <row r="212" spans="1:3" x14ac:dyDescent="0.2">
      <c r="A212" s="4" t="s">
        <v>1976</v>
      </c>
      <c r="B212" s="4" t="s">
        <v>6163</v>
      </c>
      <c r="C212" s="4">
        <v>1.73158648387097</v>
      </c>
    </row>
    <row r="213" spans="1:3" x14ac:dyDescent="0.2">
      <c r="A213" s="4" t="s">
        <v>1977</v>
      </c>
      <c r="B213" s="4" t="s">
        <v>1923</v>
      </c>
      <c r="C213" s="4">
        <v>4.9407826666666699</v>
      </c>
    </row>
    <row r="214" spans="1:3" x14ac:dyDescent="0.2">
      <c r="A214" s="4" t="s">
        <v>1977</v>
      </c>
      <c r="B214" s="4" t="s">
        <v>5604</v>
      </c>
      <c r="C214" s="4">
        <v>2.2741204516128999</v>
      </c>
    </row>
    <row r="215" spans="1:3" x14ac:dyDescent="0.2">
      <c r="A215" s="4" t="s">
        <v>1977</v>
      </c>
      <c r="B215" s="4" t="s">
        <v>6163</v>
      </c>
      <c r="C215" s="4">
        <v>1.97616422580645</v>
      </c>
    </row>
    <row r="216" spans="1:3" x14ac:dyDescent="0.2">
      <c r="A216" s="4" t="s">
        <v>1978</v>
      </c>
      <c r="B216" s="4" t="s">
        <v>1923</v>
      </c>
      <c r="C216" s="4">
        <v>3.4751740666666699</v>
      </c>
    </row>
    <row r="217" spans="1:3" x14ac:dyDescent="0.2">
      <c r="A217" s="4" t="s">
        <v>1978</v>
      </c>
      <c r="B217" s="4" t="s">
        <v>5604</v>
      </c>
      <c r="C217" s="4">
        <v>2.1057019354838702</v>
      </c>
    </row>
    <row r="218" spans="1:3" x14ac:dyDescent="0.2">
      <c r="A218" s="4" t="s">
        <v>1978</v>
      </c>
      <c r="B218" s="4" t="s">
        <v>6163</v>
      </c>
      <c r="C218" s="4">
        <v>1.9601516000000001</v>
      </c>
    </row>
    <row r="219" spans="1:3" x14ac:dyDescent="0.2">
      <c r="A219" s="4" t="s">
        <v>1979</v>
      </c>
      <c r="B219" s="4" t="s">
        <v>1923</v>
      </c>
      <c r="C219" s="4">
        <v>2.6479041666666698</v>
      </c>
    </row>
    <row r="220" spans="1:3" x14ac:dyDescent="0.2">
      <c r="A220" s="4" t="s">
        <v>1979</v>
      </c>
      <c r="B220" s="4" t="s">
        <v>5604</v>
      </c>
      <c r="C220" s="4">
        <v>2.7263005483870999</v>
      </c>
    </row>
    <row r="221" spans="1:3" x14ac:dyDescent="0.2">
      <c r="A221" s="4" t="s">
        <v>1979</v>
      </c>
      <c r="B221" s="4" t="s">
        <v>6163</v>
      </c>
      <c r="C221" s="4">
        <v>2.0692551935483898</v>
      </c>
    </row>
    <row r="222" spans="1:3" x14ac:dyDescent="0.2">
      <c r="A222" s="4" t="s">
        <v>1980</v>
      </c>
      <c r="B222" s="4" t="s">
        <v>1923</v>
      </c>
      <c r="C222" s="4">
        <v>30.023900666666702</v>
      </c>
    </row>
    <row r="223" spans="1:3" x14ac:dyDescent="0.2">
      <c r="A223" s="4" t="s">
        <v>1980</v>
      </c>
      <c r="B223" s="4" t="s">
        <v>5604</v>
      </c>
      <c r="C223" s="4">
        <v>26.188115774193498</v>
      </c>
    </row>
    <row r="224" spans="1:3" x14ac:dyDescent="0.2">
      <c r="A224" s="4" t="s">
        <v>1980</v>
      </c>
      <c r="B224" s="4" t="s">
        <v>6163</v>
      </c>
      <c r="C224" s="4">
        <v>28.890280294444398</v>
      </c>
    </row>
    <row r="225" spans="1:3" x14ac:dyDescent="0.2">
      <c r="A225" s="4" t="s">
        <v>1981</v>
      </c>
      <c r="B225" s="4" t="s">
        <v>1923</v>
      </c>
      <c r="C225" s="4">
        <v>13.882300966666699</v>
      </c>
    </row>
    <row r="226" spans="1:3" x14ac:dyDescent="0.2">
      <c r="A226" s="4" t="s">
        <v>1981</v>
      </c>
      <c r="B226" s="4" t="s">
        <v>5604</v>
      </c>
      <c r="C226" s="4">
        <v>10.5459297741935</v>
      </c>
    </row>
    <row r="227" spans="1:3" x14ac:dyDescent="0.2">
      <c r="A227" s="4" t="s">
        <v>1981</v>
      </c>
      <c r="B227" s="4" t="s">
        <v>6163</v>
      </c>
      <c r="C227" s="4">
        <v>11.4111983027777</v>
      </c>
    </row>
    <row r="228" spans="1:3" x14ac:dyDescent="0.2">
      <c r="A228" s="4" t="s">
        <v>5605</v>
      </c>
      <c r="B228" s="4" t="s">
        <v>1923</v>
      </c>
      <c r="C228" s="4">
        <v>13.893618233333299</v>
      </c>
    </row>
    <row r="229" spans="1:3" x14ac:dyDescent="0.2">
      <c r="A229" s="4" t="s">
        <v>5605</v>
      </c>
      <c r="B229" s="4" t="s">
        <v>5604</v>
      </c>
      <c r="C229" s="4">
        <v>14.1581344</v>
      </c>
    </row>
    <row r="230" spans="1:3" x14ac:dyDescent="0.2">
      <c r="A230" s="4" t="s">
        <v>5605</v>
      </c>
      <c r="B230" s="4" t="s">
        <v>6163</v>
      </c>
      <c r="C230" s="4">
        <v>10.725817749999999</v>
      </c>
    </row>
    <row r="231" spans="1:3" x14ac:dyDescent="0.2">
      <c r="A231" s="4" t="s">
        <v>1255</v>
      </c>
      <c r="B231" s="4" t="s">
        <v>1923</v>
      </c>
      <c r="C231" s="4">
        <v>23.0778757142857</v>
      </c>
    </row>
    <row r="232" spans="1:3" x14ac:dyDescent="0.2">
      <c r="A232" s="4" t="s">
        <v>1255</v>
      </c>
      <c r="B232" s="4" t="s">
        <v>5604</v>
      </c>
      <c r="C232" s="4">
        <v>17.535470774193499</v>
      </c>
    </row>
    <row r="233" spans="1:3" x14ac:dyDescent="0.2">
      <c r="A233" s="4" t="s">
        <v>1255</v>
      </c>
      <c r="B233" s="4" t="s">
        <v>6163</v>
      </c>
      <c r="C233" s="4">
        <v>23.80884</v>
      </c>
    </row>
    <row r="234" spans="1:3" x14ac:dyDescent="0.2">
      <c r="A234" s="4" t="s">
        <v>5606</v>
      </c>
      <c r="B234" s="4" t="s">
        <v>1923</v>
      </c>
      <c r="C234" s="4">
        <v>16.477682066666699</v>
      </c>
    </row>
    <row r="235" spans="1:3" x14ac:dyDescent="0.2">
      <c r="A235" s="4" t="s">
        <v>5606</v>
      </c>
      <c r="B235" s="4" t="s">
        <v>5604</v>
      </c>
      <c r="C235" s="4">
        <v>13.3306197666667</v>
      </c>
    </row>
    <row r="236" spans="1:3" x14ac:dyDescent="0.2">
      <c r="A236" s="4" t="s">
        <v>5606</v>
      </c>
      <c r="B236" s="4" t="s">
        <v>6163</v>
      </c>
      <c r="C236" s="4">
        <v>11.488544392857101</v>
      </c>
    </row>
    <row r="237" spans="1:3" x14ac:dyDescent="0.2">
      <c r="A237" s="4" t="s">
        <v>5607</v>
      </c>
      <c r="B237" s="4" t="s">
        <v>1923</v>
      </c>
      <c r="C237" s="4">
        <v>16.212368900000001</v>
      </c>
    </row>
    <row r="238" spans="1:3" x14ac:dyDescent="0.2">
      <c r="A238" s="4" t="s">
        <v>5607</v>
      </c>
      <c r="B238" s="4" t="s">
        <v>5604</v>
      </c>
      <c r="C238" s="4">
        <v>13.530276000000001</v>
      </c>
    </row>
    <row r="239" spans="1:3" x14ac:dyDescent="0.2">
      <c r="A239" s="4" t="s">
        <v>5607</v>
      </c>
      <c r="B239" s="4" t="s">
        <v>6163</v>
      </c>
      <c r="C239" s="4">
        <v>12.658246999999999</v>
      </c>
    </row>
    <row r="240" spans="1:3" x14ac:dyDescent="0.2">
      <c r="A240" s="4" t="s">
        <v>5608</v>
      </c>
      <c r="B240" s="4" t="s">
        <v>1923</v>
      </c>
      <c r="C240" s="4">
        <v>9.1987330333333297</v>
      </c>
    </row>
    <row r="241" spans="1:3" x14ac:dyDescent="0.2">
      <c r="A241" s="4" t="s">
        <v>5608</v>
      </c>
      <c r="B241" s="4" t="s">
        <v>5604</v>
      </c>
      <c r="C241" s="4">
        <v>8.1266705806451593</v>
      </c>
    </row>
    <row r="242" spans="1:3" x14ac:dyDescent="0.2">
      <c r="A242" s="4" t="s">
        <v>5608</v>
      </c>
      <c r="B242" s="4" t="s">
        <v>6163</v>
      </c>
      <c r="C242" s="4">
        <v>6.2466216129032297</v>
      </c>
    </row>
    <row r="243" spans="1:3" x14ac:dyDescent="0.2">
      <c r="A243" s="4" t="s">
        <v>1757</v>
      </c>
      <c r="B243" s="4" t="s">
        <v>1923</v>
      </c>
      <c r="C243" s="4">
        <v>134.71540861290299</v>
      </c>
    </row>
    <row r="244" spans="1:3" x14ac:dyDescent="0.2">
      <c r="A244" s="4" t="s">
        <v>1757</v>
      </c>
      <c r="B244" s="4" t="s">
        <v>5604</v>
      </c>
      <c r="C244" s="4">
        <v>119.950079473118</v>
      </c>
    </row>
    <row r="245" spans="1:3" x14ac:dyDescent="0.2">
      <c r="A245" s="4" t="s">
        <v>1757</v>
      </c>
      <c r="B245" s="4" t="s">
        <v>6163</v>
      </c>
      <c r="C245" s="4">
        <v>79.309530357142904</v>
      </c>
    </row>
    <row r="246" spans="1:3" x14ac:dyDescent="0.2">
      <c r="A246" s="4" t="s">
        <v>1982</v>
      </c>
      <c r="B246" s="4" t="s">
        <v>1923</v>
      </c>
      <c r="C246" s="4">
        <v>15.879384533333299</v>
      </c>
    </row>
    <row r="247" spans="1:3" x14ac:dyDescent="0.2">
      <c r="A247" s="4" t="s">
        <v>1982</v>
      </c>
      <c r="B247" s="4" t="s">
        <v>5604</v>
      </c>
      <c r="C247" s="4">
        <v>13.8425577</v>
      </c>
    </row>
    <row r="248" spans="1:3" x14ac:dyDescent="0.2">
      <c r="A248" s="4" t="s">
        <v>1982</v>
      </c>
      <c r="B248" s="4" t="s">
        <v>6163</v>
      </c>
      <c r="C248" s="4">
        <v>13.2973307142857</v>
      </c>
    </row>
    <row r="249" spans="1:3" x14ac:dyDescent="0.2">
      <c r="A249" s="4" t="s">
        <v>5609</v>
      </c>
      <c r="B249" s="4" t="s">
        <v>1923</v>
      </c>
      <c r="C249" s="4">
        <v>12.277617733333299</v>
      </c>
    </row>
    <row r="250" spans="1:3" x14ac:dyDescent="0.2">
      <c r="A250" s="4" t="s">
        <v>5609</v>
      </c>
      <c r="B250" s="4" t="s">
        <v>5604</v>
      </c>
      <c r="C250" s="4">
        <v>10.6969598387097</v>
      </c>
    </row>
    <row r="251" spans="1:3" x14ac:dyDescent="0.2">
      <c r="A251" s="4" t="s">
        <v>5609</v>
      </c>
      <c r="B251" s="4" t="s">
        <v>6163</v>
      </c>
      <c r="C251" s="4">
        <v>7.6186152580645201</v>
      </c>
    </row>
    <row r="252" spans="1:3" x14ac:dyDescent="0.2">
      <c r="A252" s="4" t="s">
        <v>1983</v>
      </c>
      <c r="B252" s="4" t="s">
        <v>1923</v>
      </c>
      <c r="C252" s="4">
        <v>15.888529333333301</v>
      </c>
    </row>
    <row r="253" spans="1:3" x14ac:dyDescent="0.2">
      <c r="A253" s="4" t="s">
        <v>1983</v>
      </c>
      <c r="B253" s="4" t="s">
        <v>5604</v>
      </c>
      <c r="C253" s="4">
        <v>13.059499066666699</v>
      </c>
    </row>
    <row r="254" spans="1:3" x14ac:dyDescent="0.2">
      <c r="A254" s="4" t="s">
        <v>1983</v>
      </c>
      <c r="B254" s="4" t="s">
        <v>6163</v>
      </c>
      <c r="C254" s="4">
        <v>13.4487831785714</v>
      </c>
    </row>
    <row r="255" spans="1:3" x14ac:dyDescent="0.2">
      <c r="A255" s="4" t="s">
        <v>1984</v>
      </c>
      <c r="B255" s="4" t="s">
        <v>1923</v>
      </c>
      <c r="C255" s="4">
        <v>16.051024533333301</v>
      </c>
    </row>
    <row r="256" spans="1:3" x14ac:dyDescent="0.2">
      <c r="A256" s="4" t="s">
        <v>1984</v>
      </c>
      <c r="B256" s="4" t="s">
        <v>5604</v>
      </c>
      <c r="C256" s="4">
        <v>14.476774199999999</v>
      </c>
    </row>
    <row r="257" spans="1:3" x14ac:dyDescent="0.2">
      <c r="A257" s="4" t="s">
        <v>1984</v>
      </c>
      <c r="B257" s="4" t="s">
        <v>6163</v>
      </c>
      <c r="C257" s="4">
        <v>13.570427964285701</v>
      </c>
    </row>
    <row r="258" spans="1:3" x14ac:dyDescent="0.2">
      <c r="A258" s="4" t="s">
        <v>5610</v>
      </c>
      <c r="B258" s="4" t="s">
        <v>1923</v>
      </c>
      <c r="C258" s="4">
        <v>11.9071717333333</v>
      </c>
    </row>
    <row r="259" spans="1:3" x14ac:dyDescent="0.2">
      <c r="A259" s="4" t="s">
        <v>5610</v>
      </c>
      <c r="B259" s="4" t="s">
        <v>5604</v>
      </c>
      <c r="C259" s="4">
        <v>10.1560156129032</v>
      </c>
    </row>
    <row r="260" spans="1:3" x14ac:dyDescent="0.2">
      <c r="A260" s="4" t="s">
        <v>5610</v>
      </c>
      <c r="B260" s="4" t="s">
        <v>6163</v>
      </c>
      <c r="C260" s="4">
        <v>6.5942893225806403</v>
      </c>
    </row>
    <row r="261" spans="1:3" x14ac:dyDescent="0.2">
      <c r="A261" s="4" t="s">
        <v>639</v>
      </c>
      <c r="B261" s="4" t="s">
        <v>1923</v>
      </c>
      <c r="C261" s="4">
        <v>32.409424129032303</v>
      </c>
    </row>
    <row r="262" spans="1:3" x14ac:dyDescent="0.2">
      <c r="A262" s="4" t="s">
        <v>639</v>
      </c>
      <c r="B262" s="4" t="s">
        <v>5604</v>
      </c>
      <c r="C262" s="4">
        <v>32.677957366666703</v>
      </c>
    </row>
    <row r="263" spans="1:3" x14ac:dyDescent="0.2">
      <c r="A263" s="4" t="s">
        <v>639</v>
      </c>
      <c r="B263" s="4" t="s">
        <v>6163</v>
      </c>
      <c r="C263" s="4">
        <v>32.491288633333298</v>
      </c>
    </row>
    <row r="264" spans="1:3" x14ac:dyDescent="0.2">
      <c r="A264" s="4" t="s">
        <v>5611</v>
      </c>
      <c r="B264" s="4" t="s">
        <v>1923</v>
      </c>
      <c r="C264" s="4">
        <v>12.267723699999999</v>
      </c>
    </row>
    <row r="265" spans="1:3" x14ac:dyDescent="0.2">
      <c r="A265" s="4" t="s">
        <v>5611</v>
      </c>
      <c r="B265" s="4" t="s">
        <v>5604</v>
      </c>
      <c r="C265" s="4">
        <v>10.872903161290299</v>
      </c>
    </row>
    <row r="266" spans="1:3" x14ac:dyDescent="0.2">
      <c r="A266" s="4" t="s">
        <v>5611</v>
      </c>
      <c r="B266" s="4" t="s">
        <v>6163</v>
      </c>
      <c r="C266" s="4">
        <v>7.2923515672042898</v>
      </c>
    </row>
    <row r="267" spans="1:3" x14ac:dyDescent="0.2">
      <c r="A267" s="4" t="s">
        <v>1643</v>
      </c>
      <c r="B267" s="4" t="s">
        <v>1923</v>
      </c>
      <c r="C267" s="4">
        <v>7.9057813000000001</v>
      </c>
    </row>
    <row r="268" spans="1:3" x14ac:dyDescent="0.2">
      <c r="A268" s="4" t="s">
        <v>1643</v>
      </c>
      <c r="B268" s="4" t="s">
        <v>5604</v>
      </c>
      <c r="C268" s="4">
        <v>6.6648692666666696</v>
      </c>
    </row>
    <row r="269" spans="1:3" x14ac:dyDescent="0.2">
      <c r="A269" s="4" t="s">
        <v>1643</v>
      </c>
      <c r="B269" s="4" t="s">
        <v>6163</v>
      </c>
      <c r="C269" s="4">
        <v>7.1655704838709697</v>
      </c>
    </row>
    <row r="270" spans="1:3" x14ac:dyDescent="0.2">
      <c r="A270" s="4" t="s">
        <v>1985</v>
      </c>
      <c r="B270" s="4" t="s">
        <v>1923</v>
      </c>
      <c r="C270" s="4">
        <v>9.7922800645161292</v>
      </c>
    </row>
    <row r="271" spans="1:3" x14ac:dyDescent="0.2">
      <c r="A271" s="4" t="s">
        <v>1985</v>
      </c>
      <c r="B271" s="4" t="s">
        <v>5604</v>
      </c>
      <c r="C271" s="4">
        <v>9.1929219677419205</v>
      </c>
    </row>
    <row r="272" spans="1:3" x14ac:dyDescent="0.2">
      <c r="A272" s="4" t="s">
        <v>1985</v>
      </c>
      <c r="B272" s="4" t="s">
        <v>6163</v>
      </c>
      <c r="C272" s="4">
        <v>8.6169955739247204</v>
      </c>
    </row>
    <row r="273" spans="1:3" x14ac:dyDescent="0.2">
      <c r="A273" s="4" t="s">
        <v>1986</v>
      </c>
      <c r="B273" s="4" t="s">
        <v>1923</v>
      </c>
      <c r="C273" s="4">
        <v>16.6475373333333</v>
      </c>
    </row>
    <row r="274" spans="1:3" x14ac:dyDescent="0.2">
      <c r="A274" s="4" t="s">
        <v>1986</v>
      </c>
      <c r="B274" s="4" t="s">
        <v>5604</v>
      </c>
      <c r="C274" s="4">
        <v>13.761743741935501</v>
      </c>
    </row>
    <row r="275" spans="1:3" x14ac:dyDescent="0.2">
      <c r="A275" s="4" t="s">
        <v>1986</v>
      </c>
      <c r="B275" s="4" t="s">
        <v>6163</v>
      </c>
      <c r="C275" s="4">
        <v>13.568386857142899</v>
      </c>
    </row>
    <row r="276" spans="1:3" x14ac:dyDescent="0.2">
      <c r="A276" s="4" t="s">
        <v>942</v>
      </c>
      <c r="B276" s="4" t="s">
        <v>1923</v>
      </c>
      <c r="C276" s="4">
        <v>1.4457638666666699</v>
      </c>
    </row>
    <row r="277" spans="1:3" x14ac:dyDescent="0.2">
      <c r="A277" s="4" t="s">
        <v>942</v>
      </c>
      <c r="B277" s="4" t="s">
        <v>5604</v>
      </c>
      <c r="C277" s="4">
        <v>1.3190847000000001</v>
      </c>
    </row>
    <row r="278" spans="1:3" x14ac:dyDescent="0.2">
      <c r="A278" s="4" t="s">
        <v>942</v>
      </c>
      <c r="B278" s="4" t="s">
        <v>6163</v>
      </c>
      <c r="C278" s="4">
        <v>1.30857857142857</v>
      </c>
    </row>
    <row r="279" spans="1:3" x14ac:dyDescent="0.2">
      <c r="A279" s="4" t="s">
        <v>1987</v>
      </c>
      <c r="B279" s="4" t="s">
        <v>1923</v>
      </c>
      <c r="C279" s="4">
        <v>16.391114821428602</v>
      </c>
    </row>
    <row r="280" spans="1:3" x14ac:dyDescent="0.2">
      <c r="A280" s="4" t="s">
        <v>1987</v>
      </c>
      <c r="B280" s="4" t="s">
        <v>5604</v>
      </c>
      <c r="C280" s="4">
        <v>13.8104822580645</v>
      </c>
    </row>
    <row r="281" spans="1:3" x14ac:dyDescent="0.2">
      <c r="A281" s="4" t="s">
        <v>1987</v>
      </c>
      <c r="B281" s="4" t="s">
        <v>6163</v>
      </c>
      <c r="C281" s="4">
        <v>13.504983749999999</v>
      </c>
    </row>
    <row r="282" spans="1:3" x14ac:dyDescent="0.2">
      <c r="A282" s="4" t="s">
        <v>1988</v>
      </c>
      <c r="B282" s="4" t="s">
        <v>1923</v>
      </c>
      <c r="C282" s="4">
        <v>13.7527329354839</v>
      </c>
    </row>
    <row r="283" spans="1:3" x14ac:dyDescent="0.2">
      <c r="A283" s="4" t="s">
        <v>1988</v>
      </c>
      <c r="B283" s="4" t="s">
        <v>5604</v>
      </c>
      <c r="C283" s="4">
        <v>13.6573632768817</v>
      </c>
    </row>
    <row r="284" spans="1:3" x14ac:dyDescent="0.2">
      <c r="A284" s="4" t="s">
        <v>1988</v>
      </c>
      <c r="B284" s="4" t="s">
        <v>6163</v>
      </c>
      <c r="C284" s="4">
        <v>13.265251161290299</v>
      </c>
    </row>
    <row r="285" spans="1:3" x14ac:dyDescent="0.2">
      <c r="A285" s="4" t="s">
        <v>1989</v>
      </c>
      <c r="B285" s="4" t="s">
        <v>1923</v>
      </c>
      <c r="C285" s="4">
        <v>14.146949419354801</v>
      </c>
    </row>
    <row r="286" spans="1:3" x14ac:dyDescent="0.2">
      <c r="A286" s="4" t="s">
        <v>1989</v>
      </c>
      <c r="B286" s="4" t="s">
        <v>5604</v>
      </c>
      <c r="C286" s="4">
        <v>13.828722188172</v>
      </c>
    </row>
    <row r="287" spans="1:3" x14ac:dyDescent="0.2">
      <c r="A287" s="4" t="s">
        <v>1989</v>
      </c>
      <c r="B287" s="4" t="s">
        <v>6163</v>
      </c>
      <c r="C287" s="4">
        <v>12.9795114193548</v>
      </c>
    </row>
    <row r="288" spans="1:3" x14ac:dyDescent="0.2">
      <c r="A288" s="4" t="s">
        <v>1990</v>
      </c>
      <c r="B288" s="4" t="s">
        <v>1923</v>
      </c>
      <c r="C288" s="4">
        <v>13.599534064516099</v>
      </c>
    </row>
    <row r="289" spans="1:3" x14ac:dyDescent="0.2">
      <c r="A289" s="4" t="s">
        <v>1990</v>
      </c>
      <c r="B289" s="4" t="s">
        <v>5604</v>
      </c>
      <c r="C289" s="4">
        <v>12.891407314516099</v>
      </c>
    </row>
    <row r="290" spans="1:3" x14ac:dyDescent="0.2">
      <c r="A290" s="4" t="s">
        <v>1990</v>
      </c>
      <c r="B290" s="4" t="s">
        <v>6163</v>
      </c>
      <c r="C290" s="4">
        <v>12.598462483871</v>
      </c>
    </row>
    <row r="291" spans="1:3" x14ac:dyDescent="0.2">
      <c r="A291" s="4" t="s">
        <v>1991</v>
      </c>
      <c r="B291" s="4" t="s">
        <v>1923</v>
      </c>
      <c r="C291" s="4">
        <v>13.323085774193499</v>
      </c>
    </row>
    <row r="292" spans="1:3" x14ac:dyDescent="0.2">
      <c r="A292" s="4" t="s">
        <v>1991</v>
      </c>
      <c r="B292" s="4" t="s">
        <v>5604</v>
      </c>
      <c r="C292" s="4">
        <v>12.7463613897849</v>
      </c>
    </row>
    <row r="293" spans="1:3" x14ac:dyDescent="0.2">
      <c r="A293" s="4" t="s">
        <v>1991</v>
      </c>
      <c r="B293" s="4" t="s">
        <v>6163</v>
      </c>
      <c r="C293" s="4">
        <v>12.9190771935484</v>
      </c>
    </row>
    <row r="294" spans="1:3" x14ac:dyDescent="0.2">
      <c r="A294" s="4" t="s">
        <v>1992</v>
      </c>
      <c r="B294" s="4" t="s">
        <v>1923</v>
      </c>
      <c r="C294" s="4">
        <v>9.7822767741935497</v>
      </c>
    </row>
    <row r="295" spans="1:3" x14ac:dyDescent="0.2">
      <c r="A295" s="4" t="s">
        <v>1992</v>
      </c>
      <c r="B295" s="4" t="s">
        <v>5604</v>
      </c>
      <c r="C295" s="4">
        <v>9.14403266666665</v>
      </c>
    </row>
    <row r="296" spans="1:3" x14ac:dyDescent="0.2">
      <c r="A296" s="4" t="s">
        <v>1992</v>
      </c>
      <c r="B296" s="4" t="s">
        <v>6163</v>
      </c>
      <c r="C296" s="4">
        <v>8.8270458709677406</v>
      </c>
    </row>
    <row r="297" spans="1:3" x14ac:dyDescent="0.2">
      <c r="A297" s="4" t="s">
        <v>1993</v>
      </c>
      <c r="B297" s="4" t="s">
        <v>1923</v>
      </c>
      <c r="C297" s="4">
        <v>11.981232806451599</v>
      </c>
    </row>
    <row r="298" spans="1:3" x14ac:dyDescent="0.2">
      <c r="A298" s="4" t="s">
        <v>1993</v>
      </c>
      <c r="B298" s="4" t="s">
        <v>5604</v>
      </c>
      <c r="C298" s="4">
        <v>11.168148958333299</v>
      </c>
    </row>
    <row r="299" spans="1:3" x14ac:dyDescent="0.2">
      <c r="A299" s="4" t="s">
        <v>1993</v>
      </c>
      <c r="B299" s="4" t="s">
        <v>6163</v>
      </c>
      <c r="C299" s="4">
        <v>10.9405438709677</v>
      </c>
    </row>
    <row r="300" spans="1:3" x14ac:dyDescent="0.2">
      <c r="A300" s="4" t="s">
        <v>1994</v>
      </c>
      <c r="B300" s="4" t="s">
        <v>1923</v>
      </c>
      <c r="C300" s="4">
        <v>16.6354118</v>
      </c>
    </row>
    <row r="301" spans="1:3" x14ac:dyDescent="0.2">
      <c r="A301" s="4" t="s">
        <v>1994</v>
      </c>
      <c r="B301" s="4" t="s">
        <v>5604</v>
      </c>
      <c r="C301" s="4">
        <v>13.997466483870999</v>
      </c>
    </row>
    <row r="302" spans="1:3" x14ac:dyDescent="0.2">
      <c r="A302" s="4" t="s">
        <v>1994</v>
      </c>
      <c r="B302" s="4" t="s">
        <v>6163</v>
      </c>
      <c r="C302" s="4">
        <v>13.3102397142857</v>
      </c>
    </row>
    <row r="303" spans="1:3" x14ac:dyDescent="0.2">
      <c r="A303" s="4" t="s">
        <v>1995</v>
      </c>
      <c r="B303" s="4" t="s">
        <v>1923</v>
      </c>
      <c r="C303" s="4">
        <v>7.4583174193548398</v>
      </c>
    </row>
    <row r="304" spans="1:3" x14ac:dyDescent="0.2">
      <c r="A304" s="4" t="s">
        <v>1995</v>
      </c>
      <c r="B304" s="4" t="s">
        <v>5604</v>
      </c>
      <c r="C304" s="4">
        <v>7.1527935483871001</v>
      </c>
    </row>
    <row r="305" spans="1:3" x14ac:dyDescent="0.2">
      <c r="A305" s="4" t="s">
        <v>1995</v>
      </c>
      <c r="B305" s="4" t="s">
        <v>6163</v>
      </c>
      <c r="C305" s="4">
        <v>6.8810806451612896</v>
      </c>
    </row>
    <row r="306" spans="1:3" x14ac:dyDescent="0.2">
      <c r="A306" s="4" t="s">
        <v>4408</v>
      </c>
      <c r="B306" s="4" t="s">
        <v>5604</v>
      </c>
      <c r="C306" s="4">
        <v>0</v>
      </c>
    </row>
    <row r="307" spans="1:3" x14ac:dyDescent="0.2">
      <c r="A307" s="4" t="s">
        <v>4408</v>
      </c>
      <c r="B307" s="4" t="s">
        <v>6163</v>
      </c>
      <c r="C307" s="4">
        <v>18.929671466666701</v>
      </c>
    </row>
    <row r="308" spans="1:3" x14ac:dyDescent="0.2">
      <c r="A308" s="4" t="s">
        <v>1996</v>
      </c>
      <c r="B308" s="4" t="s">
        <v>1923</v>
      </c>
      <c r="C308" s="4">
        <v>0.839315066666667</v>
      </c>
    </row>
    <row r="309" spans="1:3" x14ac:dyDescent="0.2">
      <c r="A309" s="4" t="s">
        <v>1996</v>
      </c>
      <c r="B309" s="4" t="s">
        <v>5604</v>
      </c>
      <c r="C309" s="4">
        <v>0.59591438709677402</v>
      </c>
    </row>
    <row r="310" spans="1:3" x14ac:dyDescent="0.2">
      <c r="A310" s="4" t="s">
        <v>1996</v>
      </c>
      <c r="B310" s="4" t="s">
        <v>6163</v>
      </c>
      <c r="C310" s="4">
        <v>0.69039126666666695</v>
      </c>
    </row>
    <row r="311" spans="1:3" x14ac:dyDescent="0.2">
      <c r="A311" s="4" t="s">
        <v>1997</v>
      </c>
      <c r="B311" s="4" t="s">
        <v>1923</v>
      </c>
      <c r="C311" s="4">
        <v>22.989978419354799</v>
      </c>
    </row>
    <row r="312" spans="1:3" x14ac:dyDescent="0.2">
      <c r="A312" s="4" t="s">
        <v>1997</v>
      </c>
      <c r="B312" s="4" t="s">
        <v>5604</v>
      </c>
      <c r="C312" s="4">
        <v>21.370671666666698</v>
      </c>
    </row>
    <row r="313" spans="1:3" x14ac:dyDescent="0.2">
      <c r="A313" s="4" t="s">
        <v>1997</v>
      </c>
      <c r="B313" s="4" t="s">
        <v>6163</v>
      </c>
      <c r="C313" s="4">
        <v>16.951245566666699</v>
      </c>
    </row>
    <row r="314" spans="1:3" x14ac:dyDescent="0.2">
      <c r="A314" s="4" t="s">
        <v>5612</v>
      </c>
      <c r="B314" s="4" t="s">
        <v>1923</v>
      </c>
      <c r="C314" s="4">
        <v>15.922197799999999</v>
      </c>
    </row>
    <row r="315" spans="1:3" x14ac:dyDescent="0.2">
      <c r="A315" s="4" t="s">
        <v>5612</v>
      </c>
      <c r="B315" s="4" t="s">
        <v>5604</v>
      </c>
      <c r="C315" s="4">
        <v>15.752076499999999</v>
      </c>
    </row>
    <row r="316" spans="1:3" x14ac:dyDescent="0.2">
      <c r="A316" s="4" t="s">
        <v>5612</v>
      </c>
      <c r="B316" s="4" t="s">
        <v>6163</v>
      </c>
      <c r="C316" s="4">
        <v>17.4658178010752</v>
      </c>
    </row>
    <row r="317" spans="1:3" x14ac:dyDescent="0.2">
      <c r="A317" s="4" t="s">
        <v>1998</v>
      </c>
      <c r="B317" s="4" t="s">
        <v>1923</v>
      </c>
      <c r="C317" s="4">
        <v>22.4581177666667</v>
      </c>
    </row>
    <row r="318" spans="1:3" x14ac:dyDescent="0.2">
      <c r="A318" s="4" t="s">
        <v>1998</v>
      </c>
      <c r="B318" s="4" t="s">
        <v>5604</v>
      </c>
      <c r="C318" s="4">
        <v>21.860112544354799</v>
      </c>
    </row>
    <row r="319" spans="1:3" x14ac:dyDescent="0.2">
      <c r="A319" s="4" t="s">
        <v>1998</v>
      </c>
      <c r="B319" s="4" t="s">
        <v>6163</v>
      </c>
      <c r="C319" s="4">
        <v>20.163929741935501</v>
      </c>
    </row>
    <row r="320" spans="1:3" x14ac:dyDescent="0.2">
      <c r="A320" s="4" t="s">
        <v>1999</v>
      </c>
      <c r="B320" s="4" t="s">
        <v>1923</v>
      </c>
      <c r="C320" s="4">
        <v>5.1186920666666698</v>
      </c>
    </row>
    <row r="321" spans="1:3" x14ac:dyDescent="0.2">
      <c r="A321" s="4" t="s">
        <v>1999</v>
      </c>
      <c r="B321" s="4" t="s">
        <v>5604</v>
      </c>
      <c r="C321" s="4">
        <v>4.9885353870967704</v>
      </c>
    </row>
    <row r="322" spans="1:3" x14ac:dyDescent="0.2">
      <c r="A322" s="4" t="s">
        <v>1999</v>
      </c>
      <c r="B322" s="4" t="s">
        <v>6163</v>
      </c>
      <c r="C322" s="4">
        <v>4.7476540333333297</v>
      </c>
    </row>
    <row r="323" spans="1:3" x14ac:dyDescent="0.2">
      <c r="A323" s="4" t="s">
        <v>2000</v>
      </c>
      <c r="B323" s="4" t="s">
        <v>1923</v>
      </c>
      <c r="C323" s="4">
        <v>4.6800862903225804</v>
      </c>
    </row>
    <row r="324" spans="1:3" x14ac:dyDescent="0.2">
      <c r="A324" s="4" t="s">
        <v>2000</v>
      </c>
      <c r="B324" s="4" t="s">
        <v>5604</v>
      </c>
      <c r="C324" s="4">
        <v>4.5065782580645202</v>
      </c>
    </row>
    <row r="325" spans="1:3" x14ac:dyDescent="0.2">
      <c r="A325" s="4" t="s">
        <v>2000</v>
      </c>
      <c r="B325" s="4" t="s">
        <v>6163</v>
      </c>
      <c r="C325" s="4">
        <v>4.4382032142857204</v>
      </c>
    </row>
    <row r="326" spans="1:3" x14ac:dyDescent="0.2">
      <c r="A326" s="4" t="s">
        <v>858</v>
      </c>
      <c r="B326" s="4" t="s">
        <v>1923</v>
      </c>
      <c r="C326" s="4">
        <v>1.4982626666666701</v>
      </c>
    </row>
    <row r="327" spans="1:3" x14ac:dyDescent="0.2">
      <c r="A327" s="4" t="s">
        <v>858</v>
      </c>
      <c r="B327" s="4" t="s">
        <v>5604</v>
      </c>
      <c r="C327" s="4">
        <v>2.1507718709677399</v>
      </c>
    </row>
    <row r="328" spans="1:3" x14ac:dyDescent="0.2">
      <c r="A328" s="4" t="s">
        <v>858</v>
      </c>
      <c r="B328" s="4" t="s">
        <v>6163</v>
      </c>
      <c r="C328" s="4">
        <v>0.11238783333333301</v>
      </c>
    </row>
    <row r="329" spans="1:3" x14ac:dyDescent="0.2">
      <c r="A329" s="4" t="s">
        <v>2001</v>
      </c>
      <c r="B329" s="4" t="s">
        <v>1923</v>
      </c>
      <c r="C329" s="4">
        <v>24.906897366666701</v>
      </c>
    </row>
    <row r="330" spans="1:3" x14ac:dyDescent="0.2">
      <c r="A330" s="4" t="s">
        <v>2001</v>
      </c>
      <c r="B330" s="4" t="s">
        <v>5604</v>
      </c>
      <c r="C330" s="4">
        <v>23.158902870967701</v>
      </c>
    </row>
    <row r="331" spans="1:3" x14ac:dyDescent="0.2">
      <c r="A331" s="4" t="s">
        <v>2001</v>
      </c>
      <c r="B331" s="4" t="s">
        <v>6163</v>
      </c>
      <c r="C331" s="4">
        <v>20.0875636129032</v>
      </c>
    </row>
    <row r="332" spans="1:3" x14ac:dyDescent="0.2">
      <c r="A332" s="4" t="s">
        <v>43</v>
      </c>
      <c r="B332" s="4" t="s">
        <v>1923</v>
      </c>
      <c r="C332" s="4">
        <v>1.62820867857143</v>
      </c>
    </row>
    <row r="333" spans="1:3" x14ac:dyDescent="0.2">
      <c r="A333" s="4" t="s">
        <v>43</v>
      </c>
      <c r="B333" s="4" t="s">
        <v>5604</v>
      </c>
      <c r="C333" s="4">
        <v>1.60245873333333</v>
      </c>
    </row>
    <row r="334" spans="1:3" x14ac:dyDescent="0.2">
      <c r="A334" s="4" t="s">
        <v>43</v>
      </c>
      <c r="B334" s="4" t="s">
        <v>6163</v>
      </c>
      <c r="C334" s="4">
        <v>1.52053192857143</v>
      </c>
    </row>
    <row r="335" spans="1:3" x14ac:dyDescent="0.2">
      <c r="A335" s="4" t="s">
        <v>1259</v>
      </c>
      <c r="B335" s="4" t="s">
        <v>1923</v>
      </c>
      <c r="C335" s="4">
        <v>6.9890957096774198</v>
      </c>
    </row>
    <row r="336" spans="1:3" x14ac:dyDescent="0.2">
      <c r="A336" s="4" t="s">
        <v>1259</v>
      </c>
      <c r="B336" s="4" t="s">
        <v>5604</v>
      </c>
      <c r="C336" s="4">
        <v>6.2981282258064502</v>
      </c>
    </row>
    <row r="337" spans="1:3" x14ac:dyDescent="0.2">
      <c r="A337" s="4" t="s">
        <v>1259</v>
      </c>
      <c r="B337" s="4" t="s">
        <v>6163</v>
      </c>
      <c r="C337" s="4">
        <v>9.1873506129032307</v>
      </c>
    </row>
    <row r="338" spans="1:3" x14ac:dyDescent="0.2">
      <c r="A338" s="4" t="s">
        <v>2002</v>
      </c>
      <c r="B338" s="4" t="s">
        <v>1923</v>
      </c>
      <c r="C338" s="4">
        <v>2.8109807096774202</v>
      </c>
    </row>
    <row r="339" spans="1:3" x14ac:dyDescent="0.2">
      <c r="A339" s="4" t="s">
        <v>2002</v>
      </c>
      <c r="B339" s="4" t="s">
        <v>5604</v>
      </c>
      <c r="C339" s="4">
        <v>2.38085129032258</v>
      </c>
    </row>
    <row r="340" spans="1:3" x14ac:dyDescent="0.2">
      <c r="A340" s="4" t="s">
        <v>2002</v>
      </c>
      <c r="B340" s="4" t="s">
        <v>6163</v>
      </c>
      <c r="C340" s="4">
        <v>1.972145</v>
      </c>
    </row>
    <row r="341" spans="1:3" x14ac:dyDescent="0.2">
      <c r="A341" s="4" t="s">
        <v>2003</v>
      </c>
      <c r="B341" s="4" t="s">
        <v>1923</v>
      </c>
      <c r="C341" s="4">
        <v>9.0670645161290295E-2</v>
      </c>
    </row>
    <row r="342" spans="1:3" x14ac:dyDescent="0.2">
      <c r="A342" s="4" t="s">
        <v>2003</v>
      </c>
      <c r="B342" s="4" t="s">
        <v>5604</v>
      </c>
      <c r="C342" s="4">
        <v>9.0262161290322607E-2</v>
      </c>
    </row>
    <row r="343" spans="1:3" x14ac:dyDescent="0.2">
      <c r="A343" s="4" t="s">
        <v>2003</v>
      </c>
      <c r="B343" s="4" t="s">
        <v>6163</v>
      </c>
      <c r="C343" s="4">
        <v>9.0371612903225804E-2</v>
      </c>
    </row>
    <row r="344" spans="1:3" x14ac:dyDescent="0.2">
      <c r="A344" s="4" t="s">
        <v>2004</v>
      </c>
      <c r="B344" s="4" t="s">
        <v>1923</v>
      </c>
      <c r="C344" s="4">
        <v>0.31482490322580697</v>
      </c>
    </row>
    <row r="345" spans="1:3" x14ac:dyDescent="0.2">
      <c r="A345" s="4" t="s">
        <v>2004</v>
      </c>
      <c r="B345" s="4" t="s">
        <v>5604</v>
      </c>
      <c r="C345" s="4">
        <v>0</v>
      </c>
    </row>
    <row r="346" spans="1:3" x14ac:dyDescent="0.2">
      <c r="A346" s="4" t="s">
        <v>2005</v>
      </c>
      <c r="B346" s="4" t="s">
        <v>1923</v>
      </c>
      <c r="C346" s="4">
        <v>32.171663612903203</v>
      </c>
    </row>
    <row r="347" spans="1:3" x14ac:dyDescent="0.2">
      <c r="A347" s="4" t="s">
        <v>2005</v>
      </c>
      <c r="B347" s="4" t="s">
        <v>5604</v>
      </c>
      <c r="C347" s="4">
        <v>32.391741483871002</v>
      </c>
    </row>
    <row r="348" spans="1:3" x14ac:dyDescent="0.2">
      <c r="A348" s="4" t="s">
        <v>2005</v>
      </c>
      <c r="B348" s="4" t="s">
        <v>6163</v>
      </c>
      <c r="C348" s="4">
        <v>20.251007096774199</v>
      </c>
    </row>
    <row r="349" spans="1:3" x14ac:dyDescent="0.2">
      <c r="A349" s="4" t="s">
        <v>2006</v>
      </c>
      <c r="B349" s="4" t="s">
        <v>1923</v>
      </c>
      <c r="C349" s="4">
        <v>9.3207877999999997</v>
      </c>
    </row>
    <row r="350" spans="1:3" x14ac:dyDescent="0.2">
      <c r="A350" s="4" t="s">
        <v>2006</v>
      </c>
      <c r="B350" s="4" t="s">
        <v>5604</v>
      </c>
      <c r="C350" s="4">
        <v>6.5563256129032199</v>
      </c>
    </row>
    <row r="351" spans="1:3" x14ac:dyDescent="0.2">
      <c r="A351" s="4" t="s">
        <v>2006</v>
      </c>
      <c r="B351" s="4" t="s">
        <v>6163</v>
      </c>
      <c r="C351" s="4">
        <v>5.8287263870967703</v>
      </c>
    </row>
    <row r="352" spans="1:3" x14ac:dyDescent="0.2">
      <c r="A352" s="4" t="s">
        <v>2007</v>
      </c>
      <c r="B352" s="4" t="s">
        <v>1923</v>
      </c>
      <c r="C352" s="4">
        <v>1.6120633333333301E-2</v>
      </c>
    </row>
    <row r="353" spans="1:3" x14ac:dyDescent="0.2">
      <c r="A353" s="4" t="s">
        <v>2008</v>
      </c>
      <c r="B353" s="4" t="s">
        <v>1923</v>
      </c>
      <c r="C353" s="4">
        <v>7.6337824000000003</v>
      </c>
    </row>
    <row r="354" spans="1:3" x14ac:dyDescent="0.2">
      <c r="A354" s="4" t="s">
        <v>2008</v>
      </c>
      <c r="B354" s="4" t="s">
        <v>5604</v>
      </c>
      <c r="C354" s="4">
        <v>8.1265818666666707</v>
      </c>
    </row>
    <row r="355" spans="1:3" x14ac:dyDescent="0.2">
      <c r="A355" s="4" t="s">
        <v>2008</v>
      </c>
      <c r="B355" s="4" t="s">
        <v>6163</v>
      </c>
      <c r="C355" s="4">
        <v>7.6772793588709698</v>
      </c>
    </row>
    <row r="356" spans="1:3" x14ac:dyDescent="0.2">
      <c r="A356" s="4" t="s">
        <v>2009</v>
      </c>
      <c r="B356" s="4" t="s">
        <v>1923</v>
      </c>
      <c r="C356" s="4">
        <v>0.22883929032258099</v>
      </c>
    </row>
    <row r="357" spans="1:3" x14ac:dyDescent="0.2">
      <c r="A357" s="4" t="s">
        <v>2009</v>
      </c>
      <c r="B357" s="4" t="s">
        <v>5604</v>
      </c>
      <c r="C357" s="4">
        <v>0.234109133333333</v>
      </c>
    </row>
    <row r="358" spans="1:3" x14ac:dyDescent="0.2">
      <c r="A358" s="4" t="s">
        <v>2009</v>
      </c>
      <c r="B358" s="4" t="s">
        <v>6163</v>
      </c>
      <c r="C358" s="4">
        <v>0.24898051612903199</v>
      </c>
    </row>
    <row r="359" spans="1:3" x14ac:dyDescent="0.2">
      <c r="A359" s="4" t="s">
        <v>2010</v>
      </c>
      <c r="B359" s="4" t="s">
        <v>1923</v>
      </c>
      <c r="C359" s="4">
        <v>22.9606231333333</v>
      </c>
    </row>
    <row r="360" spans="1:3" x14ac:dyDescent="0.2">
      <c r="A360" s="4" t="s">
        <v>2010</v>
      </c>
      <c r="B360" s="4" t="s">
        <v>5604</v>
      </c>
      <c r="C360" s="4">
        <v>23.1630048064516</v>
      </c>
    </row>
    <row r="361" spans="1:3" x14ac:dyDescent="0.2">
      <c r="A361" s="4" t="s">
        <v>2010</v>
      </c>
      <c r="B361" s="4" t="s">
        <v>6163</v>
      </c>
      <c r="C361" s="4">
        <v>21.360606588888899</v>
      </c>
    </row>
    <row r="362" spans="1:3" x14ac:dyDescent="0.2">
      <c r="A362" s="4" t="s">
        <v>2011</v>
      </c>
      <c r="B362" s="4" t="s">
        <v>1923</v>
      </c>
      <c r="C362" s="4">
        <v>30.116372233333301</v>
      </c>
    </row>
    <row r="363" spans="1:3" x14ac:dyDescent="0.2">
      <c r="A363" s="4" t="s">
        <v>2011</v>
      </c>
      <c r="B363" s="4" t="s">
        <v>5604</v>
      </c>
      <c r="C363" s="4">
        <v>29.613814870967701</v>
      </c>
    </row>
    <row r="364" spans="1:3" x14ac:dyDescent="0.2">
      <c r="A364" s="4" t="s">
        <v>2011</v>
      </c>
      <c r="B364" s="4" t="s">
        <v>6163</v>
      </c>
      <c r="C364" s="4">
        <v>29.6727595444444</v>
      </c>
    </row>
    <row r="365" spans="1:3" x14ac:dyDescent="0.2">
      <c r="A365" s="4" t="s">
        <v>2012</v>
      </c>
      <c r="B365" s="4" t="s">
        <v>1923</v>
      </c>
      <c r="C365" s="4">
        <v>13.4046475806452</v>
      </c>
    </row>
    <row r="366" spans="1:3" x14ac:dyDescent="0.2">
      <c r="A366" s="4" t="s">
        <v>2012</v>
      </c>
      <c r="B366" s="4" t="s">
        <v>5604</v>
      </c>
      <c r="C366" s="4">
        <v>13.4220923870968</v>
      </c>
    </row>
    <row r="367" spans="1:3" x14ac:dyDescent="0.2">
      <c r="A367" s="4" t="s">
        <v>2012</v>
      </c>
      <c r="B367" s="4" t="s">
        <v>6163</v>
      </c>
      <c r="C367" s="4">
        <v>13.444161327777801</v>
      </c>
    </row>
    <row r="368" spans="1:3" x14ac:dyDescent="0.2">
      <c r="A368" s="4" t="s">
        <v>2013</v>
      </c>
      <c r="B368" s="4" t="s">
        <v>1923</v>
      </c>
      <c r="C368" s="4">
        <v>23.931558533333298</v>
      </c>
    </row>
    <row r="369" spans="1:3" x14ac:dyDescent="0.2">
      <c r="A369" s="4" t="s">
        <v>2013</v>
      </c>
      <c r="B369" s="4" t="s">
        <v>5604</v>
      </c>
      <c r="C369" s="4">
        <v>22.282242</v>
      </c>
    </row>
    <row r="370" spans="1:3" x14ac:dyDescent="0.2">
      <c r="A370" s="4" t="s">
        <v>2013</v>
      </c>
      <c r="B370" s="4" t="s">
        <v>6163</v>
      </c>
      <c r="C370" s="4">
        <v>24.252495433333301</v>
      </c>
    </row>
    <row r="371" spans="1:3" x14ac:dyDescent="0.2">
      <c r="A371" s="4" t="s">
        <v>2014</v>
      </c>
      <c r="B371" s="4" t="s">
        <v>1923</v>
      </c>
      <c r="C371" s="4">
        <v>20.043018799999999</v>
      </c>
    </row>
    <row r="372" spans="1:3" x14ac:dyDescent="0.2">
      <c r="A372" s="4" t="s">
        <v>2014</v>
      </c>
      <c r="B372" s="4" t="s">
        <v>5604</v>
      </c>
      <c r="C372" s="4">
        <v>18.505555433333299</v>
      </c>
    </row>
    <row r="373" spans="1:3" x14ac:dyDescent="0.2">
      <c r="A373" s="4" t="s">
        <v>2014</v>
      </c>
      <c r="B373" s="4" t="s">
        <v>6163</v>
      </c>
      <c r="C373" s="4">
        <v>17.996746064516099</v>
      </c>
    </row>
    <row r="374" spans="1:3" x14ac:dyDescent="0.2">
      <c r="A374" s="4" t="s">
        <v>2015</v>
      </c>
      <c r="B374" s="4" t="s">
        <v>1923</v>
      </c>
      <c r="C374" s="4">
        <v>9.9812560000000001</v>
      </c>
    </row>
    <row r="375" spans="1:3" x14ac:dyDescent="0.2">
      <c r="A375" s="4" t="s">
        <v>2015</v>
      </c>
      <c r="B375" s="4" t="s">
        <v>5604</v>
      </c>
      <c r="C375" s="4">
        <v>10.4309494666667</v>
      </c>
    </row>
    <row r="376" spans="1:3" x14ac:dyDescent="0.2">
      <c r="A376" s="4" t="s">
        <v>2015</v>
      </c>
      <c r="B376" s="4" t="s">
        <v>6163</v>
      </c>
      <c r="C376" s="4">
        <v>8.2376087472222199</v>
      </c>
    </row>
    <row r="377" spans="1:3" x14ac:dyDescent="0.2">
      <c r="A377" s="4" t="s">
        <v>2016</v>
      </c>
      <c r="B377" s="4" t="s">
        <v>1923</v>
      </c>
      <c r="C377" s="4">
        <v>14.2897580645161</v>
      </c>
    </row>
    <row r="378" spans="1:3" x14ac:dyDescent="0.2">
      <c r="A378" s="4" t="s">
        <v>2016</v>
      </c>
      <c r="B378" s="4" t="s">
        <v>5604</v>
      </c>
      <c r="C378" s="4">
        <v>12.6338532333333</v>
      </c>
    </row>
    <row r="379" spans="1:3" x14ac:dyDescent="0.2">
      <c r="A379" s="4" t="s">
        <v>2016</v>
      </c>
      <c r="B379" s="4" t="s">
        <v>6163</v>
      </c>
      <c r="C379" s="4">
        <v>10.4451573805555</v>
      </c>
    </row>
    <row r="380" spans="1:3" x14ac:dyDescent="0.2">
      <c r="A380" s="4" t="s">
        <v>2017</v>
      </c>
      <c r="B380" s="4" t="s">
        <v>1923</v>
      </c>
      <c r="C380" s="4">
        <v>14.5526919677419</v>
      </c>
    </row>
    <row r="381" spans="1:3" x14ac:dyDescent="0.2">
      <c r="A381" s="4" t="s">
        <v>2017</v>
      </c>
      <c r="B381" s="4" t="s">
        <v>5604</v>
      </c>
      <c r="C381" s="4">
        <v>12.531496451612901</v>
      </c>
    </row>
    <row r="382" spans="1:3" x14ac:dyDescent="0.2">
      <c r="A382" s="4" t="s">
        <v>2017</v>
      </c>
      <c r="B382" s="4" t="s">
        <v>6163</v>
      </c>
      <c r="C382" s="4">
        <v>10.3475967666666</v>
      </c>
    </row>
    <row r="383" spans="1:3" x14ac:dyDescent="0.2">
      <c r="A383" s="4" t="s">
        <v>2018</v>
      </c>
      <c r="B383" s="4" t="s">
        <v>1923</v>
      </c>
      <c r="C383" s="4">
        <v>7.1472445161290299</v>
      </c>
    </row>
    <row r="384" spans="1:3" x14ac:dyDescent="0.2">
      <c r="A384" s="4" t="s">
        <v>2018</v>
      </c>
      <c r="B384" s="4" t="s">
        <v>5604</v>
      </c>
      <c r="C384" s="4">
        <v>7.4243579677419396</v>
      </c>
    </row>
    <row r="385" spans="1:3" x14ac:dyDescent="0.2">
      <c r="A385" s="4" t="s">
        <v>2018</v>
      </c>
      <c r="B385" s="4" t="s">
        <v>6163</v>
      </c>
      <c r="C385" s="4">
        <v>6.9165138805555504</v>
      </c>
    </row>
    <row r="386" spans="1:3" x14ac:dyDescent="0.2">
      <c r="A386" s="4" t="s">
        <v>2019</v>
      </c>
      <c r="B386" s="4" t="s">
        <v>1923</v>
      </c>
      <c r="C386" s="4">
        <v>11.595320870967701</v>
      </c>
    </row>
    <row r="387" spans="1:3" x14ac:dyDescent="0.2">
      <c r="A387" s="4" t="s">
        <v>2019</v>
      </c>
      <c r="B387" s="4" t="s">
        <v>5604</v>
      </c>
      <c r="C387" s="4">
        <v>11.303883161290299</v>
      </c>
    </row>
    <row r="388" spans="1:3" x14ac:dyDescent="0.2">
      <c r="A388" s="4" t="s">
        <v>2019</v>
      </c>
      <c r="B388" s="4" t="s">
        <v>6163</v>
      </c>
      <c r="C388" s="4">
        <v>11.042857813888901</v>
      </c>
    </row>
    <row r="389" spans="1:3" x14ac:dyDescent="0.2">
      <c r="A389" s="4" t="s">
        <v>2020</v>
      </c>
      <c r="B389" s="4" t="s">
        <v>1923</v>
      </c>
      <c r="C389" s="4">
        <v>8.6543498666666707</v>
      </c>
    </row>
    <row r="390" spans="1:3" x14ac:dyDescent="0.2">
      <c r="A390" s="4" t="s">
        <v>2020</v>
      </c>
      <c r="B390" s="4" t="s">
        <v>5604</v>
      </c>
      <c r="C390" s="4">
        <v>6.7032046451612901</v>
      </c>
    </row>
    <row r="391" spans="1:3" x14ac:dyDescent="0.2">
      <c r="A391" s="4" t="s">
        <v>2020</v>
      </c>
      <c r="B391" s="4" t="s">
        <v>6163</v>
      </c>
      <c r="C391" s="4">
        <v>7.4436178694444397</v>
      </c>
    </row>
    <row r="392" spans="1:3" x14ac:dyDescent="0.2">
      <c r="A392" s="4" t="s">
        <v>2021</v>
      </c>
      <c r="B392" s="4" t="s">
        <v>1923</v>
      </c>
      <c r="C392" s="4">
        <v>8.8403885666666699</v>
      </c>
    </row>
    <row r="393" spans="1:3" x14ac:dyDescent="0.2">
      <c r="A393" s="4" t="s">
        <v>2021</v>
      </c>
      <c r="B393" s="4" t="s">
        <v>5604</v>
      </c>
      <c r="C393" s="4">
        <v>6.6466893225806398</v>
      </c>
    </row>
    <row r="394" spans="1:3" x14ac:dyDescent="0.2">
      <c r="A394" s="4" t="s">
        <v>2021</v>
      </c>
      <c r="B394" s="4" t="s">
        <v>6163</v>
      </c>
      <c r="C394" s="4">
        <v>8.1331701333333299</v>
      </c>
    </row>
    <row r="395" spans="1:3" x14ac:dyDescent="0.2">
      <c r="A395" s="4" t="s">
        <v>2022</v>
      </c>
      <c r="B395" s="4" t="s">
        <v>1923</v>
      </c>
      <c r="C395" s="4">
        <v>21.788379290322599</v>
      </c>
    </row>
    <row r="396" spans="1:3" x14ac:dyDescent="0.2">
      <c r="A396" s="4" t="s">
        <v>2022</v>
      </c>
      <c r="B396" s="4" t="s">
        <v>5604</v>
      </c>
      <c r="C396" s="4">
        <v>21.519666387096802</v>
      </c>
    </row>
    <row r="397" spans="1:3" x14ac:dyDescent="0.2">
      <c r="A397" s="4" t="s">
        <v>2022</v>
      </c>
      <c r="B397" s="4" t="s">
        <v>6163</v>
      </c>
      <c r="C397" s="4">
        <v>20.8543737419355</v>
      </c>
    </row>
    <row r="398" spans="1:3" x14ac:dyDescent="0.2">
      <c r="A398" s="4" t="s">
        <v>2023</v>
      </c>
      <c r="B398" s="4" t="s">
        <v>1923</v>
      </c>
      <c r="C398" s="4">
        <v>24.4172503225806</v>
      </c>
    </row>
    <row r="399" spans="1:3" x14ac:dyDescent="0.2">
      <c r="A399" s="4" t="s">
        <v>2023</v>
      </c>
      <c r="B399" s="4" t="s">
        <v>5604</v>
      </c>
      <c r="C399" s="4">
        <v>22.1118165</v>
      </c>
    </row>
    <row r="400" spans="1:3" x14ac:dyDescent="0.2">
      <c r="A400" s="4" t="s">
        <v>2023</v>
      </c>
      <c r="B400" s="4" t="s">
        <v>6163</v>
      </c>
      <c r="C400" s="4">
        <v>21.882449999999999</v>
      </c>
    </row>
    <row r="401" spans="1:3" x14ac:dyDescent="0.2">
      <c r="A401" s="4" t="s">
        <v>2024</v>
      </c>
      <c r="B401" s="4" t="s">
        <v>1923</v>
      </c>
      <c r="C401" s="4">
        <v>0.239677366666667</v>
      </c>
    </row>
    <row r="402" spans="1:3" x14ac:dyDescent="0.2">
      <c r="A402" s="4" t="s">
        <v>2024</v>
      </c>
      <c r="B402" s="4" t="s">
        <v>5604</v>
      </c>
      <c r="C402" s="4">
        <v>0.482594322580645</v>
      </c>
    </row>
    <row r="403" spans="1:3" x14ac:dyDescent="0.2">
      <c r="A403" s="4" t="s">
        <v>2024</v>
      </c>
      <c r="B403" s="4" t="s">
        <v>6163</v>
      </c>
      <c r="C403" s="4">
        <v>0.46584889444444399</v>
      </c>
    </row>
    <row r="404" spans="1:3" x14ac:dyDescent="0.2">
      <c r="A404" s="4" t="s">
        <v>2025</v>
      </c>
      <c r="B404" s="4" t="s">
        <v>1923</v>
      </c>
      <c r="C404" s="4">
        <v>32.193355645161297</v>
      </c>
    </row>
    <row r="405" spans="1:3" x14ac:dyDescent="0.2">
      <c r="A405" s="4" t="s">
        <v>2025</v>
      </c>
      <c r="B405" s="4" t="s">
        <v>5604</v>
      </c>
      <c r="C405" s="4">
        <v>29.398654133333299</v>
      </c>
    </row>
    <row r="406" spans="1:3" x14ac:dyDescent="0.2">
      <c r="A406" s="4" t="s">
        <v>2025</v>
      </c>
      <c r="B406" s="4" t="s">
        <v>6163</v>
      </c>
      <c r="C406" s="4">
        <v>33.7284126805555</v>
      </c>
    </row>
    <row r="407" spans="1:3" x14ac:dyDescent="0.2">
      <c r="A407" s="4" t="s">
        <v>1004</v>
      </c>
      <c r="B407" s="4" t="s">
        <v>1923</v>
      </c>
      <c r="C407" s="4">
        <v>0.59929082142857104</v>
      </c>
    </row>
    <row r="408" spans="1:3" x14ac:dyDescent="0.2">
      <c r="A408" s="4" t="s">
        <v>1004</v>
      </c>
      <c r="B408" s="4" t="s">
        <v>5604</v>
      </c>
      <c r="C408" s="4">
        <v>0.33860860349462302</v>
      </c>
    </row>
    <row r="409" spans="1:3" x14ac:dyDescent="0.2">
      <c r="A409" s="4" t="s">
        <v>1004</v>
      </c>
      <c r="B409" s="4" t="s">
        <v>6163</v>
      </c>
      <c r="C409" s="4">
        <v>9.06149999999995E-4</v>
      </c>
    </row>
    <row r="410" spans="1:3" x14ac:dyDescent="0.2">
      <c r="A410" s="4" t="s">
        <v>2026</v>
      </c>
      <c r="B410" s="4" t="s">
        <v>1923</v>
      </c>
      <c r="C410" s="4">
        <v>0.13324993548387101</v>
      </c>
    </row>
    <row r="411" spans="1:3" x14ac:dyDescent="0.2">
      <c r="A411" s="4" t="s">
        <v>2026</v>
      </c>
      <c r="B411" s="4" t="s">
        <v>5604</v>
      </c>
      <c r="C411" s="4">
        <v>0.116069419354839</v>
      </c>
    </row>
    <row r="412" spans="1:3" x14ac:dyDescent="0.2">
      <c r="A412" s="4" t="s">
        <v>2026</v>
      </c>
      <c r="B412" s="4" t="s">
        <v>6163</v>
      </c>
      <c r="C412" s="4">
        <v>0.107373677419355</v>
      </c>
    </row>
    <row r="413" spans="1:3" x14ac:dyDescent="0.2">
      <c r="A413" s="4" t="s">
        <v>662</v>
      </c>
      <c r="B413" s="4" t="s">
        <v>1923</v>
      </c>
      <c r="C413" s="4">
        <v>1.00213333333333E-3</v>
      </c>
    </row>
    <row r="414" spans="1:3" x14ac:dyDescent="0.2">
      <c r="A414" s="4" t="s">
        <v>662</v>
      </c>
      <c r="B414" s="4" t="s">
        <v>5604</v>
      </c>
      <c r="C414" s="4">
        <v>16.650221333333299</v>
      </c>
    </row>
    <row r="415" spans="1:3" x14ac:dyDescent="0.2">
      <c r="A415" s="4" t="s">
        <v>662</v>
      </c>
      <c r="B415" s="4" t="s">
        <v>6163</v>
      </c>
      <c r="C415" s="4">
        <v>20.879640870967702</v>
      </c>
    </row>
    <row r="416" spans="1:3" x14ac:dyDescent="0.2">
      <c r="A416" s="4" t="s">
        <v>1502</v>
      </c>
      <c r="B416" s="4" t="s">
        <v>1923</v>
      </c>
      <c r="C416" s="4">
        <v>4.2074505000000002</v>
      </c>
    </row>
    <row r="417" spans="1:3" x14ac:dyDescent="0.2">
      <c r="A417" s="4" t="s">
        <v>1502</v>
      </c>
      <c r="B417" s="4" t="s">
        <v>5604</v>
      </c>
      <c r="C417" s="4">
        <v>3.6252691935483901</v>
      </c>
    </row>
    <row r="418" spans="1:3" x14ac:dyDescent="0.2">
      <c r="A418" s="4" t="s">
        <v>1502</v>
      </c>
      <c r="B418" s="4" t="s">
        <v>6163</v>
      </c>
      <c r="C418" s="4">
        <v>3.3458204</v>
      </c>
    </row>
    <row r="419" spans="1:3" x14ac:dyDescent="0.2">
      <c r="A419" s="4" t="s">
        <v>2027</v>
      </c>
      <c r="B419" s="4" t="s">
        <v>1923</v>
      </c>
      <c r="C419" s="4">
        <v>0.137149290322581</v>
      </c>
    </row>
    <row r="420" spans="1:3" x14ac:dyDescent="0.2">
      <c r="A420" s="4" t="s">
        <v>2027</v>
      </c>
      <c r="B420" s="4" t="s">
        <v>5604</v>
      </c>
      <c r="C420" s="4">
        <v>0.12644283870967701</v>
      </c>
    </row>
    <row r="421" spans="1:3" x14ac:dyDescent="0.2">
      <c r="A421" s="4" t="s">
        <v>2027</v>
      </c>
      <c r="B421" s="4" t="s">
        <v>6163</v>
      </c>
      <c r="C421" s="4">
        <v>0.138395225806452</v>
      </c>
    </row>
    <row r="422" spans="1:3" x14ac:dyDescent="0.2">
      <c r="A422" s="4" t="s">
        <v>2028</v>
      </c>
      <c r="B422" s="4" t="s">
        <v>1923</v>
      </c>
      <c r="C422" s="4">
        <v>11.887694096774201</v>
      </c>
    </row>
    <row r="423" spans="1:3" x14ac:dyDescent="0.2">
      <c r="A423" s="4" t="s">
        <v>2028</v>
      </c>
      <c r="B423" s="4" t="s">
        <v>5604</v>
      </c>
      <c r="C423" s="4">
        <v>11.8890955</v>
      </c>
    </row>
    <row r="424" spans="1:3" x14ac:dyDescent="0.2">
      <c r="A424" s="4" t="s">
        <v>2028</v>
      </c>
      <c r="B424" s="4" t="s">
        <v>6163</v>
      </c>
      <c r="C424" s="4">
        <v>12.3431043194444</v>
      </c>
    </row>
    <row r="425" spans="1:3" x14ac:dyDescent="0.2">
      <c r="A425" s="4" t="s">
        <v>2029</v>
      </c>
      <c r="B425" s="4" t="s">
        <v>1923</v>
      </c>
      <c r="C425" s="4">
        <v>0.626916290322581</v>
      </c>
    </row>
    <row r="426" spans="1:3" x14ac:dyDescent="0.2">
      <c r="A426" s="4" t="s">
        <v>2029</v>
      </c>
      <c r="B426" s="4" t="s">
        <v>5604</v>
      </c>
      <c r="C426" s="4">
        <v>0.81745258064516102</v>
      </c>
    </row>
    <row r="427" spans="1:3" x14ac:dyDescent="0.2">
      <c r="A427" s="4" t="s">
        <v>2029</v>
      </c>
      <c r="B427" s="4" t="s">
        <v>6163</v>
      </c>
      <c r="C427" s="4">
        <v>0.69332499999999997</v>
      </c>
    </row>
    <row r="428" spans="1:3" x14ac:dyDescent="0.2">
      <c r="A428" s="4" t="s">
        <v>2030</v>
      </c>
      <c r="B428" s="4" t="s">
        <v>1923</v>
      </c>
      <c r="C428" s="4">
        <v>7.5484838709677399E-2</v>
      </c>
    </row>
    <row r="429" spans="1:3" x14ac:dyDescent="0.2">
      <c r="A429" s="4" t="s">
        <v>2030</v>
      </c>
      <c r="B429" s="4" t="s">
        <v>5604</v>
      </c>
      <c r="C429" s="4">
        <v>5.4074774193548399E-2</v>
      </c>
    </row>
    <row r="430" spans="1:3" x14ac:dyDescent="0.2">
      <c r="A430" s="4" t="s">
        <v>2030</v>
      </c>
      <c r="B430" s="4" t="s">
        <v>6163</v>
      </c>
      <c r="C430" s="4">
        <v>4.3148903225806397E-2</v>
      </c>
    </row>
    <row r="431" spans="1:3" x14ac:dyDescent="0.2">
      <c r="A431" s="4" t="s">
        <v>2031</v>
      </c>
      <c r="B431" s="4" t="s">
        <v>1923</v>
      </c>
      <c r="C431" s="4">
        <v>16.195158483871001</v>
      </c>
    </row>
    <row r="432" spans="1:3" x14ac:dyDescent="0.2">
      <c r="A432" s="4" t="s">
        <v>2031</v>
      </c>
      <c r="B432" s="4" t="s">
        <v>5604</v>
      </c>
      <c r="C432" s="4">
        <v>18.2041677419355</v>
      </c>
    </row>
    <row r="433" spans="1:3" x14ac:dyDescent="0.2">
      <c r="A433" s="4" t="s">
        <v>2031</v>
      </c>
      <c r="B433" s="4" t="s">
        <v>6163</v>
      </c>
      <c r="C433" s="4">
        <v>12.789392535714301</v>
      </c>
    </row>
    <row r="434" spans="1:3" x14ac:dyDescent="0.2">
      <c r="A434" s="4" t="s">
        <v>2032</v>
      </c>
      <c r="B434" s="4" t="s">
        <v>1923</v>
      </c>
      <c r="C434" s="4">
        <v>9.9567741935483907E-3</v>
      </c>
    </row>
    <row r="435" spans="1:3" x14ac:dyDescent="0.2">
      <c r="A435" s="4" t="s">
        <v>2032</v>
      </c>
      <c r="B435" s="4" t="s">
        <v>5604</v>
      </c>
      <c r="C435" s="4">
        <v>165.943534451613</v>
      </c>
    </row>
    <row r="436" spans="1:3" x14ac:dyDescent="0.2">
      <c r="A436" s="4" t="s">
        <v>2032</v>
      </c>
      <c r="B436" s="4" t="s">
        <v>6163</v>
      </c>
      <c r="C436" s="4">
        <v>3.9614673333333301</v>
      </c>
    </row>
    <row r="437" spans="1:3" x14ac:dyDescent="0.2">
      <c r="A437" s="4" t="s">
        <v>2033</v>
      </c>
      <c r="B437" s="4" t="s">
        <v>1923</v>
      </c>
      <c r="C437" s="4">
        <v>17.923410387096801</v>
      </c>
    </row>
    <row r="438" spans="1:3" x14ac:dyDescent="0.2">
      <c r="A438" s="4" t="s">
        <v>2033</v>
      </c>
      <c r="B438" s="4" t="s">
        <v>5604</v>
      </c>
      <c r="C438" s="4">
        <v>18.8541858387097</v>
      </c>
    </row>
    <row r="439" spans="1:3" x14ac:dyDescent="0.2">
      <c r="A439" s="4" t="s">
        <v>2033</v>
      </c>
      <c r="B439" s="4" t="s">
        <v>6163</v>
      </c>
      <c r="C439" s="4">
        <v>13.420346041666599</v>
      </c>
    </row>
    <row r="440" spans="1:3" x14ac:dyDescent="0.2">
      <c r="A440" s="4" t="s">
        <v>2034</v>
      </c>
      <c r="B440" s="4" t="s">
        <v>1923</v>
      </c>
      <c r="C440" s="4">
        <v>14.0276927333333</v>
      </c>
    </row>
    <row r="441" spans="1:3" x14ac:dyDescent="0.2">
      <c r="A441" s="4" t="s">
        <v>2034</v>
      </c>
      <c r="B441" s="4" t="s">
        <v>5604</v>
      </c>
      <c r="C441" s="4">
        <v>11.458418</v>
      </c>
    </row>
    <row r="442" spans="1:3" x14ac:dyDescent="0.2">
      <c r="A442" s="4" t="s">
        <v>2034</v>
      </c>
      <c r="B442" s="4" t="s">
        <v>6163</v>
      </c>
      <c r="C442" s="4">
        <v>12.2073407611111</v>
      </c>
    </row>
    <row r="443" spans="1:3" x14ac:dyDescent="0.2">
      <c r="A443" s="4" t="s">
        <v>2035</v>
      </c>
      <c r="B443" s="4" t="s">
        <v>1923</v>
      </c>
      <c r="C443" s="4">
        <v>12.3734712580645</v>
      </c>
    </row>
    <row r="444" spans="1:3" x14ac:dyDescent="0.2">
      <c r="A444" s="4" t="s">
        <v>2035</v>
      </c>
      <c r="B444" s="4" t="s">
        <v>5604</v>
      </c>
      <c r="C444" s="4">
        <v>11.075742200000001</v>
      </c>
    </row>
    <row r="445" spans="1:3" x14ac:dyDescent="0.2">
      <c r="A445" s="4" t="s">
        <v>2035</v>
      </c>
      <c r="B445" s="4" t="s">
        <v>6163</v>
      </c>
      <c r="C445" s="4">
        <v>12.138038394444401</v>
      </c>
    </row>
    <row r="446" spans="1:3" x14ac:dyDescent="0.2">
      <c r="A446" s="4" t="s">
        <v>2036</v>
      </c>
      <c r="B446" s="4" t="s">
        <v>1923</v>
      </c>
      <c r="C446" s="4">
        <v>1.3529469999999999</v>
      </c>
    </row>
    <row r="447" spans="1:3" x14ac:dyDescent="0.2">
      <c r="A447" s="4" t="s">
        <v>2036</v>
      </c>
      <c r="B447" s="4" t="s">
        <v>5604</v>
      </c>
      <c r="C447" s="4">
        <v>1.34364729032258</v>
      </c>
    </row>
    <row r="448" spans="1:3" x14ac:dyDescent="0.2">
      <c r="A448" s="4" t="s">
        <v>2036</v>
      </c>
      <c r="B448" s="4" t="s">
        <v>6163</v>
      </c>
      <c r="C448" s="4">
        <v>1.5241020000000001</v>
      </c>
    </row>
    <row r="449" spans="1:3" x14ac:dyDescent="0.2">
      <c r="A449" s="4" t="s">
        <v>2037</v>
      </c>
      <c r="B449" s="4" t="s">
        <v>1923</v>
      </c>
      <c r="C449" s="4">
        <v>11.844917133333301</v>
      </c>
    </row>
    <row r="450" spans="1:3" x14ac:dyDescent="0.2">
      <c r="A450" s="4" t="s">
        <v>2037</v>
      </c>
      <c r="B450" s="4" t="s">
        <v>5604</v>
      </c>
      <c r="C450" s="4">
        <v>11.611606833333299</v>
      </c>
    </row>
    <row r="451" spans="1:3" x14ac:dyDescent="0.2">
      <c r="A451" s="4" t="s">
        <v>2037</v>
      </c>
      <c r="B451" s="4" t="s">
        <v>6163</v>
      </c>
      <c r="C451" s="4">
        <v>10.8819397472222</v>
      </c>
    </row>
    <row r="452" spans="1:3" x14ac:dyDescent="0.2">
      <c r="A452" s="4" t="s">
        <v>2038</v>
      </c>
      <c r="B452" s="4" t="s">
        <v>1923</v>
      </c>
      <c r="C452" s="4">
        <v>12.734806499999999</v>
      </c>
    </row>
    <row r="453" spans="1:3" x14ac:dyDescent="0.2">
      <c r="A453" s="4" t="s">
        <v>2038</v>
      </c>
      <c r="B453" s="4" t="s">
        <v>5604</v>
      </c>
      <c r="C453" s="4">
        <v>12.166314064516101</v>
      </c>
    </row>
    <row r="454" spans="1:3" x14ac:dyDescent="0.2">
      <c r="A454" s="4" t="s">
        <v>2038</v>
      </c>
      <c r="B454" s="4" t="s">
        <v>6163</v>
      </c>
      <c r="C454" s="4">
        <v>12.216335290322601</v>
      </c>
    </row>
    <row r="455" spans="1:3" x14ac:dyDescent="0.2">
      <c r="A455" s="4" t="s">
        <v>2039</v>
      </c>
      <c r="B455" s="4" t="s">
        <v>1923</v>
      </c>
      <c r="C455" s="4">
        <v>15.2573209</v>
      </c>
    </row>
    <row r="456" spans="1:3" x14ac:dyDescent="0.2">
      <c r="A456" s="4" t="s">
        <v>2039</v>
      </c>
      <c r="B456" s="4" t="s">
        <v>5604</v>
      </c>
      <c r="C456" s="4">
        <v>14.705421433333299</v>
      </c>
    </row>
    <row r="457" spans="1:3" x14ac:dyDescent="0.2">
      <c r="A457" s="4" t="s">
        <v>2039</v>
      </c>
      <c r="B457" s="4" t="s">
        <v>6163</v>
      </c>
      <c r="C457" s="4">
        <v>14.2655797419355</v>
      </c>
    </row>
    <row r="458" spans="1:3" x14ac:dyDescent="0.2">
      <c r="A458" s="4" t="s">
        <v>2040</v>
      </c>
      <c r="B458" s="4" t="s">
        <v>1923</v>
      </c>
      <c r="C458" s="4">
        <v>18.776998266666698</v>
      </c>
    </row>
    <row r="459" spans="1:3" x14ac:dyDescent="0.2">
      <c r="A459" s="4" t="s">
        <v>2040</v>
      </c>
      <c r="B459" s="4" t="s">
        <v>5604</v>
      </c>
      <c r="C459" s="4">
        <v>16.957714774193501</v>
      </c>
    </row>
    <row r="460" spans="1:3" x14ac:dyDescent="0.2">
      <c r="A460" s="4" t="s">
        <v>2040</v>
      </c>
      <c r="B460" s="4" t="s">
        <v>6163</v>
      </c>
      <c r="C460" s="4">
        <v>18.039355935483901</v>
      </c>
    </row>
    <row r="461" spans="1:3" x14ac:dyDescent="0.2">
      <c r="A461" s="4" t="s">
        <v>2041</v>
      </c>
      <c r="B461" s="4" t="s">
        <v>1923</v>
      </c>
      <c r="C461" s="4">
        <v>5.63370383333333</v>
      </c>
    </row>
    <row r="462" spans="1:3" x14ac:dyDescent="0.2">
      <c r="A462" s="4" t="s">
        <v>2041</v>
      </c>
      <c r="B462" s="4" t="s">
        <v>5604</v>
      </c>
      <c r="C462" s="4">
        <v>5.8951308709677397</v>
      </c>
    </row>
    <row r="463" spans="1:3" x14ac:dyDescent="0.2">
      <c r="A463" s="4" t="s">
        <v>2041</v>
      </c>
      <c r="B463" s="4" t="s">
        <v>6163</v>
      </c>
      <c r="C463" s="4">
        <v>5.7261155806451596</v>
      </c>
    </row>
    <row r="464" spans="1:3" x14ac:dyDescent="0.2">
      <c r="A464" s="4" t="s">
        <v>2042</v>
      </c>
      <c r="B464" s="4" t="s">
        <v>1923</v>
      </c>
      <c r="C464" s="4">
        <v>9.6461158387096795</v>
      </c>
    </row>
    <row r="465" spans="1:3" x14ac:dyDescent="0.2">
      <c r="A465" s="4" t="s">
        <v>2042</v>
      </c>
      <c r="B465" s="4" t="s">
        <v>5604</v>
      </c>
      <c r="C465" s="4">
        <v>8.8442698064516101</v>
      </c>
    </row>
    <row r="466" spans="1:3" x14ac:dyDescent="0.2">
      <c r="A466" s="4" t="s">
        <v>2042</v>
      </c>
      <c r="B466" s="4" t="s">
        <v>6163</v>
      </c>
      <c r="C466" s="4">
        <v>7.8954045388888803</v>
      </c>
    </row>
    <row r="467" spans="1:3" x14ac:dyDescent="0.2">
      <c r="A467" s="4" t="s">
        <v>2043</v>
      </c>
      <c r="B467" s="4" t="s">
        <v>1923</v>
      </c>
      <c r="C467" s="4">
        <v>11.7936542903226</v>
      </c>
    </row>
    <row r="468" spans="1:3" x14ac:dyDescent="0.2">
      <c r="A468" s="4" t="s">
        <v>2043</v>
      </c>
      <c r="B468" s="4" t="s">
        <v>5604</v>
      </c>
      <c r="C468" s="4">
        <v>12.1437478387097</v>
      </c>
    </row>
    <row r="469" spans="1:3" x14ac:dyDescent="0.2">
      <c r="A469" s="4" t="s">
        <v>2043</v>
      </c>
      <c r="B469" s="4" t="s">
        <v>6163</v>
      </c>
      <c r="C469" s="4">
        <v>9.37655943055554</v>
      </c>
    </row>
    <row r="470" spans="1:3" x14ac:dyDescent="0.2">
      <c r="A470" s="4" t="s">
        <v>2044</v>
      </c>
      <c r="B470" s="4" t="s">
        <v>1923</v>
      </c>
      <c r="C470" s="4">
        <v>11.1403754193548</v>
      </c>
    </row>
    <row r="471" spans="1:3" x14ac:dyDescent="0.2">
      <c r="A471" s="4" t="s">
        <v>2044</v>
      </c>
      <c r="B471" s="4" t="s">
        <v>5604</v>
      </c>
      <c r="C471" s="4">
        <v>11.9584281935484</v>
      </c>
    </row>
    <row r="472" spans="1:3" x14ac:dyDescent="0.2">
      <c r="A472" s="4" t="s">
        <v>2044</v>
      </c>
      <c r="B472" s="4" t="s">
        <v>6163</v>
      </c>
      <c r="C472" s="4">
        <v>7.9120014638888803</v>
      </c>
    </row>
    <row r="473" spans="1:3" x14ac:dyDescent="0.2">
      <c r="A473" s="4" t="s">
        <v>2045</v>
      </c>
      <c r="B473" s="4" t="s">
        <v>1923</v>
      </c>
      <c r="C473" s="4">
        <v>17.054840452956899</v>
      </c>
    </row>
    <row r="474" spans="1:3" x14ac:dyDescent="0.2">
      <c r="A474" s="4" t="s">
        <v>2045</v>
      </c>
      <c r="B474" s="4" t="s">
        <v>5604</v>
      </c>
      <c r="C474" s="4">
        <v>18.084387</v>
      </c>
    </row>
    <row r="475" spans="1:3" x14ac:dyDescent="0.2">
      <c r="A475" s="4" t="s">
        <v>2045</v>
      </c>
      <c r="B475" s="4" t="s">
        <v>6163</v>
      </c>
      <c r="C475" s="4">
        <v>13.615504535714299</v>
      </c>
    </row>
    <row r="476" spans="1:3" x14ac:dyDescent="0.2">
      <c r="A476" s="4" t="s">
        <v>2046</v>
      </c>
      <c r="B476" s="4" t="s">
        <v>1923</v>
      </c>
      <c r="C476" s="4">
        <v>16.371521032258102</v>
      </c>
    </row>
    <row r="477" spans="1:3" x14ac:dyDescent="0.2">
      <c r="A477" s="4" t="s">
        <v>2046</v>
      </c>
      <c r="B477" s="4" t="s">
        <v>5604</v>
      </c>
      <c r="C477" s="4">
        <v>16.7399420967742</v>
      </c>
    </row>
    <row r="478" spans="1:3" x14ac:dyDescent="0.2">
      <c r="A478" s="4" t="s">
        <v>2046</v>
      </c>
      <c r="B478" s="4" t="s">
        <v>6163</v>
      </c>
      <c r="C478" s="4">
        <v>12.299588152777799</v>
      </c>
    </row>
    <row r="479" spans="1:3" x14ac:dyDescent="0.2">
      <c r="A479" s="4" t="s">
        <v>2047</v>
      </c>
      <c r="B479" s="4" t="s">
        <v>1923</v>
      </c>
      <c r="C479" s="4">
        <v>11.4866560714286</v>
      </c>
    </row>
    <row r="480" spans="1:3" x14ac:dyDescent="0.2">
      <c r="A480" s="4" t="s">
        <v>2047</v>
      </c>
      <c r="B480" s="4" t="s">
        <v>5604</v>
      </c>
      <c r="C480" s="4">
        <v>12.125412161290299</v>
      </c>
    </row>
    <row r="481" spans="1:3" x14ac:dyDescent="0.2">
      <c r="A481" s="4" t="s">
        <v>2047</v>
      </c>
      <c r="B481" s="4" t="s">
        <v>6163</v>
      </c>
      <c r="C481" s="4">
        <v>13.222590844444399</v>
      </c>
    </row>
    <row r="482" spans="1:3" x14ac:dyDescent="0.2">
      <c r="A482" s="4" t="s">
        <v>2048</v>
      </c>
      <c r="B482" s="4" t="s">
        <v>1923</v>
      </c>
      <c r="C482" s="4">
        <v>21.504684999999998</v>
      </c>
    </row>
    <row r="483" spans="1:3" x14ac:dyDescent="0.2">
      <c r="A483" s="4" t="s">
        <v>2048</v>
      </c>
      <c r="B483" s="4" t="s">
        <v>5604</v>
      </c>
      <c r="C483" s="4">
        <v>21.316403870967701</v>
      </c>
    </row>
    <row r="484" spans="1:3" x14ac:dyDescent="0.2">
      <c r="A484" s="4" t="s">
        <v>2048</v>
      </c>
      <c r="B484" s="4" t="s">
        <v>6163</v>
      </c>
      <c r="C484" s="4">
        <v>18.297960175</v>
      </c>
    </row>
    <row r="485" spans="1:3" x14ac:dyDescent="0.2">
      <c r="A485" s="4" t="s">
        <v>2049</v>
      </c>
      <c r="B485" s="4" t="s">
        <v>1923</v>
      </c>
      <c r="C485" s="4">
        <v>12.715991322580599</v>
      </c>
    </row>
    <row r="486" spans="1:3" x14ac:dyDescent="0.2">
      <c r="A486" s="4" t="s">
        <v>2049</v>
      </c>
      <c r="B486" s="4" t="s">
        <v>5604</v>
      </c>
      <c r="C486" s="4">
        <v>13.0870035483871</v>
      </c>
    </row>
    <row r="487" spans="1:3" x14ac:dyDescent="0.2">
      <c r="A487" s="4" t="s">
        <v>2049</v>
      </c>
      <c r="B487" s="4" t="s">
        <v>6163</v>
      </c>
      <c r="C487" s="4">
        <v>9.7839129916666607</v>
      </c>
    </row>
    <row r="488" spans="1:3" x14ac:dyDescent="0.2">
      <c r="A488" s="4" t="s">
        <v>2050</v>
      </c>
      <c r="B488" s="4" t="s">
        <v>1923</v>
      </c>
      <c r="C488" s="4">
        <v>14.8271211290323</v>
      </c>
    </row>
    <row r="489" spans="1:3" x14ac:dyDescent="0.2">
      <c r="A489" s="4" t="s">
        <v>2050</v>
      </c>
      <c r="B489" s="4" t="s">
        <v>5604</v>
      </c>
      <c r="C489" s="4">
        <v>15.6000017419355</v>
      </c>
    </row>
    <row r="490" spans="1:3" x14ac:dyDescent="0.2">
      <c r="A490" s="4" t="s">
        <v>2050</v>
      </c>
      <c r="B490" s="4" t="s">
        <v>6163</v>
      </c>
      <c r="C490" s="4">
        <v>11.9511491916666</v>
      </c>
    </row>
    <row r="491" spans="1:3" x14ac:dyDescent="0.2">
      <c r="A491" s="4" t="s">
        <v>2051</v>
      </c>
      <c r="B491" s="4" t="s">
        <v>1923</v>
      </c>
      <c r="C491" s="4">
        <v>10.959781741935499</v>
      </c>
    </row>
    <row r="492" spans="1:3" x14ac:dyDescent="0.2">
      <c r="A492" s="4" t="s">
        <v>2051</v>
      </c>
      <c r="B492" s="4" t="s">
        <v>5604</v>
      </c>
      <c r="C492" s="4">
        <v>9.2102420645161303</v>
      </c>
    </row>
    <row r="493" spans="1:3" x14ac:dyDescent="0.2">
      <c r="A493" s="4" t="s">
        <v>2051</v>
      </c>
      <c r="B493" s="4" t="s">
        <v>6163</v>
      </c>
      <c r="C493" s="4">
        <v>7.7228057583333296</v>
      </c>
    </row>
    <row r="494" spans="1:3" x14ac:dyDescent="0.2">
      <c r="A494" s="4" t="s">
        <v>2052</v>
      </c>
      <c r="B494" s="4" t="s">
        <v>1923</v>
      </c>
      <c r="C494" s="4">
        <v>11.2883227142857</v>
      </c>
    </row>
    <row r="495" spans="1:3" x14ac:dyDescent="0.2">
      <c r="A495" s="4" t="s">
        <v>2052</v>
      </c>
      <c r="B495" s="4" t="s">
        <v>5604</v>
      </c>
      <c r="C495" s="4">
        <v>12.3249286451613</v>
      </c>
    </row>
    <row r="496" spans="1:3" x14ac:dyDescent="0.2">
      <c r="A496" s="4" t="s">
        <v>2052</v>
      </c>
      <c r="B496" s="4" t="s">
        <v>6163</v>
      </c>
      <c r="C496" s="4">
        <v>13.6672886333333</v>
      </c>
    </row>
    <row r="497" spans="1:3" x14ac:dyDescent="0.2">
      <c r="A497" s="4" t="s">
        <v>1537</v>
      </c>
      <c r="B497" s="4" t="s">
        <v>1923</v>
      </c>
      <c r="C497" s="4">
        <v>1.4564520645161301</v>
      </c>
    </row>
    <row r="498" spans="1:3" x14ac:dyDescent="0.2">
      <c r="A498" s="4" t="s">
        <v>1537</v>
      </c>
      <c r="B498" s="4" t="s">
        <v>5604</v>
      </c>
      <c r="C498" s="4">
        <v>1.3639977419354801</v>
      </c>
    </row>
    <row r="499" spans="1:3" x14ac:dyDescent="0.2">
      <c r="A499" s="4" t="s">
        <v>1537</v>
      </c>
      <c r="B499" s="4" t="s">
        <v>6163</v>
      </c>
      <c r="C499" s="4">
        <v>1.83715712768817</v>
      </c>
    </row>
    <row r="500" spans="1:3" x14ac:dyDescent="0.2">
      <c r="A500" s="4" t="s">
        <v>2053</v>
      </c>
      <c r="B500" s="4" t="s">
        <v>1923</v>
      </c>
      <c r="C500" s="4">
        <v>9.2886472903225794</v>
      </c>
    </row>
    <row r="501" spans="1:3" x14ac:dyDescent="0.2">
      <c r="A501" s="4" t="s">
        <v>2053</v>
      </c>
      <c r="B501" s="4" t="s">
        <v>5604</v>
      </c>
      <c r="C501" s="4">
        <v>8.98769535483871</v>
      </c>
    </row>
    <row r="502" spans="1:3" x14ac:dyDescent="0.2">
      <c r="A502" s="4" t="s">
        <v>2053</v>
      </c>
      <c r="B502" s="4" t="s">
        <v>6163</v>
      </c>
      <c r="C502" s="4">
        <v>10.298539999999999</v>
      </c>
    </row>
    <row r="503" spans="1:3" x14ac:dyDescent="0.2">
      <c r="A503" s="4" t="s">
        <v>880</v>
      </c>
      <c r="B503" s="4" t="s">
        <v>1923</v>
      </c>
      <c r="C503" s="4">
        <v>2.8548380322580602</v>
      </c>
    </row>
    <row r="504" spans="1:3" x14ac:dyDescent="0.2">
      <c r="A504" s="4" t="s">
        <v>880</v>
      </c>
      <c r="B504" s="4" t="s">
        <v>5604</v>
      </c>
      <c r="C504" s="4">
        <v>2.6354317419354798</v>
      </c>
    </row>
    <row r="505" spans="1:3" x14ac:dyDescent="0.2">
      <c r="A505" s="4" t="s">
        <v>880</v>
      </c>
      <c r="B505" s="4" t="s">
        <v>6163</v>
      </c>
      <c r="C505" s="4">
        <v>3.0008380322580601</v>
      </c>
    </row>
    <row r="506" spans="1:3" x14ac:dyDescent="0.2">
      <c r="A506" s="4" t="s">
        <v>654</v>
      </c>
      <c r="B506" s="4" t="s">
        <v>1923</v>
      </c>
      <c r="C506" s="4">
        <v>25.458576999999998</v>
      </c>
    </row>
    <row r="507" spans="1:3" x14ac:dyDescent="0.2">
      <c r="A507" s="4" t="s">
        <v>654</v>
      </c>
      <c r="B507" s="4" t="s">
        <v>5604</v>
      </c>
      <c r="C507" s="4">
        <v>34.040706866666703</v>
      </c>
    </row>
    <row r="508" spans="1:3" x14ac:dyDescent="0.2">
      <c r="A508" s="4" t="s">
        <v>654</v>
      </c>
      <c r="B508" s="4" t="s">
        <v>6163</v>
      </c>
      <c r="C508" s="4">
        <v>36.8471166451613</v>
      </c>
    </row>
    <row r="509" spans="1:3" x14ac:dyDescent="0.2">
      <c r="A509" s="4" t="s">
        <v>2054</v>
      </c>
      <c r="B509" s="4" t="s">
        <v>1923</v>
      </c>
      <c r="C509" s="4">
        <v>22.4752862666667</v>
      </c>
    </row>
    <row r="510" spans="1:3" x14ac:dyDescent="0.2">
      <c r="A510" s="4" t="s">
        <v>2054</v>
      </c>
      <c r="B510" s="4" t="s">
        <v>5604</v>
      </c>
      <c r="C510" s="4">
        <v>22.055081612903201</v>
      </c>
    </row>
    <row r="511" spans="1:3" x14ac:dyDescent="0.2">
      <c r="A511" s="4" t="s">
        <v>2054</v>
      </c>
      <c r="B511" s="4" t="s">
        <v>6163</v>
      </c>
      <c r="C511" s="4">
        <v>21.706067936111101</v>
      </c>
    </row>
    <row r="512" spans="1:3" x14ac:dyDescent="0.2">
      <c r="A512" s="4" t="s">
        <v>2055</v>
      </c>
      <c r="B512" s="4" t="s">
        <v>1923</v>
      </c>
      <c r="C512" s="4">
        <v>2.73631333333333E-2</v>
      </c>
    </row>
    <row r="513" spans="1:3" x14ac:dyDescent="0.2">
      <c r="A513" s="4" t="s">
        <v>2055</v>
      </c>
      <c r="B513" s="4" t="s">
        <v>5604</v>
      </c>
      <c r="C513" s="4">
        <v>8.6431645161290302E-2</v>
      </c>
    </row>
    <row r="514" spans="1:3" x14ac:dyDescent="0.2">
      <c r="A514" s="4" t="s">
        <v>2055</v>
      </c>
      <c r="B514" s="4" t="s">
        <v>6163</v>
      </c>
      <c r="C514" s="4">
        <v>6.0849571428571399E-2</v>
      </c>
    </row>
    <row r="515" spans="1:3" x14ac:dyDescent="0.2">
      <c r="A515" s="4" t="s">
        <v>2056</v>
      </c>
      <c r="B515" s="4" t="s">
        <v>1923</v>
      </c>
      <c r="C515" s="4">
        <v>25.485680566666701</v>
      </c>
    </row>
    <row r="516" spans="1:3" x14ac:dyDescent="0.2">
      <c r="A516" s="4" t="s">
        <v>2056</v>
      </c>
      <c r="B516" s="4" t="s">
        <v>5604</v>
      </c>
      <c r="C516" s="4">
        <v>26.090931870967701</v>
      </c>
    </row>
    <row r="517" spans="1:3" x14ac:dyDescent="0.2">
      <c r="A517" s="4" t="s">
        <v>2056</v>
      </c>
      <c r="B517" s="4" t="s">
        <v>6163</v>
      </c>
      <c r="C517" s="4">
        <v>22.845255580645201</v>
      </c>
    </row>
    <row r="518" spans="1:3" x14ac:dyDescent="0.2">
      <c r="A518" s="4" t="s">
        <v>2057</v>
      </c>
      <c r="B518" s="4" t="s">
        <v>1923</v>
      </c>
      <c r="C518" s="4">
        <v>18.182587233333301</v>
      </c>
    </row>
    <row r="519" spans="1:3" x14ac:dyDescent="0.2">
      <c r="A519" s="4" t="s">
        <v>2057</v>
      </c>
      <c r="B519" s="4" t="s">
        <v>5604</v>
      </c>
      <c r="C519" s="4">
        <v>15.6420778709677</v>
      </c>
    </row>
    <row r="520" spans="1:3" x14ac:dyDescent="0.2">
      <c r="A520" s="4" t="s">
        <v>2057</v>
      </c>
      <c r="B520" s="4" t="s">
        <v>6163</v>
      </c>
      <c r="C520" s="4">
        <v>16.228633833333301</v>
      </c>
    </row>
    <row r="521" spans="1:3" x14ac:dyDescent="0.2">
      <c r="A521" s="4" t="s">
        <v>2058</v>
      </c>
      <c r="B521" s="4" t="s">
        <v>1923</v>
      </c>
      <c r="C521" s="4">
        <v>30.682910866666699</v>
      </c>
    </row>
    <row r="522" spans="1:3" x14ac:dyDescent="0.2">
      <c r="A522" s="4" t="s">
        <v>2058</v>
      </c>
      <c r="B522" s="4" t="s">
        <v>5604</v>
      </c>
      <c r="C522" s="4">
        <v>28.7108961935484</v>
      </c>
    </row>
    <row r="523" spans="1:3" x14ac:dyDescent="0.2">
      <c r="A523" s="4" t="s">
        <v>2058</v>
      </c>
      <c r="B523" s="4" t="s">
        <v>6163</v>
      </c>
      <c r="C523" s="4">
        <v>29.957544072222198</v>
      </c>
    </row>
    <row r="524" spans="1:3" x14ac:dyDescent="0.2">
      <c r="A524" s="4" t="s">
        <v>2059</v>
      </c>
      <c r="B524" s="4" t="s">
        <v>1923</v>
      </c>
      <c r="C524" s="4">
        <v>32.5513367</v>
      </c>
    </row>
    <row r="525" spans="1:3" x14ac:dyDescent="0.2">
      <c r="A525" s="4" t="s">
        <v>2059</v>
      </c>
      <c r="B525" s="4" t="s">
        <v>5604</v>
      </c>
      <c r="C525" s="4">
        <v>49.855828032258103</v>
      </c>
    </row>
    <row r="526" spans="1:3" x14ac:dyDescent="0.2">
      <c r="A526" s="4" t="s">
        <v>2059</v>
      </c>
      <c r="B526" s="4" t="s">
        <v>6163</v>
      </c>
      <c r="C526" s="4">
        <v>47.4439833548387</v>
      </c>
    </row>
    <row r="527" spans="1:3" x14ac:dyDescent="0.2">
      <c r="A527" s="4" t="s">
        <v>2060</v>
      </c>
      <c r="B527" s="4" t="s">
        <v>1923</v>
      </c>
      <c r="C527" s="4">
        <v>48.165738231182701</v>
      </c>
    </row>
    <row r="528" spans="1:3" x14ac:dyDescent="0.2">
      <c r="A528" s="4" t="s">
        <v>2060</v>
      </c>
      <c r="B528" s="4" t="s">
        <v>5604</v>
      </c>
      <c r="C528" s="4">
        <v>46.782760419354801</v>
      </c>
    </row>
    <row r="529" spans="1:3" x14ac:dyDescent="0.2">
      <c r="A529" s="4" t="s">
        <v>2060</v>
      </c>
      <c r="B529" s="4" t="s">
        <v>6163</v>
      </c>
      <c r="C529" s="4">
        <v>37.809124714285701</v>
      </c>
    </row>
    <row r="530" spans="1:3" x14ac:dyDescent="0.2">
      <c r="A530" s="4" t="s">
        <v>2061</v>
      </c>
      <c r="B530" s="4" t="s">
        <v>1923</v>
      </c>
      <c r="C530" s="4">
        <v>1.4341267741935499</v>
      </c>
    </row>
    <row r="531" spans="1:3" x14ac:dyDescent="0.2">
      <c r="A531" s="4" t="s">
        <v>2061</v>
      </c>
      <c r="B531" s="4" t="s">
        <v>5604</v>
      </c>
      <c r="C531" s="4">
        <v>1.41672483870968</v>
      </c>
    </row>
    <row r="532" spans="1:3" x14ac:dyDescent="0.2">
      <c r="A532" s="4" t="s">
        <v>2061</v>
      </c>
      <c r="B532" s="4" t="s">
        <v>6163</v>
      </c>
      <c r="C532" s="4">
        <v>1.03623241935484</v>
      </c>
    </row>
    <row r="533" spans="1:3" x14ac:dyDescent="0.2">
      <c r="A533" s="4" t="s">
        <v>2062</v>
      </c>
      <c r="B533" s="4" t="s">
        <v>1923</v>
      </c>
      <c r="C533" s="4">
        <v>11.471217870967701</v>
      </c>
    </row>
    <row r="534" spans="1:3" x14ac:dyDescent="0.2">
      <c r="A534" s="4" t="s">
        <v>2062</v>
      </c>
      <c r="B534" s="4" t="s">
        <v>5604</v>
      </c>
      <c r="C534" s="4">
        <v>10.4982876774194</v>
      </c>
    </row>
    <row r="535" spans="1:3" x14ac:dyDescent="0.2">
      <c r="A535" s="4" t="s">
        <v>2062</v>
      </c>
      <c r="B535" s="4" t="s">
        <v>6163</v>
      </c>
      <c r="C535" s="4">
        <v>9.1192181785714297</v>
      </c>
    </row>
    <row r="536" spans="1:3" x14ac:dyDescent="0.2">
      <c r="A536" s="4" t="s">
        <v>2063</v>
      </c>
      <c r="B536" s="4" t="s">
        <v>1923</v>
      </c>
      <c r="C536" s="4">
        <v>23.032611266666699</v>
      </c>
    </row>
    <row r="537" spans="1:3" x14ac:dyDescent="0.2">
      <c r="A537" s="4" t="s">
        <v>2063</v>
      </c>
      <c r="B537" s="4" t="s">
        <v>5604</v>
      </c>
      <c r="C537" s="4">
        <v>22.053960548387099</v>
      </c>
    </row>
    <row r="538" spans="1:3" x14ac:dyDescent="0.2">
      <c r="A538" s="4" t="s">
        <v>2063</v>
      </c>
      <c r="B538" s="4" t="s">
        <v>6163</v>
      </c>
      <c r="C538" s="4">
        <v>23.142469783333301</v>
      </c>
    </row>
    <row r="539" spans="1:3" x14ac:dyDescent="0.2">
      <c r="A539" s="4" t="s">
        <v>2064</v>
      </c>
      <c r="B539" s="4" t="s">
        <v>1923</v>
      </c>
      <c r="C539" s="4">
        <v>23.5395370666667</v>
      </c>
    </row>
    <row r="540" spans="1:3" x14ac:dyDescent="0.2">
      <c r="A540" s="4" t="s">
        <v>2064</v>
      </c>
      <c r="B540" s="4" t="s">
        <v>5604</v>
      </c>
      <c r="C540" s="4">
        <v>23.7132817096774</v>
      </c>
    </row>
    <row r="541" spans="1:3" x14ac:dyDescent="0.2">
      <c r="A541" s="4" t="s">
        <v>2064</v>
      </c>
      <c r="B541" s="4" t="s">
        <v>6163</v>
      </c>
      <c r="C541" s="4">
        <v>23.9407450888889</v>
      </c>
    </row>
    <row r="542" spans="1:3" x14ac:dyDescent="0.2">
      <c r="A542" s="4" t="s">
        <v>2065</v>
      </c>
      <c r="B542" s="4" t="s">
        <v>1923</v>
      </c>
      <c r="C542" s="4">
        <v>23.529097166666698</v>
      </c>
    </row>
    <row r="543" spans="1:3" x14ac:dyDescent="0.2">
      <c r="A543" s="4" t="s">
        <v>2065</v>
      </c>
      <c r="B543" s="4" t="s">
        <v>5604</v>
      </c>
      <c r="C543" s="4">
        <v>23.490803258064499</v>
      </c>
    </row>
    <row r="544" spans="1:3" x14ac:dyDescent="0.2">
      <c r="A544" s="4" t="s">
        <v>2065</v>
      </c>
      <c r="B544" s="4" t="s">
        <v>6163</v>
      </c>
      <c r="C544" s="4">
        <v>16.780429290322601</v>
      </c>
    </row>
    <row r="545" spans="1:3" x14ac:dyDescent="0.2">
      <c r="A545" s="4" t="s">
        <v>2066</v>
      </c>
      <c r="B545" s="4" t="s">
        <v>1923</v>
      </c>
      <c r="C545" s="4">
        <v>14.7121917857143</v>
      </c>
    </row>
    <row r="546" spans="1:3" x14ac:dyDescent="0.2">
      <c r="A546" s="4" t="s">
        <v>2066</v>
      </c>
      <c r="B546" s="4" t="s">
        <v>5604</v>
      </c>
      <c r="C546" s="4">
        <v>14.8124483666667</v>
      </c>
    </row>
    <row r="547" spans="1:3" x14ac:dyDescent="0.2">
      <c r="A547" s="4" t="s">
        <v>2066</v>
      </c>
      <c r="B547" s="4" t="s">
        <v>6163</v>
      </c>
      <c r="C547" s="4">
        <v>13.465415616666601</v>
      </c>
    </row>
    <row r="548" spans="1:3" x14ac:dyDescent="0.2">
      <c r="A548" s="4" t="s">
        <v>2067</v>
      </c>
      <c r="B548" s="4" t="s">
        <v>1923</v>
      </c>
      <c r="C548" s="4">
        <v>11.489160225806501</v>
      </c>
    </row>
    <row r="549" spans="1:3" x14ac:dyDescent="0.2">
      <c r="A549" s="4" t="s">
        <v>2067</v>
      </c>
      <c r="B549" s="4" t="s">
        <v>5604</v>
      </c>
      <c r="C549" s="4">
        <v>10.565041935483899</v>
      </c>
    </row>
    <row r="550" spans="1:3" x14ac:dyDescent="0.2">
      <c r="A550" s="4" t="s">
        <v>2067</v>
      </c>
      <c r="B550" s="4" t="s">
        <v>6163</v>
      </c>
      <c r="C550" s="4">
        <v>9.3708953928571397</v>
      </c>
    </row>
    <row r="551" spans="1:3" x14ac:dyDescent="0.2">
      <c r="A551" s="4" t="s">
        <v>2068</v>
      </c>
      <c r="B551" s="4" t="s">
        <v>1923</v>
      </c>
      <c r="C551" s="4">
        <v>0.44916551612903199</v>
      </c>
    </row>
    <row r="552" spans="1:3" x14ac:dyDescent="0.2">
      <c r="A552" s="4" t="s">
        <v>2068</v>
      </c>
      <c r="B552" s="4" t="s">
        <v>5604</v>
      </c>
      <c r="C552" s="4">
        <v>0.42251254838709701</v>
      </c>
    </row>
    <row r="553" spans="1:3" x14ac:dyDescent="0.2">
      <c r="A553" s="4" t="s">
        <v>2068</v>
      </c>
      <c r="B553" s="4" t="s">
        <v>6163</v>
      </c>
      <c r="C553" s="4">
        <v>0.41926025</v>
      </c>
    </row>
    <row r="554" spans="1:3" x14ac:dyDescent="0.2">
      <c r="A554" s="4" t="s">
        <v>2069</v>
      </c>
      <c r="B554" s="4" t="s">
        <v>1923</v>
      </c>
      <c r="C554" s="4">
        <v>33.066732299999998</v>
      </c>
    </row>
    <row r="555" spans="1:3" x14ac:dyDescent="0.2">
      <c r="A555" s="4" t="s">
        <v>2069</v>
      </c>
      <c r="B555" s="4" t="s">
        <v>5604</v>
      </c>
      <c r="C555" s="4">
        <v>34.052210032258103</v>
      </c>
    </row>
    <row r="556" spans="1:3" x14ac:dyDescent="0.2">
      <c r="A556" s="4" t="s">
        <v>2069</v>
      </c>
      <c r="B556" s="4" t="s">
        <v>6163</v>
      </c>
      <c r="C556" s="4">
        <v>33.533279774193502</v>
      </c>
    </row>
    <row r="557" spans="1:3" x14ac:dyDescent="0.2">
      <c r="A557" s="4" t="s">
        <v>2070</v>
      </c>
      <c r="B557" s="4" t="s">
        <v>1923</v>
      </c>
      <c r="C557" s="4">
        <v>20.7289231666667</v>
      </c>
    </row>
    <row r="558" spans="1:3" x14ac:dyDescent="0.2">
      <c r="A558" s="4" t="s">
        <v>2070</v>
      </c>
      <c r="B558" s="4" t="s">
        <v>5604</v>
      </c>
      <c r="C558" s="4">
        <v>17.313014533333298</v>
      </c>
    </row>
    <row r="559" spans="1:3" x14ac:dyDescent="0.2">
      <c r="A559" s="4" t="s">
        <v>2070</v>
      </c>
      <c r="B559" s="4" t="s">
        <v>6163</v>
      </c>
      <c r="C559" s="4">
        <v>17.459302258064501</v>
      </c>
    </row>
    <row r="560" spans="1:3" x14ac:dyDescent="0.2">
      <c r="A560" s="4" t="s">
        <v>2071</v>
      </c>
      <c r="B560" s="4" t="s">
        <v>1923</v>
      </c>
      <c r="C560" s="4">
        <v>10.0604608666667</v>
      </c>
    </row>
    <row r="561" spans="1:3" x14ac:dyDescent="0.2">
      <c r="A561" s="4" t="s">
        <v>2071</v>
      </c>
      <c r="B561" s="4" t="s">
        <v>5604</v>
      </c>
      <c r="C561" s="4">
        <v>9.8543208999999994</v>
      </c>
    </row>
    <row r="562" spans="1:3" x14ac:dyDescent="0.2">
      <c r="A562" s="4" t="s">
        <v>2071</v>
      </c>
      <c r="B562" s="4" t="s">
        <v>6163</v>
      </c>
      <c r="C562" s="4">
        <v>6.8142537741935501</v>
      </c>
    </row>
    <row r="563" spans="1:3" x14ac:dyDescent="0.2">
      <c r="A563" s="4" t="s">
        <v>2072</v>
      </c>
      <c r="B563" s="4" t="s">
        <v>1923</v>
      </c>
      <c r="C563" s="4">
        <v>10.3443037096774</v>
      </c>
    </row>
    <row r="564" spans="1:3" x14ac:dyDescent="0.2">
      <c r="A564" s="4" t="s">
        <v>2072</v>
      </c>
      <c r="B564" s="4" t="s">
        <v>5604</v>
      </c>
      <c r="C564" s="4">
        <v>9.2515743666666701</v>
      </c>
    </row>
    <row r="565" spans="1:3" x14ac:dyDescent="0.2">
      <c r="A565" s="4" t="s">
        <v>2072</v>
      </c>
      <c r="B565" s="4" t="s">
        <v>6163</v>
      </c>
      <c r="C565" s="4">
        <v>5.8342564285714298</v>
      </c>
    </row>
    <row r="566" spans="1:3" x14ac:dyDescent="0.2">
      <c r="A566" s="4" t="s">
        <v>2073</v>
      </c>
      <c r="B566" s="4" t="s">
        <v>1923</v>
      </c>
      <c r="C566" s="4">
        <v>9.9639272580645208</v>
      </c>
    </row>
    <row r="567" spans="1:3" x14ac:dyDescent="0.2">
      <c r="A567" s="4" t="s">
        <v>2073</v>
      </c>
      <c r="B567" s="4" t="s">
        <v>5604</v>
      </c>
      <c r="C567" s="4">
        <v>8.3708262666666702</v>
      </c>
    </row>
    <row r="568" spans="1:3" x14ac:dyDescent="0.2">
      <c r="A568" s="4" t="s">
        <v>2073</v>
      </c>
      <c r="B568" s="4" t="s">
        <v>6163</v>
      </c>
      <c r="C568" s="4">
        <v>6.3609020305555504</v>
      </c>
    </row>
    <row r="569" spans="1:3" x14ac:dyDescent="0.2">
      <c r="A569" s="4" t="s">
        <v>2074</v>
      </c>
      <c r="B569" s="4" t="s">
        <v>1923</v>
      </c>
      <c r="C569" s="4">
        <v>253.61698335483899</v>
      </c>
    </row>
    <row r="570" spans="1:3" x14ac:dyDescent="0.2">
      <c r="A570" s="4" t="s">
        <v>2074</v>
      </c>
      <c r="B570" s="4" t="s">
        <v>5604</v>
      </c>
      <c r="C570" s="4">
        <v>240.03558590322601</v>
      </c>
    </row>
    <row r="571" spans="1:3" x14ac:dyDescent="0.2">
      <c r="A571" s="4" t="s">
        <v>2074</v>
      </c>
      <c r="B571" s="4" t="s">
        <v>6163</v>
      </c>
      <c r="C571" s="4">
        <v>202.70651170967699</v>
      </c>
    </row>
    <row r="572" spans="1:3" x14ac:dyDescent="0.2">
      <c r="A572" s="4" t="s">
        <v>812</v>
      </c>
      <c r="B572" s="4" t="s">
        <v>1923</v>
      </c>
      <c r="C572" s="4">
        <v>8.6090499973118106</v>
      </c>
    </row>
    <row r="573" spans="1:3" x14ac:dyDescent="0.2">
      <c r="A573" s="4" t="s">
        <v>812</v>
      </c>
      <c r="B573" s="4" t="s">
        <v>5604</v>
      </c>
      <c r="C573" s="4">
        <v>9.7336571034482695</v>
      </c>
    </row>
    <row r="574" spans="1:3" x14ac:dyDescent="0.2">
      <c r="A574" s="4" t="s">
        <v>812</v>
      </c>
      <c r="B574" s="4" t="s">
        <v>6163</v>
      </c>
      <c r="C574" s="4">
        <v>8.2101995483871004</v>
      </c>
    </row>
    <row r="575" spans="1:3" x14ac:dyDescent="0.2">
      <c r="A575" s="4" t="s">
        <v>782</v>
      </c>
      <c r="B575" s="4" t="s">
        <v>1923</v>
      </c>
      <c r="C575" s="4">
        <v>1.2048181428571401</v>
      </c>
    </row>
    <row r="576" spans="1:3" x14ac:dyDescent="0.2">
      <c r="A576" s="4" t="s">
        <v>782</v>
      </c>
      <c r="B576" s="4" t="s">
        <v>5604</v>
      </c>
      <c r="C576" s="4">
        <v>1.2082355</v>
      </c>
    </row>
    <row r="577" spans="1:3" x14ac:dyDescent="0.2">
      <c r="A577" s="4" t="s">
        <v>782</v>
      </c>
      <c r="B577" s="4" t="s">
        <v>6163</v>
      </c>
      <c r="C577" s="4">
        <v>0.67553716129032304</v>
      </c>
    </row>
    <row r="578" spans="1:3" x14ac:dyDescent="0.2">
      <c r="A578" s="4" t="s">
        <v>2075</v>
      </c>
      <c r="B578" s="4" t="s">
        <v>1923</v>
      </c>
      <c r="C578" s="4">
        <v>10.2376739333333</v>
      </c>
    </row>
    <row r="579" spans="1:3" x14ac:dyDescent="0.2">
      <c r="A579" s="4" t="s">
        <v>2075</v>
      </c>
      <c r="B579" s="4" t="s">
        <v>5604</v>
      </c>
      <c r="C579" s="4">
        <v>7.4978420645161297</v>
      </c>
    </row>
    <row r="580" spans="1:3" x14ac:dyDescent="0.2">
      <c r="A580" s="4" t="s">
        <v>2075</v>
      </c>
      <c r="B580" s="4" t="s">
        <v>6163</v>
      </c>
      <c r="C580" s="4">
        <v>9.3551770472222202</v>
      </c>
    </row>
    <row r="581" spans="1:3" x14ac:dyDescent="0.2">
      <c r="A581" s="4" t="s">
        <v>2076</v>
      </c>
      <c r="B581" s="4" t="s">
        <v>1923</v>
      </c>
      <c r="C581" s="4">
        <v>5.1276457096774202</v>
      </c>
    </row>
    <row r="582" spans="1:3" x14ac:dyDescent="0.2">
      <c r="A582" s="4" t="s">
        <v>2076</v>
      </c>
      <c r="B582" s="4" t="s">
        <v>5604</v>
      </c>
      <c r="C582" s="4">
        <v>4.3996596774193604</v>
      </c>
    </row>
    <row r="583" spans="1:3" x14ac:dyDescent="0.2">
      <c r="A583" s="4" t="s">
        <v>2076</v>
      </c>
      <c r="B583" s="4" t="s">
        <v>6163</v>
      </c>
      <c r="C583" s="4">
        <v>17.868477105555499</v>
      </c>
    </row>
    <row r="584" spans="1:3" x14ac:dyDescent="0.2">
      <c r="A584" s="4" t="s">
        <v>2077</v>
      </c>
      <c r="B584" s="4" t="s">
        <v>1923</v>
      </c>
      <c r="C584" s="4">
        <v>28.328230366666698</v>
      </c>
    </row>
    <row r="585" spans="1:3" x14ac:dyDescent="0.2">
      <c r="A585" s="4" t="s">
        <v>2077</v>
      </c>
      <c r="B585" s="4" t="s">
        <v>5604</v>
      </c>
      <c r="C585" s="4">
        <v>27.186281354838702</v>
      </c>
    </row>
    <row r="586" spans="1:3" x14ac:dyDescent="0.2">
      <c r="A586" s="4" t="s">
        <v>2077</v>
      </c>
      <c r="B586" s="4" t="s">
        <v>6163</v>
      </c>
      <c r="C586" s="4">
        <v>30.429424508333302</v>
      </c>
    </row>
    <row r="587" spans="1:3" x14ac:dyDescent="0.2">
      <c r="A587" s="4" t="s">
        <v>2078</v>
      </c>
      <c r="B587" s="4" t="s">
        <v>1923</v>
      </c>
      <c r="C587" s="4">
        <v>31.9250592333333</v>
      </c>
    </row>
    <row r="588" spans="1:3" x14ac:dyDescent="0.2">
      <c r="A588" s="4" t="s">
        <v>2078</v>
      </c>
      <c r="B588" s="4" t="s">
        <v>5604</v>
      </c>
      <c r="C588" s="4">
        <v>29.674241290322598</v>
      </c>
    </row>
    <row r="589" spans="1:3" x14ac:dyDescent="0.2">
      <c r="A589" s="4" t="s">
        <v>2078</v>
      </c>
      <c r="B589" s="4" t="s">
        <v>6163</v>
      </c>
      <c r="C589" s="4">
        <v>33.831901377777697</v>
      </c>
    </row>
    <row r="590" spans="1:3" x14ac:dyDescent="0.2">
      <c r="A590" s="4" t="s">
        <v>1706</v>
      </c>
      <c r="B590" s="4" t="s">
        <v>1923</v>
      </c>
      <c r="C590" s="4">
        <v>1.23335056666667</v>
      </c>
    </row>
    <row r="591" spans="1:3" x14ac:dyDescent="0.2">
      <c r="A591" s="4" t="s">
        <v>1706</v>
      </c>
      <c r="B591" s="4" t="s">
        <v>5604</v>
      </c>
      <c r="C591" s="4">
        <v>1.03046333333333</v>
      </c>
    </row>
    <row r="592" spans="1:3" x14ac:dyDescent="0.2">
      <c r="A592" s="4" t="s">
        <v>1706</v>
      </c>
      <c r="B592" s="4" t="s">
        <v>6163</v>
      </c>
      <c r="C592" s="4">
        <v>0.72871933333333305</v>
      </c>
    </row>
    <row r="593" spans="1:3" x14ac:dyDescent="0.2">
      <c r="A593" s="4" t="s">
        <v>2079</v>
      </c>
      <c r="B593" s="4" t="s">
        <v>1923</v>
      </c>
      <c r="C593" s="4">
        <v>7.4900638666666701</v>
      </c>
    </row>
    <row r="594" spans="1:3" x14ac:dyDescent="0.2">
      <c r="A594" s="4" t="s">
        <v>2079</v>
      </c>
      <c r="B594" s="4" t="s">
        <v>5604</v>
      </c>
      <c r="C594" s="4">
        <v>5.7864333999999999</v>
      </c>
    </row>
    <row r="595" spans="1:3" x14ac:dyDescent="0.2">
      <c r="A595" s="4" t="s">
        <v>2079</v>
      </c>
      <c r="B595" s="4" t="s">
        <v>6163</v>
      </c>
      <c r="C595" s="4">
        <v>5.6777053214285704</v>
      </c>
    </row>
    <row r="596" spans="1:3" x14ac:dyDescent="0.2">
      <c r="A596" s="4" t="s">
        <v>2080</v>
      </c>
      <c r="B596" s="4" t="s">
        <v>1923</v>
      </c>
      <c r="C596" s="4">
        <v>7.5244223571428597</v>
      </c>
    </row>
    <row r="597" spans="1:3" x14ac:dyDescent="0.2">
      <c r="A597" s="4" t="s">
        <v>2080</v>
      </c>
      <c r="B597" s="4" t="s">
        <v>5604</v>
      </c>
      <c r="C597" s="4">
        <v>6.1183655333333302</v>
      </c>
    </row>
    <row r="598" spans="1:3" x14ac:dyDescent="0.2">
      <c r="A598" s="4" t="s">
        <v>2080</v>
      </c>
      <c r="B598" s="4" t="s">
        <v>6163</v>
      </c>
      <c r="C598" s="4">
        <v>5.7170878214285699</v>
      </c>
    </row>
    <row r="599" spans="1:3" x14ac:dyDescent="0.2">
      <c r="A599" s="4" t="s">
        <v>2081</v>
      </c>
      <c r="B599" s="4" t="s">
        <v>1923</v>
      </c>
      <c r="C599" s="4">
        <v>0.85648274193548402</v>
      </c>
    </row>
    <row r="600" spans="1:3" x14ac:dyDescent="0.2">
      <c r="A600" s="4" t="s">
        <v>2081</v>
      </c>
      <c r="B600" s="4" t="s">
        <v>5604</v>
      </c>
      <c r="C600" s="4">
        <v>0.73168473333333295</v>
      </c>
    </row>
    <row r="601" spans="1:3" x14ac:dyDescent="0.2">
      <c r="A601" s="4" t="s">
        <v>2081</v>
      </c>
      <c r="B601" s="4" t="s">
        <v>6163</v>
      </c>
      <c r="C601" s="4">
        <v>0</v>
      </c>
    </row>
    <row r="602" spans="1:3" x14ac:dyDescent="0.2">
      <c r="A602" s="4" t="s">
        <v>261</v>
      </c>
      <c r="B602" s="4" t="s">
        <v>1923</v>
      </c>
      <c r="C602" s="4">
        <v>31.398203322580599</v>
      </c>
    </row>
    <row r="603" spans="1:3" x14ac:dyDescent="0.2">
      <c r="A603" s="4" t="s">
        <v>261</v>
      </c>
      <c r="B603" s="4" t="s">
        <v>5604</v>
      </c>
      <c r="C603" s="4">
        <v>26.5752943870968</v>
      </c>
    </row>
    <row r="604" spans="1:3" x14ac:dyDescent="0.2">
      <c r="A604" s="4" t="s">
        <v>261</v>
      </c>
      <c r="B604" s="4" t="s">
        <v>6163</v>
      </c>
      <c r="C604" s="4">
        <v>26.623832741935502</v>
      </c>
    </row>
    <row r="605" spans="1:3" x14ac:dyDescent="0.2">
      <c r="A605" s="4" t="s">
        <v>324</v>
      </c>
      <c r="B605" s="4" t="s">
        <v>5604</v>
      </c>
      <c r="C605" s="4">
        <v>29.6579935333333</v>
      </c>
    </row>
    <row r="606" spans="1:3" x14ac:dyDescent="0.2">
      <c r="A606" s="4" t="s">
        <v>324</v>
      </c>
      <c r="B606" s="4" t="s">
        <v>6163</v>
      </c>
      <c r="C606" s="4">
        <v>30.390874387096801</v>
      </c>
    </row>
    <row r="607" spans="1:3" x14ac:dyDescent="0.2">
      <c r="A607" s="4" t="s">
        <v>1431</v>
      </c>
      <c r="B607" s="4" t="s">
        <v>1923</v>
      </c>
      <c r="C607" s="4">
        <v>3.16286558064516</v>
      </c>
    </row>
    <row r="608" spans="1:3" x14ac:dyDescent="0.2">
      <c r="A608" s="4" t="s">
        <v>1431</v>
      </c>
      <c r="B608" s="4" t="s">
        <v>5604</v>
      </c>
      <c r="C608" s="4">
        <v>4.4270146129032302</v>
      </c>
    </row>
    <row r="609" spans="1:3" x14ac:dyDescent="0.2">
      <c r="A609" s="4" t="s">
        <v>1431</v>
      </c>
      <c r="B609" s="4" t="s">
        <v>6163</v>
      </c>
      <c r="C609" s="4">
        <v>2.50973038709677</v>
      </c>
    </row>
    <row r="610" spans="1:3" x14ac:dyDescent="0.2">
      <c r="A610" s="4" t="s">
        <v>664</v>
      </c>
      <c r="B610" s="4" t="s">
        <v>1923</v>
      </c>
      <c r="C610" s="4">
        <v>0</v>
      </c>
    </row>
    <row r="611" spans="1:3" x14ac:dyDescent="0.2">
      <c r="A611" s="4" t="s">
        <v>664</v>
      </c>
      <c r="B611" s="4" t="s">
        <v>5604</v>
      </c>
      <c r="C611" s="4">
        <v>30.836351677419401</v>
      </c>
    </row>
    <row r="612" spans="1:3" x14ac:dyDescent="0.2">
      <c r="A612" s="4" t="s">
        <v>664</v>
      </c>
      <c r="B612" s="4" t="s">
        <v>6163</v>
      </c>
      <c r="C612" s="4">
        <v>38.368196961111103</v>
      </c>
    </row>
    <row r="613" spans="1:3" x14ac:dyDescent="0.2">
      <c r="A613" s="4" t="s">
        <v>2082</v>
      </c>
      <c r="B613" s="4" t="s">
        <v>1923</v>
      </c>
      <c r="C613" s="4">
        <v>1.7499999999999998E-5</v>
      </c>
    </row>
    <row r="614" spans="1:3" x14ac:dyDescent="0.2">
      <c r="A614" s="4" t="s">
        <v>2082</v>
      </c>
      <c r="B614" s="4" t="s">
        <v>5604</v>
      </c>
      <c r="C614" s="4">
        <v>0</v>
      </c>
    </row>
    <row r="615" spans="1:3" x14ac:dyDescent="0.2">
      <c r="A615" s="4" t="s">
        <v>2082</v>
      </c>
      <c r="B615" s="4" t="s">
        <v>6163</v>
      </c>
      <c r="C615" s="4">
        <v>1.1E-5</v>
      </c>
    </row>
    <row r="616" spans="1:3" x14ac:dyDescent="0.2">
      <c r="A616" s="4" t="s">
        <v>2083</v>
      </c>
      <c r="B616" s="4" t="s">
        <v>1923</v>
      </c>
      <c r="C616" s="4">
        <v>4.1902404999999998</v>
      </c>
    </row>
    <row r="617" spans="1:3" x14ac:dyDescent="0.2">
      <c r="A617" s="4" t="s">
        <v>2083</v>
      </c>
      <c r="B617" s="4" t="s">
        <v>5604</v>
      </c>
      <c r="C617" s="4">
        <v>3.57408161290323</v>
      </c>
    </row>
    <row r="618" spans="1:3" x14ac:dyDescent="0.2">
      <c r="A618" s="4" t="s">
        <v>2083</v>
      </c>
      <c r="B618" s="4" t="s">
        <v>6163</v>
      </c>
      <c r="C618" s="4">
        <v>3.71856813333333</v>
      </c>
    </row>
    <row r="619" spans="1:3" x14ac:dyDescent="0.2">
      <c r="A619" s="4" t="s">
        <v>320</v>
      </c>
      <c r="B619" s="4" t="s">
        <v>5604</v>
      </c>
      <c r="C619" s="4">
        <v>0.82837130000000003</v>
      </c>
    </row>
    <row r="620" spans="1:3" x14ac:dyDescent="0.2">
      <c r="A620" s="4" t="s">
        <v>320</v>
      </c>
      <c r="B620" s="4" t="s">
        <v>6163</v>
      </c>
      <c r="C620" s="4">
        <v>1.24562736666667</v>
      </c>
    </row>
    <row r="621" spans="1:3" x14ac:dyDescent="0.2">
      <c r="A621" s="4" t="s">
        <v>4410</v>
      </c>
      <c r="B621" s="4" t="s">
        <v>5604</v>
      </c>
      <c r="C621" s="4">
        <v>6.2707411290322597</v>
      </c>
    </row>
    <row r="622" spans="1:3" x14ac:dyDescent="0.2">
      <c r="A622" s="4" t="s">
        <v>4410</v>
      </c>
      <c r="B622" s="4" t="s">
        <v>6163</v>
      </c>
      <c r="C622" s="4">
        <v>7.3765008333333304</v>
      </c>
    </row>
    <row r="623" spans="1:3" x14ac:dyDescent="0.2">
      <c r="A623" s="4" t="s">
        <v>4642</v>
      </c>
      <c r="B623" s="4" t="s">
        <v>1923</v>
      </c>
      <c r="C623" s="4">
        <v>3.7160120967741901</v>
      </c>
    </row>
    <row r="624" spans="1:3" x14ac:dyDescent="0.2">
      <c r="A624" s="4" t="s">
        <v>4642</v>
      </c>
      <c r="B624" s="4" t="s">
        <v>5604</v>
      </c>
      <c r="C624" s="4">
        <v>7.6603596774193603</v>
      </c>
    </row>
    <row r="625" spans="1:3" x14ac:dyDescent="0.2">
      <c r="A625" s="4" t="s">
        <v>4642</v>
      </c>
      <c r="B625" s="4" t="s">
        <v>6163</v>
      </c>
      <c r="C625" s="4">
        <v>7.9871467741935502</v>
      </c>
    </row>
    <row r="626" spans="1:3" x14ac:dyDescent="0.2">
      <c r="A626" s="4" t="s">
        <v>4418</v>
      </c>
      <c r="B626" s="4" t="s">
        <v>1923</v>
      </c>
      <c r="C626" s="4">
        <v>4.1592764000000004</v>
      </c>
    </row>
    <row r="627" spans="1:3" x14ac:dyDescent="0.2">
      <c r="A627" s="4" t="s">
        <v>4418</v>
      </c>
      <c r="B627" s="4" t="s">
        <v>5604</v>
      </c>
      <c r="C627" s="4">
        <v>2.9618370000000001</v>
      </c>
    </row>
    <row r="628" spans="1:3" x14ac:dyDescent="0.2">
      <c r="A628" s="4" t="s">
        <v>4418</v>
      </c>
      <c r="B628" s="4" t="s">
        <v>6163</v>
      </c>
      <c r="C628" s="4">
        <v>3.8451244333333299</v>
      </c>
    </row>
    <row r="629" spans="1:3" x14ac:dyDescent="0.2">
      <c r="A629" s="4" t="s">
        <v>2084</v>
      </c>
      <c r="B629" s="4" t="s">
        <v>1923</v>
      </c>
      <c r="C629" s="4">
        <v>3.09239926666667</v>
      </c>
    </row>
    <row r="630" spans="1:3" x14ac:dyDescent="0.2">
      <c r="A630" s="4" t="s">
        <v>2084</v>
      </c>
      <c r="B630" s="4" t="s">
        <v>5604</v>
      </c>
      <c r="C630" s="4">
        <v>4.19408877419355</v>
      </c>
    </row>
    <row r="631" spans="1:3" x14ac:dyDescent="0.2">
      <c r="A631" s="4" t="s">
        <v>2084</v>
      </c>
      <c r="B631" s="4" t="s">
        <v>6163</v>
      </c>
      <c r="C631" s="4">
        <v>4.8398291666666697</v>
      </c>
    </row>
    <row r="632" spans="1:3" x14ac:dyDescent="0.2">
      <c r="A632" s="4" t="s">
        <v>2085</v>
      </c>
      <c r="B632" s="4" t="s">
        <v>1923</v>
      </c>
      <c r="C632" s="4">
        <v>21.7761532</v>
      </c>
    </row>
    <row r="633" spans="1:3" x14ac:dyDescent="0.2">
      <c r="A633" s="4" t="s">
        <v>2085</v>
      </c>
      <c r="B633" s="4" t="s">
        <v>5604</v>
      </c>
      <c r="C633" s="4">
        <v>18.9376295483871</v>
      </c>
    </row>
    <row r="634" spans="1:3" x14ac:dyDescent="0.2">
      <c r="A634" s="4" t="s">
        <v>2085</v>
      </c>
      <c r="B634" s="4" t="s">
        <v>6163</v>
      </c>
      <c r="C634" s="4">
        <v>21.3333111527777</v>
      </c>
    </row>
    <row r="635" spans="1:3" x14ac:dyDescent="0.2">
      <c r="A635" s="4" t="s">
        <v>2086</v>
      </c>
      <c r="B635" s="4" t="s">
        <v>1923</v>
      </c>
      <c r="C635" s="4">
        <v>0.208223225806452</v>
      </c>
    </row>
    <row r="636" spans="1:3" x14ac:dyDescent="0.2">
      <c r="A636" s="4" t="s">
        <v>2086</v>
      </c>
      <c r="B636" s="4" t="s">
        <v>5604</v>
      </c>
      <c r="C636" s="4">
        <v>0.208504258064516</v>
      </c>
    </row>
    <row r="637" spans="1:3" x14ac:dyDescent="0.2">
      <c r="A637" s="4" t="s">
        <v>2086</v>
      </c>
      <c r="B637" s="4" t="s">
        <v>6163</v>
      </c>
      <c r="C637" s="4">
        <v>0.20112929032258101</v>
      </c>
    </row>
    <row r="638" spans="1:3" x14ac:dyDescent="0.2">
      <c r="A638" s="4" t="s">
        <v>2087</v>
      </c>
      <c r="B638" s="4" t="s">
        <v>1923</v>
      </c>
      <c r="C638" s="4">
        <v>6.76385714285714E-3</v>
      </c>
    </row>
    <row r="639" spans="1:3" x14ac:dyDescent="0.2">
      <c r="A639" s="4" t="s">
        <v>2087</v>
      </c>
      <c r="B639" s="4" t="s">
        <v>5604</v>
      </c>
      <c r="C639" s="4">
        <v>4.4670967741935498E-4</v>
      </c>
    </row>
    <row r="640" spans="1:3" x14ac:dyDescent="0.2">
      <c r="A640" s="4" t="s">
        <v>2087</v>
      </c>
      <c r="B640" s="4" t="s">
        <v>6163</v>
      </c>
      <c r="C640" s="4">
        <v>3.3886111111111103E-5</v>
      </c>
    </row>
    <row r="641" spans="1:3" x14ac:dyDescent="0.2">
      <c r="A641" s="4" t="s">
        <v>2088</v>
      </c>
      <c r="B641" s="4" t="s">
        <v>1923</v>
      </c>
      <c r="C641" s="4">
        <v>30.124892733333301</v>
      </c>
    </row>
    <row r="642" spans="1:3" x14ac:dyDescent="0.2">
      <c r="A642" s="4" t="s">
        <v>2088</v>
      </c>
      <c r="B642" s="4" t="s">
        <v>5604</v>
      </c>
      <c r="C642" s="4">
        <v>27.297676516128998</v>
      </c>
    </row>
    <row r="643" spans="1:3" x14ac:dyDescent="0.2">
      <c r="A643" s="4" t="s">
        <v>2088</v>
      </c>
      <c r="B643" s="4" t="s">
        <v>6163</v>
      </c>
      <c r="C643" s="4">
        <v>28.532976763888801</v>
      </c>
    </row>
    <row r="644" spans="1:3" x14ac:dyDescent="0.2">
      <c r="A644" s="4" t="s">
        <v>2089</v>
      </c>
      <c r="B644" s="4" t="s">
        <v>1923</v>
      </c>
      <c r="C644" s="4">
        <v>14.259108483871</v>
      </c>
    </row>
    <row r="645" spans="1:3" x14ac:dyDescent="0.2">
      <c r="A645" s="4" t="s">
        <v>2089</v>
      </c>
      <c r="B645" s="4" t="s">
        <v>5604</v>
      </c>
      <c r="C645" s="4">
        <v>12.401136133333299</v>
      </c>
    </row>
    <row r="646" spans="1:3" x14ac:dyDescent="0.2">
      <c r="A646" s="4" t="s">
        <v>2089</v>
      </c>
      <c r="B646" s="4" t="s">
        <v>6163</v>
      </c>
      <c r="C646" s="4">
        <v>8.9613336083333195</v>
      </c>
    </row>
    <row r="647" spans="1:3" x14ac:dyDescent="0.2">
      <c r="A647" s="4" t="s">
        <v>2090</v>
      </c>
      <c r="B647" s="4" t="s">
        <v>1923</v>
      </c>
      <c r="C647" s="4">
        <v>16.4881541333333</v>
      </c>
    </row>
    <row r="648" spans="1:3" x14ac:dyDescent="0.2">
      <c r="A648" s="4" t="s">
        <v>2090</v>
      </c>
      <c r="B648" s="4" t="s">
        <v>5604</v>
      </c>
      <c r="C648" s="4">
        <v>15.626403</v>
      </c>
    </row>
    <row r="649" spans="1:3" x14ac:dyDescent="0.2">
      <c r="A649" s="4" t="s">
        <v>2090</v>
      </c>
      <c r="B649" s="4" t="s">
        <v>6163</v>
      </c>
      <c r="C649" s="4">
        <v>15.6753222972222</v>
      </c>
    </row>
    <row r="650" spans="1:3" x14ac:dyDescent="0.2">
      <c r="A650" s="4" t="s">
        <v>2091</v>
      </c>
      <c r="B650" s="4" t="s">
        <v>1923</v>
      </c>
      <c r="C650" s="4">
        <v>21.4703619</v>
      </c>
    </row>
    <row r="651" spans="1:3" x14ac:dyDescent="0.2">
      <c r="A651" s="4" t="s">
        <v>2091</v>
      </c>
      <c r="B651" s="4" t="s">
        <v>5604</v>
      </c>
      <c r="C651" s="4">
        <v>21.7151949354839</v>
      </c>
    </row>
    <row r="652" spans="1:3" x14ac:dyDescent="0.2">
      <c r="A652" s="4" t="s">
        <v>2091</v>
      </c>
      <c r="B652" s="4" t="s">
        <v>6163</v>
      </c>
      <c r="C652" s="4">
        <v>19.399743508333302</v>
      </c>
    </row>
    <row r="653" spans="1:3" x14ac:dyDescent="0.2">
      <c r="A653" s="4" t="s">
        <v>2092</v>
      </c>
      <c r="B653" s="4" t="s">
        <v>1923</v>
      </c>
      <c r="C653" s="4">
        <v>12.291037741935501</v>
      </c>
    </row>
    <row r="654" spans="1:3" x14ac:dyDescent="0.2">
      <c r="A654" s="4" t="s">
        <v>2092</v>
      </c>
      <c r="B654" s="4" t="s">
        <v>5604</v>
      </c>
      <c r="C654" s="4">
        <v>10.145633064516099</v>
      </c>
    </row>
    <row r="655" spans="1:3" x14ac:dyDescent="0.2">
      <c r="A655" s="4" t="s">
        <v>2092</v>
      </c>
      <c r="B655" s="4" t="s">
        <v>6163</v>
      </c>
      <c r="C655" s="4">
        <v>8.4042001935483892</v>
      </c>
    </row>
    <row r="656" spans="1:3" x14ac:dyDescent="0.2">
      <c r="A656" s="4" t="s">
        <v>2093</v>
      </c>
      <c r="B656" s="4" t="s">
        <v>1923</v>
      </c>
      <c r="C656" s="4">
        <v>34.533746774193503</v>
      </c>
    </row>
    <row r="657" spans="1:3" x14ac:dyDescent="0.2">
      <c r="A657" s="4" t="s">
        <v>2093</v>
      </c>
      <c r="B657" s="4" t="s">
        <v>5604</v>
      </c>
      <c r="C657" s="4">
        <v>35.443455133333302</v>
      </c>
    </row>
    <row r="658" spans="1:3" x14ac:dyDescent="0.2">
      <c r="A658" s="4" t="s">
        <v>2093</v>
      </c>
      <c r="B658" s="4" t="s">
        <v>6163</v>
      </c>
      <c r="C658" s="4">
        <v>25.313678413888901</v>
      </c>
    </row>
    <row r="659" spans="1:3" x14ac:dyDescent="0.2">
      <c r="A659" s="4" t="s">
        <v>564</v>
      </c>
      <c r="B659" s="4" t="s">
        <v>1923</v>
      </c>
      <c r="C659" s="4">
        <v>32.965244838709701</v>
      </c>
    </row>
    <row r="660" spans="1:3" x14ac:dyDescent="0.2">
      <c r="A660" s="4" t="s">
        <v>564</v>
      </c>
      <c r="B660" s="4" t="s">
        <v>5604</v>
      </c>
      <c r="C660" s="4">
        <v>34.443542766666702</v>
      </c>
    </row>
    <row r="661" spans="1:3" x14ac:dyDescent="0.2">
      <c r="A661" s="4" t="s">
        <v>564</v>
      </c>
      <c r="B661" s="4" t="s">
        <v>6163</v>
      </c>
      <c r="C661" s="4">
        <v>30.2590452666667</v>
      </c>
    </row>
    <row r="662" spans="1:3" x14ac:dyDescent="0.2">
      <c r="A662" s="4" t="s">
        <v>2094</v>
      </c>
      <c r="B662" s="4" t="s">
        <v>1923</v>
      </c>
      <c r="C662" s="4">
        <v>16.2289922943548</v>
      </c>
    </row>
    <row r="663" spans="1:3" x14ac:dyDescent="0.2">
      <c r="A663" s="4" t="s">
        <v>2094</v>
      </c>
      <c r="B663" s="4" t="s">
        <v>5604</v>
      </c>
      <c r="C663" s="4">
        <v>18.2725133225806</v>
      </c>
    </row>
    <row r="664" spans="1:3" x14ac:dyDescent="0.2">
      <c r="A664" s="4" t="s">
        <v>2094</v>
      </c>
      <c r="B664" s="4" t="s">
        <v>6163</v>
      </c>
      <c r="C664" s="4">
        <v>13.6707226785714</v>
      </c>
    </row>
    <row r="665" spans="1:3" x14ac:dyDescent="0.2">
      <c r="A665" s="4" t="s">
        <v>2095</v>
      </c>
      <c r="B665" s="4" t="s">
        <v>1923</v>
      </c>
      <c r="C665" s="4">
        <v>13.951791333333301</v>
      </c>
    </row>
    <row r="666" spans="1:3" x14ac:dyDescent="0.2">
      <c r="A666" s="4" t="s">
        <v>2095</v>
      </c>
      <c r="B666" s="4" t="s">
        <v>5604</v>
      </c>
      <c r="C666" s="4">
        <v>12.1875798064516</v>
      </c>
    </row>
    <row r="667" spans="1:3" x14ac:dyDescent="0.2">
      <c r="A667" s="4" t="s">
        <v>2095</v>
      </c>
      <c r="B667" s="4" t="s">
        <v>6163</v>
      </c>
      <c r="C667" s="4">
        <v>12.5890618</v>
      </c>
    </row>
    <row r="668" spans="1:3" x14ac:dyDescent="0.2">
      <c r="A668" s="4" t="s">
        <v>2096</v>
      </c>
      <c r="B668" s="4" t="s">
        <v>1923</v>
      </c>
      <c r="C668" s="4">
        <v>12.519665533333299</v>
      </c>
    </row>
    <row r="669" spans="1:3" x14ac:dyDescent="0.2">
      <c r="A669" s="4" t="s">
        <v>2096</v>
      </c>
      <c r="B669" s="4" t="s">
        <v>5604</v>
      </c>
      <c r="C669" s="4">
        <v>13.1559603</v>
      </c>
    </row>
    <row r="670" spans="1:3" x14ac:dyDescent="0.2">
      <c r="A670" s="4" t="s">
        <v>2096</v>
      </c>
      <c r="B670" s="4" t="s">
        <v>6163</v>
      </c>
      <c r="C670" s="4">
        <v>12.8755785806452</v>
      </c>
    </row>
    <row r="671" spans="1:3" x14ac:dyDescent="0.2">
      <c r="A671" s="4" t="s">
        <v>993</v>
      </c>
      <c r="B671" s="4" t="s">
        <v>1923</v>
      </c>
      <c r="C671" s="4">
        <v>7.5705309999999999</v>
      </c>
    </row>
    <row r="672" spans="1:3" x14ac:dyDescent="0.2">
      <c r="A672" s="4" t="s">
        <v>993</v>
      </c>
      <c r="B672" s="4" t="s">
        <v>5604</v>
      </c>
      <c r="C672" s="4">
        <v>12.984149499999999</v>
      </c>
    </row>
    <row r="673" spans="1:3" x14ac:dyDescent="0.2">
      <c r="A673" s="4" t="s">
        <v>993</v>
      </c>
      <c r="B673" s="4" t="s">
        <v>6163</v>
      </c>
      <c r="C673" s="4">
        <v>7.0538713870967698</v>
      </c>
    </row>
    <row r="674" spans="1:3" x14ac:dyDescent="0.2">
      <c r="A674" s="4" t="s">
        <v>1261</v>
      </c>
      <c r="B674" s="4" t="s">
        <v>1923</v>
      </c>
      <c r="C674" s="4">
        <v>11.763676999999999</v>
      </c>
    </row>
    <row r="675" spans="1:3" x14ac:dyDescent="0.2">
      <c r="A675" s="4" t="s">
        <v>1261</v>
      </c>
      <c r="B675" s="4" t="s">
        <v>5604</v>
      </c>
      <c r="C675" s="4">
        <v>11.9458037333333</v>
      </c>
    </row>
    <row r="676" spans="1:3" x14ac:dyDescent="0.2">
      <c r="A676" s="4" t="s">
        <v>1261</v>
      </c>
      <c r="B676" s="4" t="s">
        <v>6163</v>
      </c>
      <c r="C676" s="4">
        <v>12.143931033333301</v>
      </c>
    </row>
    <row r="677" spans="1:3" x14ac:dyDescent="0.2">
      <c r="A677" s="4" t="s">
        <v>2097</v>
      </c>
      <c r="B677" s="4" t="s">
        <v>1923</v>
      </c>
      <c r="C677" s="4">
        <v>14.631781566666699</v>
      </c>
    </row>
    <row r="678" spans="1:3" x14ac:dyDescent="0.2">
      <c r="A678" s="4" t="s">
        <v>2097</v>
      </c>
      <c r="B678" s="4" t="s">
        <v>5604</v>
      </c>
      <c r="C678" s="4">
        <v>15.693376433333301</v>
      </c>
    </row>
    <row r="679" spans="1:3" x14ac:dyDescent="0.2">
      <c r="A679" s="4" t="s">
        <v>2097</v>
      </c>
      <c r="B679" s="4" t="s">
        <v>6163</v>
      </c>
      <c r="C679" s="4">
        <v>14.721540612903199</v>
      </c>
    </row>
    <row r="680" spans="1:3" x14ac:dyDescent="0.2">
      <c r="A680" s="4" t="s">
        <v>2098</v>
      </c>
      <c r="B680" s="4" t="s">
        <v>1923</v>
      </c>
      <c r="C680" s="4">
        <v>16.8371632666667</v>
      </c>
    </row>
    <row r="681" spans="1:3" x14ac:dyDescent="0.2">
      <c r="A681" s="4" t="s">
        <v>2098</v>
      </c>
      <c r="B681" s="4" t="s">
        <v>5604</v>
      </c>
      <c r="C681" s="4">
        <v>17.556977129032301</v>
      </c>
    </row>
    <row r="682" spans="1:3" x14ac:dyDescent="0.2">
      <c r="A682" s="4" t="s">
        <v>2098</v>
      </c>
      <c r="B682" s="4" t="s">
        <v>6163</v>
      </c>
      <c r="C682" s="4">
        <v>16.227441766666601</v>
      </c>
    </row>
    <row r="683" spans="1:3" x14ac:dyDescent="0.2">
      <c r="A683" s="4" t="s">
        <v>2099</v>
      </c>
      <c r="B683" s="4" t="s">
        <v>1923</v>
      </c>
      <c r="C683" s="4">
        <v>17.116553866666699</v>
      </c>
    </row>
    <row r="684" spans="1:3" x14ac:dyDescent="0.2">
      <c r="A684" s="4" t="s">
        <v>2099</v>
      </c>
      <c r="B684" s="4" t="s">
        <v>5604</v>
      </c>
      <c r="C684" s="4">
        <v>18.130358903225801</v>
      </c>
    </row>
    <row r="685" spans="1:3" x14ac:dyDescent="0.2">
      <c r="A685" s="4" t="s">
        <v>2099</v>
      </c>
      <c r="B685" s="4" t="s">
        <v>6163</v>
      </c>
      <c r="C685" s="4">
        <v>16.2113241666666</v>
      </c>
    </row>
    <row r="686" spans="1:3" x14ac:dyDescent="0.2">
      <c r="A686" s="4" t="s">
        <v>2100</v>
      </c>
      <c r="B686" s="4" t="s">
        <v>1923</v>
      </c>
      <c r="C686" s="4">
        <v>8.6102510645161292</v>
      </c>
    </row>
    <row r="687" spans="1:3" x14ac:dyDescent="0.2">
      <c r="A687" s="4" t="s">
        <v>2100</v>
      </c>
      <c r="B687" s="4" t="s">
        <v>5604</v>
      </c>
      <c r="C687" s="4">
        <v>13.484524193548401</v>
      </c>
    </row>
    <row r="688" spans="1:3" x14ac:dyDescent="0.2">
      <c r="A688" s="4" t="s">
        <v>2100</v>
      </c>
      <c r="B688" s="4" t="s">
        <v>6163</v>
      </c>
      <c r="C688" s="4">
        <v>13.3544341935484</v>
      </c>
    </row>
    <row r="689" spans="1:3" x14ac:dyDescent="0.2">
      <c r="A689" s="4" t="s">
        <v>917</v>
      </c>
      <c r="B689" s="4" t="s">
        <v>1923</v>
      </c>
      <c r="C689" s="4">
        <v>29.258320096774199</v>
      </c>
    </row>
    <row r="690" spans="1:3" x14ac:dyDescent="0.2">
      <c r="A690" s="4" t="s">
        <v>917</v>
      </c>
      <c r="B690" s="4" t="s">
        <v>5604</v>
      </c>
      <c r="C690" s="4">
        <v>26.6415607333333</v>
      </c>
    </row>
    <row r="691" spans="1:3" x14ac:dyDescent="0.2">
      <c r="A691" s="4" t="s">
        <v>917</v>
      </c>
      <c r="B691" s="4" t="s">
        <v>6163</v>
      </c>
      <c r="C691" s="4">
        <v>28.603961354838699</v>
      </c>
    </row>
    <row r="692" spans="1:3" x14ac:dyDescent="0.2">
      <c r="A692" s="4" t="s">
        <v>1095</v>
      </c>
      <c r="B692" s="4" t="s">
        <v>1923</v>
      </c>
      <c r="C692" s="4">
        <v>11.560611178571399</v>
      </c>
    </row>
    <row r="693" spans="1:3" x14ac:dyDescent="0.2">
      <c r="A693" s="4" t="s">
        <v>1095</v>
      </c>
      <c r="B693" s="4" t="s">
        <v>5604</v>
      </c>
      <c r="C693" s="4">
        <v>9.5966338064516208</v>
      </c>
    </row>
    <row r="694" spans="1:3" x14ac:dyDescent="0.2">
      <c r="A694" s="4" t="s">
        <v>1095</v>
      </c>
      <c r="B694" s="4" t="s">
        <v>6163</v>
      </c>
      <c r="C694" s="4">
        <v>8.2279919666666697</v>
      </c>
    </row>
    <row r="695" spans="1:3" x14ac:dyDescent="0.2">
      <c r="A695" s="4" t="s">
        <v>1340</v>
      </c>
      <c r="B695" s="4" t="s">
        <v>1923</v>
      </c>
      <c r="C695" s="4">
        <v>4.5211379999999997</v>
      </c>
    </row>
    <row r="696" spans="1:3" x14ac:dyDescent="0.2">
      <c r="A696" s="4" t="s">
        <v>1340</v>
      </c>
      <c r="B696" s="4" t="s">
        <v>5604</v>
      </c>
      <c r="C696" s="4">
        <v>3.6740983103448301</v>
      </c>
    </row>
    <row r="697" spans="1:3" x14ac:dyDescent="0.2">
      <c r="A697" s="4" t="s">
        <v>1340</v>
      </c>
      <c r="B697" s="4" t="s">
        <v>6163</v>
      </c>
      <c r="C697" s="4">
        <v>4.18187022580645</v>
      </c>
    </row>
    <row r="698" spans="1:3" x14ac:dyDescent="0.2">
      <c r="A698" s="4" t="s">
        <v>658</v>
      </c>
      <c r="B698" s="4" t="s">
        <v>1923</v>
      </c>
      <c r="C698" s="4">
        <v>6.5513920967741903</v>
      </c>
    </row>
    <row r="699" spans="1:3" x14ac:dyDescent="0.2">
      <c r="A699" s="4" t="s">
        <v>658</v>
      </c>
      <c r="B699" s="4" t="s">
        <v>5604</v>
      </c>
      <c r="C699" s="4">
        <v>5.4092016774193601</v>
      </c>
    </row>
    <row r="700" spans="1:3" x14ac:dyDescent="0.2">
      <c r="A700" s="4" t="s">
        <v>658</v>
      </c>
      <c r="B700" s="4" t="s">
        <v>6163</v>
      </c>
      <c r="C700" s="4">
        <v>5.224819675</v>
      </c>
    </row>
    <row r="701" spans="1:3" x14ac:dyDescent="0.2">
      <c r="A701" s="4" t="s">
        <v>649</v>
      </c>
      <c r="B701" s="4" t="s">
        <v>1923</v>
      </c>
      <c r="C701" s="4">
        <v>12.891614000000001</v>
      </c>
    </row>
    <row r="702" spans="1:3" x14ac:dyDescent="0.2">
      <c r="A702" s="4" t="s">
        <v>649</v>
      </c>
      <c r="B702" s="4" t="s">
        <v>5604</v>
      </c>
      <c r="C702" s="4">
        <v>11.9040911</v>
      </c>
    </row>
    <row r="703" spans="1:3" x14ac:dyDescent="0.2">
      <c r="A703" s="4" t="s">
        <v>649</v>
      </c>
      <c r="B703" s="4" t="s">
        <v>6163</v>
      </c>
      <c r="C703" s="4">
        <v>14.517856967741899</v>
      </c>
    </row>
    <row r="704" spans="1:3" x14ac:dyDescent="0.2">
      <c r="A704" s="4" t="s">
        <v>978</v>
      </c>
      <c r="B704" s="4" t="s">
        <v>1923</v>
      </c>
      <c r="C704" s="4">
        <v>10.855907551075299</v>
      </c>
    </row>
    <row r="705" spans="1:3" x14ac:dyDescent="0.2">
      <c r="A705" s="4" t="s">
        <v>978</v>
      </c>
      <c r="B705" s="4" t="s">
        <v>5604</v>
      </c>
      <c r="C705" s="4">
        <v>11.6474073793103</v>
      </c>
    </row>
    <row r="706" spans="1:3" x14ac:dyDescent="0.2">
      <c r="A706" s="4" t="s">
        <v>978</v>
      </c>
      <c r="B706" s="4" t="s">
        <v>6163</v>
      </c>
      <c r="C706" s="4">
        <v>12.2944537419355</v>
      </c>
    </row>
    <row r="707" spans="1:3" x14ac:dyDescent="0.2">
      <c r="A707" s="4" t="s">
        <v>1381</v>
      </c>
      <c r="B707" s="4" t="s">
        <v>1923</v>
      </c>
      <c r="C707" s="4">
        <v>4.2958271000000003</v>
      </c>
    </row>
    <row r="708" spans="1:3" x14ac:dyDescent="0.2">
      <c r="A708" s="4" t="s">
        <v>1381</v>
      </c>
      <c r="B708" s="4" t="s">
        <v>5604</v>
      </c>
      <c r="C708" s="4">
        <v>3.5261979666666701</v>
      </c>
    </row>
    <row r="709" spans="1:3" x14ac:dyDescent="0.2">
      <c r="A709" s="4" t="s">
        <v>1381</v>
      </c>
      <c r="B709" s="4" t="s">
        <v>6163</v>
      </c>
      <c r="C709" s="4">
        <v>4.6996672405914</v>
      </c>
    </row>
    <row r="710" spans="1:3" x14ac:dyDescent="0.2">
      <c r="A710" s="4" t="s">
        <v>743</v>
      </c>
      <c r="B710" s="4" t="s">
        <v>1923</v>
      </c>
      <c r="C710" s="4">
        <v>8.4675429642857107</v>
      </c>
    </row>
    <row r="711" spans="1:3" x14ac:dyDescent="0.2">
      <c r="A711" s="4" t="s">
        <v>743</v>
      </c>
      <c r="B711" s="4" t="s">
        <v>5604</v>
      </c>
      <c r="C711" s="4">
        <v>5.1703375161290301</v>
      </c>
    </row>
    <row r="712" spans="1:3" x14ac:dyDescent="0.2">
      <c r="A712" s="4" t="s">
        <v>743</v>
      </c>
      <c r="B712" s="4" t="s">
        <v>6163</v>
      </c>
      <c r="C712" s="4">
        <v>7.1714663928571403</v>
      </c>
    </row>
    <row r="713" spans="1:3" x14ac:dyDescent="0.2">
      <c r="A713" s="4" t="s">
        <v>310</v>
      </c>
      <c r="B713" s="4" t="s">
        <v>1923</v>
      </c>
      <c r="C713" s="4">
        <v>22.988413516129</v>
      </c>
    </row>
    <row r="714" spans="1:3" x14ac:dyDescent="0.2">
      <c r="A714" s="4" t="s">
        <v>310</v>
      </c>
      <c r="B714" s="4" t="s">
        <v>5604</v>
      </c>
      <c r="C714" s="4">
        <v>17.698717899999998</v>
      </c>
    </row>
    <row r="715" spans="1:3" x14ac:dyDescent="0.2">
      <c r="A715" s="4" t="s">
        <v>310</v>
      </c>
      <c r="B715" s="4" t="s">
        <v>6163</v>
      </c>
      <c r="C715" s="4">
        <v>20.230643354838701</v>
      </c>
    </row>
    <row r="716" spans="1:3" x14ac:dyDescent="0.2">
      <c r="A716" s="4" t="s">
        <v>27</v>
      </c>
      <c r="B716" s="4" t="s">
        <v>1923</v>
      </c>
      <c r="C716" s="4">
        <v>28.896083129032299</v>
      </c>
    </row>
    <row r="717" spans="1:3" x14ac:dyDescent="0.2">
      <c r="A717" s="4" t="s">
        <v>27</v>
      </c>
      <c r="B717" s="4" t="s">
        <v>5604</v>
      </c>
      <c r="C717" s="4">
        <v>25.137984290322599</v>
      </c>
    </row>
    <row r="718" spans="1:3" x14ac:dyDescent="0.2">
      <c r="A718" s="4" t="s">
        <v>27</v>
      </c>
      <c r="B718" s="4" t="s">
        <v>6163</v>
      </c>
      <c r="C718" s="4">
        <v>26.369781838709699</v>
      </c>
    </row>
    <row r="719" spans="1:3" x14ac:dyDescent="0.2">
      <c r="A719" s="4" t="s">
        <v>2101</v>
      </c>
      <c r="B719" s="4" t="s">
        <v>1923</v>
      </c>
      <c r="C719" s="4">
        <v>1.7564070000000001</v>
      </c>
    </row>
    <row r="720" spans="1:3" x14ac:dyDescent="0.2">
      <c r="A720" s="4" t="s">
        <v>2101</v>
      </c>
      <c r="B720" s="4" t="s">
        <v>5604</v>
      </c>
      <c r="C720" s="4">
        <v>1.3892419354838701</v>
      </c>
    </row>
    <row r="721" spans="1:3" x14ac:dyDescent="0.2">
      <c r="A721" s="4" t="s">
        <v>2101</v>
      </c>
      <c r="B721" s="4" t="s">
        <v>6163</v>
      </c>
      <c r="C721" s="4">
        <v>0.78482703225806505</v>
      </c>
    </row>
    <row r="722" spans="1:3" x14ac:dyDescent="0.2">
      <c r="A722" s="4" t="s">
        <v>2102</v>
      </c>
      <c r="B722" s="4" t="s">
        <v>1923</v>
      </c>
      <c r="C722" s="4">
        <v>3.3014727000000001</v>
      </c>
    </row>
    <row r="723" spans="1:3" x14ac:dyDescent="0.2">
      <c r="A723" s="4" t="s">
        <v>2102</v>
      </c>
      <c r="B723" s="4" t="s">
        <v>5604</v>
      </c>
      <c r="C723" s="4">
        <v>1.4778766999999999</v>
      </c>
    </row>
    <row r="724" spans="1:3" x14ac:dyDescent="0.2">
      <c r="A724" s="4" t="s">
        <v>2102</v>
      </c>
      <c r="B724" s="4" t="s">
        <v>6163</v>
      </c>
      <c r="C724" s="4">
        <v>2.1096747741935502</v>
      </c>
    </row>
    <row r="725" spans="1:3" x14ac:dyDescent="0.2">
      <c r="A725" s="4" t="s">
        <v>2103</v>
      </c>
      <c r="B725" s="4" t="s">
        <v>1923</v>
      </c>
      <c r="C725" s="4">
        <v>31.6925833225806</v>
      </c>
    </row>
    <row r="726" spans="1:3" x14ac:dyDescent="0.2">
      <c r="A726" s="4" t="s">
        <v>2103</v>
      </c>
      <c r="B726" s="4" t="s">
        <v>5604</v>
      </c>
      <c r="C726" s="4">
        <v>28.604404193548401</v>
      </c>
    </row>
    <row r="727" spans="1:3" x14ac:dyDescent="0.2">
      <c r="A727" s="4" t="s">
        <v>2103</v>
      </c>
      <c r="B727" s="4" t="s">
        <v>6163</v>
      </c>
      <c r="C727" s="4">
        <v>27.725138733333299</v>
      </c>
    </row>
    <row r="728" spans="1:3" x14ac:dyDescent="0.2">
      <c r="A728" s="4" t="s">
        <v>1238</v>
      </c>
      <c r="B728" s="4" t="s">
        <v>1923</v>
      </c>
      <c r="C728" s="4">
        <v>0.36318432258064498</v>
      </c>
    </row>
    <row r="729" spans="1:3" x14ac:dyDescent="0.2">
      <c r="A729" s="4" t="s">
        <v>1238</v>
      </c>
      <c r="B729" s="4" t="s">
        <v>5604</v>
      </c>
      <c r="C729" s="4">
        <v>0.35999516666666698</v>
      </c>
    </row>
    <row r="730" spans="1:3" x14ac:dyDescent="0.2">
      <c r="A730" s="4" t="s">
        <v>1238</v>
      </c>
      <c r="B730" s="4" t="s">
        <v>6163</v>
      </c>
      <c r="C730" s="4">
        <v>0.39912753333333301</v>
      </c>
    </row>
    <row r="731" spans="1:3" x14ac:dyDescent="0.2">
      <c r="A731" s="4" t="s">
        <v>1240</v>
      </c>
      <c r="B731" s="4" t="s">
        <v>1923</v>
      </c>
      <c r="C731" s="4">
        <v>0.13549951612903199</v>
      </c>
    </row>
    <row r="732" spans="1:3" x14ac:dyDescent="0.2">
      <c r="A732" s="4" t="s">
        <v>1240</v>
      </c>
      <c r="B732" s="4" t="s">
        <v>5604</v>
      </c>
      <c r="C732" s="4">
        <v>0.12551770967741899</v>
      </c>
    </row>
    <row r="733" spans="1:3" x14ac:dyDescent="0.2">
      <c r="A733" s="4" t="s">
        <v>1240</v>
      </c>
      <c r="B733" s="4" t="s">
        <v>6163</v>
      </c>
      <c r="C733" s="4">
        <v>0.16869799999999999</v>
      </c>
    </row>
    <row r="734" spans="1:3" x14ac:dyDescent="0.2">
      <c r="A734" s="4" t="s">
        <v>2104</v>
      </c>
      <c r="B734" s="4" t="s">
        <v>1923</v>
      </c>
      <c r="C734" s="4">
        <v>11.166622838709699</v>
      </c>
    </row>
    <row r="735" spans="1:3" x14ac:dyDescent="0.2">
      <c r="A735" s="4" t="s">
        <v>2104</v>
      </c>
      <c r="B735" s="4" t="s">
        <v>5604</v>
      </c>
      <c r="C735" s="4">
        <v>8.8073474569892305</v>
      </c>
    </row>
    <row r="736" spans="1:3" x14ac:dyDescent="0.2">
      <c r="A736" s="4" t="s">
        <v>2104</v>
      </c>
      <c r="B736" s="4" t="s">
        <v>6163</v>
      </c>
      <c r="C736" s="4">
        <v>4.6488873548387097</v>
      </c>
    </row>
    <row r="737" spans="1:3" x14ac:dyDescent="0.2">
      <c r="A737" s="4" t="s">
        <v>2105</v>
      </c>
      <c r="B737" s="4" t="s">
        <v>1923</v>
      </c>
      <c r="C737" s="4">
        <v>44.218052100000001</v>
      </c>
    </row>
    <row r="738" spans="1:3" x14ac:dyDescent="0.2">
      <c r="A738" s="4" t="s">
        <v>2105</v>
      </c>
      <c r="B738" s="4" t="s">
        <v>5604</v>
      </c>
      <c r="C738" s="4">
        <v>48.323462300000003</v>
      </c>
    </row>
    <row r="739" spans="1:3" x14ac:dyDescent="0.2">
      <c r="A739" s="4" t="s">
        <v>2105</v>
      </c>
      <c r="B739" s="4" t="s">
        <v>6163</v>
      </c>
      <c r="C739" s="4">
        <v>32.428705000000001</v>
      </c>
    </row>
    <row r="740" spans="1:3" x14ac:dyDescent="0.2">
      <c r="A740" s="4" t="s">
        <v>2106</v>
      </c>
      <c r="B740" s="4" t="s">
        <v>1923</v>
      </c>
      <c r="C740" s="4">
        <v>28.382189700000001</v>
      </c>
    </row>
    <row r="741" spans="1:3" x14ac:dyDescent="0.2">
      <c r="A741" s="4" t="s">
        <v>2106</v>
      </c>
      <c r="B741" s="4" t="s">
        <v>5604</v>
      </c>
      <c r="C741" s="4">
        <v>27.268152419354799</v>
      </c>
    </row>
    <row r="742" spans="1:3" x14ac:dyDescent="0.2">
      <c r="A742" s="4" t="s">
        <v>2106</v>
      </c>
      <c r="B742" s="4" t="s">
        <v>6163</v>
      </c>
      <c r="C742" s="4">
        <v>23.442567451612899</v>
      </c>
    </row>
    <row r="743" spans="1:3" x14ac:dyDescent="0.2">
      <c r="A743" s="4" t="s">
        <v>2107</v>
      </c>
      <c r="B743" s="4" t="s">
        <v>1923</v>
      </c>
      <c r="C743" s="4">
        <v>21.165791677419399</v>
      </c>
    </row>
    <row r="744" spans="1:3" x14ac:dyDescent="0.2">
      <c r="A744" s="4" t="s">
        <v>2107</v>
      </c>
      <c r="B744" s="4" t="s">
        <v>5604</v>
      </c>
      <c r="C744" s="4">
        <v>20.1115963870968</v>
      </c>
    </row>
    <row r="745" spans="1:3" x14ac:dyDescent="0.2">
      <c r="A745" s="4" t="s">
        <v>2107</v>
      </c>
      <c r="B745" s="4" t="s">
        <v>6163</v>
      </c>
      <c r="C745" s="4">
        <v>15.300212880555501</v>
      </c>
    </row>
    <row r="746" spans="1:3" x14ac:dyDescent="0.2">
      <c r="A746" s="4" t="s">
        <v>2108</v>
      </c>
      <c r="B746" s="4" t="s">
        <v>1923</v>
      </c>
      <c r="C746" s="4">
        <v>25.6115891666667</v>
      </c>
    </row>
    <row r="747" spans="1:3" x14ac:dyDescent="0.2">
      <c r="A747" s="4" t="s">
        <v>2108</v>
      </c>
      <c r="B747" s="4" t="s">
        <v>5604</v>
      </c>
      <c r="C747" s="4">
        <v>25.360223290322601</v>
      </c>
    </row>
    <row r="748" spans="1:3" x14ac:dyDescent="0.2">
      <c r="A748" s="4" t="s">
        <v>2108</v>
      </c>
      <c r="B748" s="4" t="s">
        <v>6163</v>
      </c>
      <c r="C748" s="4">
        <v>24.479210158333299</v>
      </c>
    </row>
    <row r="749" spans="1:3" x14ac:dyDescent="0.2">
      <c r="A749" s="4" t="s">
        <v>2109</v>
      </c>
      <c r="B749" s="4" t="s">
        <v>1923</v>
      </c>
      <c r="C749" s="4">
        <v>27.031396399999998</v>
      </c>
    </row>
    <row r="750" spans="1:3" x14ac:dyDescent="0.2">
      <c r="A750" s="4" t="s">
        <v>2109</v>
      </c>
      <c r="B750" s="4" t="s">
        <v>5604</v>
      </c>
      <c r="C750" s="4">
        <v>23.848132161290302</v>
      </c>
    </row>
    <row r="751" spans="1:3" x14ac:dyDescent="0.2">
      <c r="A751" s="4" t="s">
        <v>2109</v>
      </c>
      <c r="B751" s="4" t="s">
        <v>6163</v>
      </c>
      <c r="C751" s="4">
        <v>26.018684380555499</v>
      </c>
    </row>
    <row r="752" spans="1:3" x14ac:dyDescent="0.2">
      <c r="A752" s="4" t="s">
        <v>2110</v>
      </c>
      <c r="B752" s="4" t="s">
        <v>1923</v>
      </c>
      <c r="C752" s="4">
        <v>21.964175645161301</v>
      </c>
    </row>
    <row r="753" spans="1:3" x14ac:dyDescent="0.2">
      <c r="A753" s="4" t="s">
        <v>2110</v>
      </c>
      <c r="B753" s="4" t="s">
        <v>5604</v>
      </c>
      <c r="C753" s="4">
        <v>20.408910161290301</v>
      </c>
    </row>
    <row r="754" spans="1:3" x14ac:dyDescent="0.2">
      <c r="A754" s="4" t="s">
        <v>2110</v>
      </c>
      <c r="B754" s="4" t="s">
        <v>6163</v>
      </c>
      <c r="C754" s="4">
        <v>16.023120928571402</v>
      </c>
    </row>
    <row r="755" spans="1:3" x14ac:dyDescent="0.2">
      <c r="A755" s="4" t="s">
        <v>2111</v>
      </c>
      <c r="B755" s="4" t="s">
        <v>1923</v>
      </c>
      <c r="C755" s="4">
        <v>22.168622899999999</v>
      </c>
    </row>
    <row r="756" spans="1:3" x14ac:dyDescent="0.2">
      <c r="A756" s="4" t="s">
        <v>2111</v>
      </c>
      <c r="B756" s="4" t="s">
        <v>5604</v>
      </c>
      <c r="C756" s="4">
        <v>23.057836612903198</v>
      </c>
    </row>
    <row r="757" spans="1:3" x14ac:dyDescent="0.2">
      <c r="A757" s="4" t="s">
        <v>2111</v>
      </c>
      <c r="B757" s="4" t="s">
        <v>6163</v>
      </c>
      <c r="C757" s="4">
        <v>18.821290652777702</v>
      </c>
    </row>
    <row r="758" spans="1:3" x14ac:dyDescent="0.2">
      <c r="A758" s="4" t="s">
        <v>2112</v>
      </c>
      <c r="B758" s="4" t="s">
        <v>1923</v>
      </c>
      <c r="C758" s="4">
        <v>20.289431433333299</v>
      </c>
    </row>
    <row r="759" spans="1:3" x14ac:dyDescent="0.2">
      <c r="A759" s="4" t="s">
        <v>2112</v>
      </c>
      <c r="B759" s="4" t="s">
        <v>5604</v>
      </c>
      <c r="C759" s="4">
        <v>18.5412009354839</v>
      </c>
    </row>
    <row r="760" spans="1:3" x14ac:dyDescent="0.2">
      <c r="A760" s="4" t="s">
        <v>2112</v>
      </c>
      <c r="B760" s="4" t="s">
        <v>6163</v>
      </c>
      <c r="C760" s="4">
        <v>19.163598374999999</v>
      </c>
    </row>
    <row r="761" spans="1:3" x14ac:dyDescent="0.2">
      <c r="A761" s="4" t="s">
        <v>4149</v>
      </c>
      <c r="B761" s="4" t="s">
        <v>6163</v>
      </c>
      <c r="C761" s="4">
        <v>7.1489217611111098</v>
      </c>
    </row>
    <row r="762" spans="1:3" x14ac:dyDescent="0.2">
      <c r="A762" s="4" t="s">
        <v>2113</v>
      </c>
      <c r="B762" s="4" t="s">
        <v>1923</v>
      </c>
      <c r="C762" s="4">
        <v>20.081251000000002</v>
      </c>
    </row>
    <row r="763" spans="1:3" x14ac:dyDescent="0.2">
      <c r="A763" s="4" t="s">
        <v>2113</v>
      </c>
      <c r="B763" s="4" t="s">
        <v>5604</v>
      </c>
      <c r="C763" s="4">
        <v>20.691784258064502</v>
      </c>
    </row>
    <row r="764" spans="1:3" x14ac:dyDescent="0.2">
      <c r="A764" s="4" t="s">
        <v>2113</v>
      </c>
      <c r="B764" s="4" t="s">
        <v>6163</v>
      </c>
      <c r="C764" s="4">
        <v>13.362349249999999</v>
      </c>
    </row>
    <row r="765" spans="1:3" x14ac:dyDescent="0.2">
      <c r="A765" s="4" t="s">
        <v>2114</v>
      </c>
      <c r="B765" s="4" t="s">
        <v>1923</v>
      </c>
      <c r="C765" s="4">
        <v>26.682068709677399</v>
      </c>
    </row>
    <row r="766" spans="1:3" x14ac:dyDescent="0.2">
      <c r="A766" s="4" t="s">
        <v>2114</v>
      </c>
      <c r="B766" s="4" t="s">
        <v>5604</v>
      </c>
      <c r="C766" s="4">
        <v>28.0919384</v>
      </c>
    </row>
    <row r="767" spans="1:3" x14ac:dyDescent="0.2">
      <c r="A767" s="4" t="s">
        <v>2114</v>
      </c>
      <c r="B767" s="4" t="s">
        <v>6163</v>
      </c>
      <c r="C767" s="4">
        <v>21.989947908333299</v>
      </c>
    </row>
    <row r="768" spans="1:3" x14ac:dyDescent="0.2">
      <c r="A768" s="4" t="s">
        <v>680</v>
      </c>
      <c r="B768" s="4" t="s">
        <v>1923</v>
      </c>
      <c r="C768" s="4">
        <v>0.97014354838709704</v>
      </c>
    </row>
    <row r="769" spans="1:3" x14ac:dyDescent="0.2">
      <c r="A769" s="4" t="s">
        <v>680</v>
      </c>
      <c r="B769" s="4" t="s">
        <v>5604</v>
      </c>
      <c r="C769" s="4">
        <v>0.96034612903225802</v>
      </c>
    </row>
    <row r="770" spans="1:3" x14ac:dyDescent="0.2">
      <c r="A770" s="4" t="s">
        <v>680</v>
      </c>
      <c r="B770" s="4" t="s">
        <v>6163</v>
      </c>
      <c r="C770" s="4">
        <v>1.008934</v>
      </c>
    </row>
    <row r="771" spans="1:3" x14ac:dyDescent="0.2">
      <c r="A771" s="4" t="s">
        <v>2115</v>
      </c>
      <c r="B771" s="4" t="s">
        <v>1923</v>
      </c>
      <c r="C771" s="4">
        <v>16.933476516129002</v>
      </c>
    </row>
    <row r="772" spans="1:3" x14ac:dyDescent="0.2">
      <c r="A772" s="4" t="s">
        <v>2115</v>
      </c>
      <c r="B772" s="4" t="s">
        <v>5604</v>
      </c>
      <c r="C772" s="4">
        <v>17.5759002258064</v>
      </c>
    </row>
    <row r="773" spans="1:3" x14ac:dyDescent="0.2">
      <c r="A773" s="4" t="s">
        <v>2115</v>
      </c>
      <c r="B773" s="4" t="s">
        <v>6163</v>
      </c>
      <c r="C773" s="4">
        <v>11.208798761111099</v>
      </c>
    </row>
    <row r="774" spans="1:3" x14ac:dyDescent="0.2">
      <c r="A774" s="4" t="s">
        <v>2116</v>
      </c>
      <c r="B774" s="4" t="s">
        <v>1923</v>
      </c>
      <c r="C774" s="4">
        <v>11.205883838709701</v>
      </c>
    </row>
    <row r="775" spans="1:3" x14ac:dyDescent="0.2">
      <c r="A775" s="4" t="s">
        <v>2116</v>
      </c>
      <c r="B775" s="4" t="s">
        <v>5604</v>
      </c>
      <c r="C775" s="4">
        <v>10.963389266666701</v>
      </c>
    </row>
    <row r="776" spans="1:3" x14ac:dyDescent="0.2">
      <c r="A776" s="4" t="s">
        <v>2116</v>
      </c>
      <c r="B776" s="4" t="s">
        <v>6163</v>
      </c>
      <c r="C776" s="4">
        <v>10.9680989222222</v>
      </c>
    </row>
    <row r="777" spans="1:3" x14ac:dyDescent="0.2">
      <c r="A777" s="4" t="s">
        <v>2117</v>
      </c>
      <c r="B777" s="4" t="s">
        <v>1923</v>
      </c>
      <c r="C777" s="4">
        <v>15.433348892857101</v>
      </c>
    </row>
    <row r="778" spans="1:3" x14ac:dyDescent="0.2">
      <c r="A778" s="4" t="s">
        <v>2117</v>
      </c>
      <c r="B778" s="4" t="s">
        <v>5604</v>
      </c>
      <c r="C778" s="4">
        <v>11.965306833333299</v>
      </c>
    </row>
    <row r="779" spans="1:3" x14ac:dyDescent="0.2">
      <c r="A779" s="4" t="s">
        <v>2117</v>
      </c>
      <c r="B779" s="4" t="s">
        <v>6163</v>
      </c>
      <c r="C779" s="4">
        <v>11.4563768333333</v>
      </c>
    </row>
    <row r="780" spans="1:3" x14ac:dyDescent="0.2">
      <c r="A780" s="4" t="s">
        <v>2118</v>
      </c>
      <c r="B780" s="4" t="s">
        <v>1923</v>
      </c>
      <c r="C780" s="4">
        <v>0.42533840000000001</v>
      </c>
    </row>
    <row r="781" spans="1:3" x14ac:dyDescent="0.2">
      <c r="A781" s="4" t="s">
        <v>2118</v>
      </c>
      <c r="B781" s="4" t="s">
        <v>5604</v>
      </c>
      <c r="C781" s="4">
        <v>0.40612490322580602</v>
      </c>
    </row>
    <row r="782" spans="1:3" x14ac:dyDescent="0.2">
      <c r="A782" s="4" t="s">
        <v>2118</v>
      </c>
      <c r="B782" s="4" t="s">
        <v>6163</v>
      </c>
      <c r="C782" s="4">
        <v>0.24936077419354799</v>
      </c>
    </row>
    <row r="783" spans="1:3" x14ac:dyDescent="0.2">
      <c r="A783" s="4" t="s">
        <v>2119</v>
      </c>
      <c r="B783" s="4" t="s">
        <v>1923</v>
      </c>
      <c r="C783" s="4">
        <v>21.390761451612899</v>
      </c>
    </row>
    <row r="784" spans="1:3" x14ac:dyDescent="0.2">
      <c r="A784" s="4" t="s">
        <v>2119</v>
      </c>
      <c r="B784" s="4" t="s">
        <v>5604</v>
      </c>
      <c r="C784" s="4">
        <v>22.089764866666702</v>
      </c>
    </row>
    <row r="785" spans="1:3" x14ac:dyDescent="0.2">
      <c r="A785" s="4" t="s">
        <v>2119</v>
      </c>
      <c r="B785" s="4" t="s">
        <v>6163</v>
      </c>
      <c r="C785" s="4">
        <v>17.685217427777701</v>
      </c>
    </row>
    <row r="786" spans="1:3" x14ac:dyDescent="0.2">
      <c r="A786" s="4" t="s">
        <v>2120</v>
      </c>
      <c r="B786" s="4" t="s">
        <v>1923</v>
      </c>
      <c r="C786" s="4">
        <v>26.851515935483899</v>
      </c>
    </row>
    <row r="787" spans="1:3" x14ac:dyDescent="0.2">
      <c r="A787" s="4" t="s">
        <v>2120</v>
      </c>
      <c r="B787" s="4" t="s">
        <v>5604</v>
      </c>
      <c r="C787" s="4">
        <v>27.4749156333333</v>
      </c>
    </row>
    <row r="788" spans="1:3" x14ac:dyDescent="0.2">
      <c r="A788" s="4" t="s">
        <v>2120</v>
      </c>
      <c r="B788" s="4" t="s">
        <v>6163</v>
      </c>
      <c r="C788" s="4">
        <v>22.2402308166666</v>
      </c>
    </row>
    <row r="789" spans="1:3" x14ac:dyDescent="0.2">
      <c r="A789" s="4" t="s">
        <v>2121</v>
      </c>
      <c r="B789" s="4" t="s">
        <v>1923</v>
      </c>
      <c r="C789" s="4">
        <v>24.1360462580645</v>
      </c>
    </row>
    <row r="790" spans="1:3" x14ac:dyDescent="0.2">
      <c r="A790" s="4" t="s">
        <v>2121</v>
      </c>
      <c r="B790" s="4" t="s">
        <v>5604</v>
      </c>
      <c r="C790" s="4">
        <v>23.860332096774201</v>
      </c>
    </row>
    <row r="791" spans="1:3" x14ac:dyDescent="0.2">
      <c r="A791" s="4" t="s">
        <v>2121</v>
      </c>
      <c r="B791" s="4" t="s">
        <v>6163</v>
      </c>
      <c r="C791" s="4">
        <v>20.541907866666701</v>
      </c>
    </row>
    <row r="792" spans="1:3" x14ac:dyDescent="0.2">
      <c r="A792" s="4" t="s">
        <v>4147</v>
      </c>
      <c r="B792" s="4" t="s">
        <v>1923</v>
      </c>
      <c r="C792" s="4">
        <v>21.121585466666701</v>
      </c>
    </row>
    <row r="793" spans="1:3" x14ac:dyDescent="0.2">
      <c r="A793" s="4" t="s">
        <v>4147</v>
      </c>
      <c r="B793" s="4" t="s">
        <v>5604</v>
      </c>
      <c r="C793" s="4">
        <v>18.8250399354839</v>
      </c>
    </row>
    <row r="794" spans="1:3" x14ac:dyDescent="0.2">
      <c r="A794" s="4" t="s">
        <v>4147</v>
      </c>
      <c r="B794" s="4" t="s">
        <v>6163</v>
      </c>
      <c r="C794" s="4">
        <v>16.646860911111101</v>
      </c>
    </row>
    <row r="795" spans="1:3" x14ac:dyDescent="0.2">
      <c r="A795" s="4" t="s">
        <v>2122</v>
      </c>
      <c r="B795" s="4" t="s">
        <v>1923</v>
      </c>
      <c r="C795" s="4">
        <v>13.484895387096801</v>
      </c>
    </row>
    <row r="796" spans="1:3" x14ac:dyDescent="0.2">
      <c r="A796" s="4" t="s">
        <v>2122</v>
      </c>
      <c r="B796" s="4" t="s">
        <v>5604</v>
      </c>
      <c r="C796" s="4">
        <v>14.8027360645161</v>
      </c>
    </row>
    <row r="797" spans="1:3" x14ac:dyDescent="0.2">
      <c r="A797" s="4" t="s">
        <v>2122</v>
      </c>
      <c r="B797" s="4" t="s">
        <v>6163</v>
      </c>
      <c r="C797" s="4">
        <v>13.905528933333301</v>
      </c>
    </row>
    <row r="798" spans="1:3" x14ac:dyDescent="0.2">
      <c r="A798" s="4" t="s">
        <v>2123</v>
      </c>
      <c r="B798" s="4" t="s">
        <v>1923</v>
      </c>
      <c r="C798" s="4">
        <v>4.6714167666666704</v>
      </c>
    </row>
    <row r="799" spans="1:3" x14ac:dyDescent="0.2">
      <c r="A799" s="4" t="s">
        <v>2123</v>
      </c>
      <c r="B799" s="4" t="s">
        <v>5604</v>
      </c>
      <c r="C799" s="4">
        <v>4.8148250322580601</v>
      </c>
    </row>
    <row r="800" spans="1:3" x14ac:dyDescent="0.2">
      <c r="A800" s="4" t="s">
        <v>2123</v>
      </c>
      <c r="B800" s="4" t="s">
        <v>6163</v>
      </c>
      <c r="C800" s="4">
        <v>4.5395797</v>
      </c>
    </row>
    <row r="801" spans="1:3" x14ac:dyDescent="0.2">
      <c r="A801" s="4" t="s">
        <v>4404</v>
      </c>
      <c r="B801" s="4" t="s">
        <v>5604</v>
      </c>
      <c r="C801" s="4">
        <v>9.4210058064516105</v>
      </c>
    </row>
    <row r="802" spans="1:3" x14ac:dyDescent="0.2">
      <c r="A802" s="4" t="s">
        <v>4404</v>
      </c>
      <c r="B802" s="4" t="s">
        <v>6163</v>
      </c>
      <c r="C802" s="4">
        <v>11.5760662666667</v>
      </c>
    </row>
    <row r="803" spans="1:3" x14ac:dyDescent="0.2">
      <c r="A803" s="4" t="s">
        <v>2124</v>
      </c>
      <c r="B803" s="4" t="s">
        <v>1923</v>
      </c>
      <c r="C803" s="4">
        <v>7.5690648387096804</v>
      </c>
    </row>
    <row r="804" spans="1:3" x14ac:dyDescent="0.2">
      <c r="A804" s="4" t="s">
        <v>2124</v>
      </c>
      <c r="B804" s="4" t="s">
        <v>5604</v>
      </c>
      <c r="C804" s="4">
        <v>5.53782990322581</v>
      </c>
    </row>
    <row r="805" spans="1:3" x14ac:dyDescent="0.2">
      <c r="A805" s="4" t="s">
        <v>2124</v>
      </c>
      <c r="B805" s="4" t="s">
        <v>6163</v>
      </c>
      <c r="C805" s="4">
        <v>7.1150454285714302</v>
      </c>
    </row>
    <row r="806" spans="1:3" x14ac:dyDescent="0.2">
      <c r="A806" s="4" t="s">
        <v>2125</v>
      </c>
      <c r="B806" s="4" t="s">
        <v>1923</v>
      </c>
      <c r="C806" s="4">
        <v>9.4912797999999992</v>
      </c>
    </row>
    <row r="807" spans="1:3" x14ac:dyDescent="0.2">
      <c r="A807" s="4" t="s">
        <v>2125</v>
      </c>
      <c r="B807" s="4" t="s">
        <v>5604</v>
      </c>
      <c r="C807" s="4">
        <v>6.8627099354838696</v>
      </c>
    </row>
    <row r="808" spans="1:3" x14ac:dyDescent="0.2">
      <c r="A808" s="4" t="s">
        <v>2125</v>
      </c>
      <c r="B808" s="4" t="s">
        <v>6163</v>
      </c>
      <c r="C808" s="4">
        <v>5.8480345806451597</v>
      </c>
    </row>
    <row r="809" spans="1:3" x14ac:dyDescent="0.2">
      <c r="A809" s="4" t="s">
        <v>2126</v>
      </c>
      <c r="B809" s="4" t="s">
        <v>1923</v>
      </c>
      <c r="C809" s="4">
        <v>6.9596541935483902</v>
      </c>
    </row>
    <row r="810" spans="1:3" x14ac:dyDescent="0.2">
      <c r="A810" s="4" t="s">
        <v>2126</v>
      </c>
      <c r="B810" s="4" t="s">
        <v>5604</v>
      </c>
      <c r="C810" s="4">
        <v>9.2433374516129003</v>
      </c>
    </row>
    <row r="811" spans="1:3" x14ac:dyDescent="0.2">
      <c r="A811" s="4" t="s">
        <v>2126</v>
      </c>
      <c r="B811" s="4" t="s">
        <v>6163</v>
      </c>
      <c r="C811" s="4">
        <v>4.3472364838709696</v>
      </c>
    </row>
    <row r="812" spans="1:3" x14ac:dyDescent="0.2">
      <c r="A812" s="4" t="s">
        <v>4406</v>
      </c>
      <c r="B812" s="4" t="s">
        <v>1923</v>
      </c>
      <c r="C812" s="4">
        <v>13.863675000000001</v>
      </c>
    </row>
    <row r="813" spans="1:3" x14ac:dyDescent="0.2">
      <c r="A813" s="4" t="s">
        <v>4406</v>
      </c>
      <c r="B813" s="4" t="s">
        <v>5604</v>
      </c>
      <c r="C813" s="4">
        <v>10.0767975</v>
      </c>
    </row>
    <row r="814" spans="1:3" x14ac:dyDescent="0.2">
      <c r="A814" s="4" t="s">
        <v>4406</v>
      </c>
      <c r="B814" s="4" t="s">
        <v>6163</v>
      </c>
      <c r="C814" s="4">
        <v>9.6324007142857102</v>
      </c>
    </row>
    <row r="815" spans="1:3" x14ac:dyDescent="0.2">
      <c r="A815" s="4" t="s">
        <v>2127</v>
      </c>
      <c r="B815" s="4" t="s">
        <v>1923</v>
      </c>
      <c r="C815" s="4">
        <v>6.5412752110214996</v>
      </c>
    </row>
    <row r="816" spans="1:3" x14ac:dyDescent="0.2">
      <c r="A816" s="4" t="s">
        <v>2127</v>
      </c>
      <c r="B816" s="4" t="s">
        <v>5604</v>
      </c>
      <c r="C816" s="4">
        <v>6.4799912758620701</v>
      </c>
    </row>
    <row r="817" spans="1:3" x14ac:dyDescent="0.2">
      <c r="A817" s="4" t="s">
        <v>2127</v>
      </c>
      <c r="B817" s="4" t="s">
        <v>6163</v>
      </c>
      <c r="C817" s="4">
        <v>6.2199042258064496</v>
      </c>
    </row>
    <row r="818" spans="1:3" x14ac:dyDescent="0.2">
      <c r="A818" s="4" t="s">
        <v>2128</v>
      </c>
      <c r="B818" s="4" t="s">
        <v>1923</v>
      </c>
      <c r="C818" s="4">
        <v>1.95255666666667</v>
      </c>
    </row>
    <row r="819" spans="1:3" x14ac:dyDescent="0.2">
      <c r="A819" s="4" t="s">
        <v>2128</v>
      </c>
      <c r="B819" s="4" t="s">
        <v>5604</v>
      </c>
      <c r="C819" s="4">
        <v>2.1810999999999998</v>
      </c>
    </row>
    <row r="820" spans="1:3" x14ac:dyDescent="0.2">
      <c r="A820" s="4" t="s">
        <v>2128</v>
      </c>
      <c r="B820" s="4" t="s">
        <v>6163</v>
      </c>
      <c r="C820" s="4">
        <v>1.9023809677419401</v>
      </c>
    </row>
    <row r="821" spans="1:3" x14ac:dyDescent="0.2">
      <c r="A821" s="4" t="s">
        <v>2129</v>
      </c>
      <c r="B821" s="4" t="s">
        <v>1923</v>
      </c>
      <c r="C821" s="4">
        <v>6.0603589032258096</v>
      </c>
    </row>
    <row r="822" spans="1:3" x14ac:dyDescent="0.2">
      <c r="A822" s="4" t="s">
        <v>2129</v>
      </c>
      <c r="B822" s="4" t="s">
        <v>5604</v>
      </c>
      <c r="C822" s="4">
        <v>6.5508589655172402</v>
      </c>
    </row>
    <row r="823" spans="1:3" x14ac:dyDescent="0.2">
      <c r="A823" s="4" t="s">
        <v>2129</v>
      </c>
      <c r="B823" s="4" t="s">
        <v>6163</v>
      </c>
      <c r="C823" s="4">
        <v>5.7715163870967698</v>
      </c>
    </row>
    <row r="824" spans="1:3" x14ac:dyDescent="0.2">
      <c r="A824" s="4" t="s">
        <v>2130</v>
      </c>
      <c r="B824" s="4" t="s">
        <v>1923</v>
      </c>
      <c r="C824" s="4">
        <v>1.0960782258064501</v>
      </c>
    </row>
    <row r="825" spans="1:3" x14ac:dyDescent="0.2">
      <c r="A825" s="4" t="s">
        <v>2130</v>
      </c>
      <c r="B825" s="4" t="s">
        <v>5604</v>
      </c>
      <c r="C825" s="4">
        <v>0.2137626</v>
      </c>
    </row>
    <row r="826" spans="1:3" x14ac:dyDescent="0.2">
      <c r="A826" s="4" t="s">
        <v>2130</v>
      </c>
      <c r="B826" s="4" t="s">
        <v>6163</v>
      </c>
      <c r="C826" s="4">
        <v>0.19633075</v>
      </c>
    </row>
    <row r="827" spans="1:3" x14ac:dyDescent="0.2">
      <c r="A827" s="4" t="s">
        <v>2131</v>
      </c>
      <c r="B827" s="4" t="s">
        <v>1923</v>
      </c>
      <c r="C827" s="4">
        <v>9.7177004193548395</v>
      </c>
    </row>
    <row r="828" spans="1:3" x14ac:dyDescent="0.2">
      <c r="A828" s="4" t="s">
        <v>2131</v>
      </c>
      <c r="B828" s="4" t="s">
        <v>5604</v>
      </c>
      <c r="C828" s="4">
        <v>9.3369411935483893</v>
      </c>
    </row>
    <row r="829" spans="1:3" x14ac:dyDescent="0.2">
      <c r="A829" s="4" t="s">
        <v>2131</v>
      </c>
      <c r="B829" s="4" t="s">
        <v>6163</v>
      </c>
      <c r="C829" s="4">
        <v>7.8275240000000004</v>
      </c>
    </row>
    <row r="830" spans="1:3" x14ac:dyDescent="0.2">
      <c r="A830" s="4" t="s">
        <v>2132</v>
      </c>
      <c r="B830" s="4" t="s">
        <v>1923</v>
      </c>
      <c r="C830" s="4">
        <v>3.7844720645161298</v>
      </c>
    </row>
    <row r="831" spans="1:3" x14ac:dyDescent="0.2">
      <c r="A831" s="4" t="s">
        <v>2132</v>
      </c>
      <c r="B831" s="4" t="s">
        <v>5604</v>
      </c>
      <c r="C831" s="4">
        <v>4.2356186129032301</v>
      </c>
    </row>
    <row r="832" spans="1:3" x14ac:dyDescent="0.2">
      <c r="A832" s="4" t="s">
        <v>2132</v>
      </c>
      <c r="B832" s="4" t="s">
        <v>6163</v>
      </c>
      <c r="C832" s="4">
        <v>4.1139332</v>
      </c>
    </row>
    <row r="833" spans="1:3" x14ac:dyDescent="0.2">
      <c r="A833" s="4" t="s">
        <v>2133</v>
      </c>
      <c r="B833" s="4" t="s">
        <v>1923</v>
      </c>
      <c r="C833" s="4">
        <v>28.676573166666699</v>
      </c>
    </row>
    <row r="834" spans="1:3" x14ac:dyDescent="0.2">
      <c r="A834" s="4" t="s">
        <v>2133</v>
      </c>
      <c r="B834" s="4" t="s">
        <v>5604</v>
      </c>
      <c r="C834" s="4">
        <v>27.629500967741901</v>
      </c>
    </row>
    <row r="835" spans="1:3" x14ac:dyDescent="0.2">
      <c r="A835" s="4" t="s">
        <v>2133</v>
      </c>
      <c r="B835" s="4" t="s">
        <v>6163</v>
      </c>
      <c r="C835" s="4">
        <v>26.547630213888901</v>
      </c>
    </row>
    <row r="836" spans="1:3" x14ac:dyDescent="0.2">
      <c r="A836" s="4" t="s">
        <v>2134</v>
      </c>
      <c r="B836" s="4" t="s">
        <v>1923</v>
      </c>
      <c r="C836" s="4">
        <v>28.653076548387101</v>
      </c>
    </row>
    <row r="837" spans="1:3" x14ac:dyDescent="0.2">
      <c r="A837" s="4" t="s">
        <v>2134</v>
      </c>
      <c r="B837" s="4" t="s">
        <v>5604</v>
      </c>
      <c r="C837" s="4">
        <v>30.2146254193548</v>
      </c>
    </row>
    <row r="838" spans="1:3" x14ac:dyDescent="0.2">
      <c r="A838" s="4" t="s">
        <v>2134</v>
      </c>
      <c r="B838" s="4" t="s">
        <v>6163</v>
      </c>
      <c r="C838" s="4">
        <v>26.530865936111098</v>
      </c>
    </row>
    <row r="839" spans="1:3" x14ac:dyDescent="0.2">
      <c r="A839" s="4" t="s">
        <v>2135</v>
      </c>
      <c r="B839" s="4" t="s">
        <v>1923</v>
      </c>
      <c r="C839" s="4">
        <v>12.853184919354799</v>
      </c>
    </row>
    <row r="840" spans="1:3" x14ac:dyDescent="0.2">
      <c r="A840" s="4" t="s">
        <v>2135</v>
      </c>
      <c r="B840" s="4" t="s">
        <v>5604</v>
      </c>
      <c r="C840" s="4">
        <v>14.3205908064516</v>
      </c>
    </row>
    <row r="841" spans="1:3" x14ac:dyDescent="0.2">
      <c r="A841" s="4" t="s">
        <v>2135</v>
      </c>
      <c r="B841" s="4" t="s">
        <v>6163</v>
      </c>
      <c r="C841" s="4">
        <v>11.4428586777777</v>
      </c>
    </row>
    <row r="842" spans="1:3" x14ac:dyDescent="0.2">
      <c r="A842" s="4" t="s">
        <v>2136</v>
      </c>
      <c r="B842" s="4" t="s">
        <v>1923</v>
      </c>
      <c r="C842" s="4">
        <v>1.03542290322581</v>
      </c>
    </row>
    <row r="843" spans="1:3" x14ac:dyDescent="0.2">
      <c r="A843" s="4" t="s">
        <v>2136</v>
      </c>
      <c r="B843" s="4" t="s">
        <v>5604</v>
      </c>
      <c r="C843" s="4">
        <v>0.79886999999999997</v>
      </c>
    </row>
    <row r="844" spans="1:3" x14ac:dyDescent="0.2">
      <c r="A844" s="4" t="s">
        <v>2136</v>
      </c>
      <c r="B844" s="4" t="s">
        <v>6163</v>
      </c>
      <c r="C844" s="4">
        <v>0.89926548387096805</v>
      </c>
    </row>
    <row r="845" spans="1:3" x14ac:dyDescent="0.2">
      <c r="A845" s="4" t="s">
        <v>2137</v>
      </c>
      <c r="B845" s="4" t="s">
        <v>1923</v>
      </c>
      <c r="C845" s="4">
        <v>3.8501129032258101E-2</v>
      </c>
    </row>
    <row r="846" spans="1:3" x14ac:dyDescent="0.2">
      <c r="A846" s="4" t="s">
        <v>2137</v>
      </c>
      <c r="B846" s="4" t="s">
        <v>5604</v>
      </c>
      <c r="C846" s="4">
        <v>2.5475483870967701E-2</v>
      </c>
    </row>
    <row r="847" spans="1:3" x14ac:dyDescent="0.2">
      <c r="A847" s="4" t="s">
        <v>2137</v>
      </c>
      <c r="B847" s="4" t="s">
        <v>6163</v>
      </c>
      <c r="C847" s="4">
        <v>1.4087499999999999E-2</v>
      </c>
    </row>
    <row r="848" spans="1:3" x14ac:dyDescent="0.2">
      <c r="A848" s="4" t="s">
        <v>2138</v>
      </c>
      <c r="B848" s="4" t="s">
        <v>1923</v>
      </c>
      <c r="C848" s="4">
        <v>24.3625376666667</v>
      </c>
    </row>
    <row r="849" spans="1:3" x14ac:dyDescent="0.2">
      <c r="A849" s="4" t="s">
        <v>2138</v>
      </c>
      <c r="B849" s="4" t="s">
        <v>5604</v>
      </c>
      <c r="C849" s="4">
        <v>22.1850161935484</v>
      </c>
    </row>
    <row r="850" spans="1:3" x14ac:dyDescent="0.2">
      <c r="A850" s="4" t="s">
        <v>2138</v>
      </c>
      <c r="B850" s="4" t="s">
        <v>6163</v>
      </c>
      <c r="C850" s="4">
        <v>24.264908138888899</v>
      </c>
    </row>
    <row r="851" spans="1:3" x14ac:dyDescent="0.2">
      <c r="A851" s="4" t="s">
        <v>2139</v>
      </c>
      <c r="B851" s="4" t="s">
        <v>1923</v>
      </c>
      <c r="C851" s="4">
        <v>17.1652425228494</v>
      </c>
    </row>
    <row r="852" spans="1:3" x14ac:dyDescent="0.2">
      <c r="A852" s="4" t="s">
        <v>2139</v>
      </c>
      <c r="B852" s="4" t="s">
        <v>5604</v>
      </c>
      <c r="C852" s="4">
        <v>17.9757650645161</v>
      </c>
    </row>
    <row r="853" spans="1:3" x14ac:dyDescent="0.2">
      <c r="A853" s="4" t="s">
        <v>2139</v>
      </c>
      <c r="B853" s="4" t="s">
        <v>6163</v>
      </c>
      <c r="C853" s="4">
        <v>13.2873735483871</v>
      </c>
    </row>
    <row r="854" spans="1:3" x14ac:dyDescent="0.2">
      <c r="A854" s="4" t="s">
        <v>2140</v>
      </c>
      <c r="B854" s="4" t="s">
        <v>1923</v>
      </c>
      <c r="C854" s="4">
        <v>32.001926933333301</v>
      </c>
    </row>
    <row r="855" spans="1:3" x14ac:dyDescent="0.2">
      <c r="A855" s="4" t="s">
        <v>2140</v>
      </c>
      <c r="B855" s="4" t="s">
        <v>5604</v>
      </c>
      <c r="C855" s="4">
        <v>29.368487903225802</v>
      </c>
    </row>
    <row r="856" spans="1:3" x14ac:dyDescent="0.2">
      <c r="A856" s="4" t="s">
        <v>2140</v>
      </c>
      <c r="B856" s="4" t="s">
        <v>6163</v>
      </c>
      <c r="C856" s="4">
        <v>34.158033449999998</v>
      </c>
    </row>
    <row r="857" spans="1:3" x14ac:dyDescent="0.2">
      <c r="A857" s="4" t="s">
        <v>2141</v>
      </c>
      <c r="B857" s="4" t="s">
        <v>1923</v>
      </c>
      <c r="C857" s="4">
        <v>10.9385961290323</v>
      </c>
    </row>
    <row r="858" spans="1:3" x14ac:dyDescent="0.2">
      <c r="A858" s="4" t="s">
        <v>2141</v>
      </c>
      <c r="B858" s="4" t="s">
        <v>5604</v>
      </c>
      <c r="C858" s="4">
        <v>11.714554741935499</v>
      </c>
    </row>
    <row r="859" spans="1:3" x14ac:dyDescent="0.2">
      <c r="A859" s="4" t="s">
        <v>2141</v>
      </c>
      <c r="B859" s="4" t="s">
        <v>6163</v>
      </c>
      <c r="C859" s="4">
        <v>14.095997925000001</v>
      </c>
    </row>
    <row r="860" spans="1:3" x14ac:dyDescent="0.2">
      <c r="A860" s="4" t="s">
        <v>2142</v>
      </c>
      <c r="B860" s="4" t="s">
        <v>1923</v>
      </c>
      <c r="C860" s="4">
        <v>25.137516600000001</v>
      </c>
    </row>
    <row r="861" spans="1:3" x14ac:dyDescent="0.2">
      <c r="A861" s="4" t="s">
        <v>2142</v>
      </c>
      <c r="B861" s="4" t="s">
        <v>5604</v>
      </c>
      <c r="C861" s="4">
        <v>24.5957011333333</v>
      </c>
    </row>
    <row r="862" spans="1:3" x14ac:dyDescent="0.2">
      <c r="A862" s="4" t="s">
        <v>2142</v>
      </c>
      <c r="B862" s="4" t="s">
        <v>6163</v>
      </c>
      <c r="C862" s="4">
        <v>22.602444258064502</v>
      </c>
    </row>
    <row r="863" spans="1:3" x14ac:dyDescent="0.2">
      <c r="A863" s="4" t="s">
        <v>2143</v>
      </c>
      <c r="B863" s="4" t="s">
        <v>1923</v>
      </c>
      <c r="C863" s="4">
        <v>15.6491450645161</v>
      </c>
    </row>
    <row r="864" spans="1:3" x14ac:dyDescent="0.2">
      <c r="A864" s="4" t="s">
        <v>2143</v>
      </c>
      <c r="B864" s="4" t="s">
        <v>5604</v>
      </c>
      <c r="C864" s="4">
        <v>17.3521330967742</v>
      </c>
    </row>
    <row r="865" spans="1:3" x14ac:dyDescent="0.2">
      <c r="A865" s="4" t="s">
        <v>2143</v>
      </c>
      <c r="B865" s="4" t="s">
        <v>6163</v>
      </c>
      <c r="C865" s="4">
        <v>10.8317452857143</v>
      </c>
    </row>
    <row r="866" spans="1:3" x14ac:dyDescent="0.2">
      <c r="A866" s="4" t="s">
        <v>633</v>
      </c>
      <c r="B866" s="4" t="s">
        <v>1923</v>
      </c>
      <c r="C866" s="4">
        <v>14.498082933333301</v>
      </c>
    </row>
    <row r="867" spans="1:3" x14ac:dyDescent="0.2">
      <c r="A867" s="4" t="s">
        <v>633</v>
      </c>
      <c r="B867" s="4" t="s">
        <v>5604</v>
      </c>
      <c r="C867" s="4">
        <v>19.606433451612901</v>
      </c>
    </row>
    <row r="868" spans="1:3" x14ac:dyDescent="0.2">
      <c r="A868" s="4" t="s">
        <v>633</v>
      </c>
      <c r="B868" s="4" t="s">
        <v>6163</v>
      </c>
      <c r="C868" s="4">
        <v>12.128114</v>
      </c>
    </row>
    <row r="869" spans="1:3" x14ac:dyDescent="0.2">
      <c r="A869" s="4" t="s">
        <v>2144</v>
      </c>
      <c r="B869" s="4" t="s">
        <v>1923</v>
      </c>
      <c r="C869" s="4">
        <v>9.9144160645161303</v>
      </c>
    </row>
    <row r="870" spans="1:3" x14ac:dyDescent="0.2">
      <c r="A870" s="4" t="s">
        <v>2144</v>
      </c>
      <c r="B870" s="4" t="s">
        <v>5604</v>
      </c>
      <c r="C870" s="4">
        <v>9.2213083024193399</v>
      </c>
    </row>
    <row r="871" spans="1:3" x14ac:dyDescent="0.2">
      <c r="A871" s="4" t="s">
        <v>2144</v>
      </c>
      <c r="B871" s="4" t="s">
        <v>6163</v>
      </c>
      <c r="C871" s="4">
        <v>8.9317424516129105</v>
      </c>
    </row>
    <row r="872" spans="1:3" x14ac:dyDescent="0.2">
      <c r="A872" s="4" t="s">
        <v>2145</v>
      </c>
      <c r="B872" s="4" t="s">
        <v>1923</v>
      </c>
      <c r="C872" s="4">
        <v>270.110913032258</v>
      </c>
    </row>
    <row r="873" spans="1:3" x14ac:dyDescent="0.2">
      <c r="A873" s="4" t="s">
        <v>2145</v>
      </c>
      <c r="B873" s="4" t="s">
        <v>5604</v>
      </c>
      <c r="C873" s="4">
        <v>247.28865766666701</v>
      </c>
    </row>
    <row r="874" spans="1:3" x14ac:dyDescent="0.2">
      <c r="A874" s="4" t="s">
        <v>2145</v>
      </c>
      <c r="B874" s="4" t="s">
        <v>6163</v>
      </c>
      <c r="C874" s="4">
        <v>304.73221273387099</v>
      </c>
    </row>
    <row r="875" spans="1:3" x14ac:dyDescent="0.2">
      <c r="A875" s="4" t="s">
        <v>831</v>
      </c>
      <c r="B875" s="4" t="s">
        <v>1923</v>
      </c>
      <c r="C875" s="4">
        <v>0.73270124999999997</v>
      </c>
    </row>
    <row r="876" spans="1:3" x14ac:dyDescent="0.2">
      <c r="A876" s="4" t="s">
        <v>831</v>
      </c>
      <c r="B876" s="4" t="s">
        <v>5604</v>
      </c>
      <c r="C876" s="4">
        <v>0.80349096774193596</v>
      </c>
    </row>
    <row r="877" spans="1:3" x14ac:dyDescent="0.2">
      <c r="A877" s="4" t="s">
        <v>831</v>
      </c>
      <c r="B877" s="4" t="s">
        <v>6163</v>
      </c>
      <c r="C877" s="4">
        <v>0.67755214285714305</v>
      </c>
    </row>
    <row r="878" spans="1:3" x14ac:dyDescent="0.2">
      <c r="A878" s="4" t="s">
        <v>2146</v>
      </c>
      <c r="B878" s="4" t="s">
        <v>1923</v>
      </c>
      <c r="C878" s="4">
        <v>9.1092894516129004</v>
      </c>
    </row>
    <row r="879" spans="1:3" x14ac:dyDescent="0.2">
      <c r="A879" s="4" t="s">
        <v>2146</v>
      </c>
      <c r="B879" s="4" t="s">
        <v>5604</v>
      </c>
      <c r="C879" s="4">
        <v>6.7557818064516102</v>
      </c>
    </row>
    <row r="880" spans="1:3" x14ac:dyDescent="0.2">
      <c r="A880" s="4" t="s">
        <v>2146</v>
      </c>
      <c r="B880" s="4" t="s">
        <v>6163</v>
      </c>
      <c r="C880" s="4">
        <v>5.9600225483870997</v>
      </c>
    </row>
    <row r="881" spans="1:3" x14ac:dyDescent="0.2">
      <c r="A881" s="4" t="s">
        <v>2147</v>
      </c>
      <c r="B881" s="4" t="s">
        <v>1923</v>
      </c>
      <c r="C881" s="4">
        <v>31.3549133333333</v>
      </c>
    </row>
    <row r="882" spans="1:3" x14ac:dyDescent="0.2">
      <c r="A882" s="4" t="s">
        <v>2147</v>
      </c>
      <c r="B882" s="4" t="s">
        <v>5604</v>
      </c>
      <c r="C882" s="4">
        <v>32.026905580645199</v>
      </c>
    </row>
    <row r="883" spans="1:3" x14ac:dyDescent="0.2">
      <c r="A883" s="4" t="s">
        <v>2147</v>
      </c>
      <c r="B883" s="4" t="s">
        <v>6163</v>
      </c>
      <c r="C883" s="4">
        <v>30.857272366666599</v>
      </c>
    </row>
    <row r="884" spans="1:3" x14ac:dyDescent="0.2">
      <c r="A884" s="4" t="s">
        <v>2148</v>
      </c>
      <c r="B884" s="4" t="s">
        <v>1923</v>
      </c>
      <c r="C884" s="4">
        <v>31.687116833333299</v>
      </c>
    </row>
    <row r="885" spans="1:3" x14ac:dyDescent="0.2">
      <c r="A885" s="4" t="s">
        <v>2148</v>
      </c>
      <c r="B885" s="4" t="s">
        <v>5604</v>
      </c>
      <c r="C885" s="4">
        <v>32.262888419354802</v>
      </c>
    </row>
    <row r="886" spans="1:3" x14ac:dyDescent="0.2">
      <c r="A886" s="4" t="s">
        <v>2148</v>
      </c>
      <c r="B886" s="4" t="s">
        <v>6163</v>
      </c>
      <c r="C886" s="4">
        <v>30.019577391666601</v>
      </c>
    </row>
    <row r="887" spans="1:3" x14ac:dyDescent="0.2">
      <c r="A887" s="4" t="s">
        <v>2149</v>
      </c>
      <c r="B887" s="4" t="s">
        <v>1923</v>
      </c>
      <c r="C887" s="4">
        <v>29.857561199999999</v>
      </c>
    </row>
    <row r="888" spans="1:3" x14ac:dyDescent="0.2">
      <c r="A888" s="4" t="s">
        <v>2149</v>
      </c>
      <c r="B888" s="4" t="s">
        <v>5604</v>
      </c>
      <c r="C888" s="4">
        <v>30.253551935483902</v>
      </c>
    </row>
    <row r="889" spans="1:3" x14ac:dyDescent="0.2">
      <c r="A889" s="4" t="s">
        <v>2149</v>
      </c>
      <c r="B889" s="4" t="s">
        <v>6163</v>
      </c>
      <c r="C889" s="4">
        <v>29.697933961111101</v>
      </c>
    </row>
    <row r="890" spans="1:3" x14ac:dyDescent="0.2">
      <c r="A890" s="4" t="s">
        <v>2150</v>
      </c>
      <c r="B890" s="4" t="s">
        <v>1923</v>
      </c>
      <c r="C890" s="4">
        <v>0.99950700000000003</v>
      </c>
    </row>
    <row r="891" spans="1:3" x14ac:dyDescent="0.2">
      <c r="A891" s="4" t="s">
        <v>2150</v>
      </c>
      <c r="B891" s="4" t="s">
        <v>5604</v>
      </c>
      <c r="C891" s="4">
        <v>1.1339942580645199</v>
      </c>
    </row>
    <row r="892" spans="1:3" x14ac:dyDescent="0.2">
      <c r="A892" s="4" t="s">
        <v>2150</v>
      </c>
      <c r="B892" s="4" t="s">
        <v>6163</v>
      </c>
      <c r="C892" s="4">
        <v>1.3389743000000001</v>
      </c>
    </row>
    <row r="893" spans="1:3" x14ac:dyDescent="0.2">
      <c r="A893" s="4" t="s">
        <v>2151</v>
      </c>
      <c r="B893" s="4" t="s">
        <v>1923</v>
      </c>
      <c r="C893" s="4">
        <v>34.218825066666703</v>
      </c>
    </row>
    <row r="894" spans="1:3" x14ac:dyDescent="0.2">
      <c r="A894" s="4" t="s">
        <v>2151</v>
      </c>
      <c r="B894" s="4" t="s">
        <v>5604</v>
      </c>
      <c r="C894" s="4">
        <v>33.754574419354803</v>
      </c>
    </row>
    <row r="895" spans="1:3" x14ac:dyDescent="0.2">
      <c r="A895" s="4" t="s">
        <v>2151</v>
      </c>
      <c r="B895" s="4" t="s">
        <v>6163</v>
      </c>
      <c r="C895" s="4">
        <v>31.6394793944444</v>
      </c>
    </row>
    <row r="896" spans="1:3" x14ac:dyDescent="0.2">
      <c r="A896" s="4" t="s">
        <v>2152</v>
      </c>
      <c r="B896" s="4" t="s">
        <v>1923</v>
      </c>
      <c r="C896" s="4">
        <v>277.67247867741901</v>
      </c>
    </row>
    <row r="897" spans="1:3" x14ac:dyDescent="0.2">
      <c r="A897" s="4" t="s">
        <v>2152</v>
      </c>
      <c r="B897" s="4" t="s">
        <v>5604</v>
      </c>
      <c r="C897" s="4">
        <v>1236.5710307741899</v>
      </c>
    </row>
    <row r="898" spans="1:3" x14ac:dyDescent="0.2">
      <c r="A898" s="4" t="s">
        <v>2152</v>
      </c>
      <c r="B898" s="4" t="s">
        <v>6163</v>
      </c>
      <c r="C898" s="4">
        <v>25.8718446129032</v>
      </c>
    </row>
    <row r="899" spans="1:3" x14ac:dyDescent="0.2">
      <c r="A899" s="4" t="s">
        <v>2153</v>
      </c>
      <c r="B899" s="4" t="s">
        <v>1923</v>
      </c>
      <c r="C899" s="4">
        <v>15.320837290322601</v>
      </c>
    </row>
    <row r="900" spans="1:3" x14ac:dyDescent="0.2">
      <c r="A900" s="4" t="s">
        <v>2153</v>
      </c>
      <c r="B900" s="4" t="s">
        <v>5604</v>
      </c>
      <c r="C900" s="4">
        <v>14.391297741935499</v>
      </c>
    </row>
    <row r="901" spans="1:3" x14ac:dyDescent="0.2">
      <c r="A901" s="4" t="s">
        <v>2153</v>
      </c>
      <c r="B901" s="4" t="s">
        <v>6163</v>
      </c>
      <c r="C901" s="4">
        <v>11.628137433333301</v>
      </c>
    </row>
    <row r="902" spans="1:3" x14ac:dyDescent="0.2">
      <c r="A902" s="4" t="s">
        <v>2154</v>
      </c>
      <c r="B902" s="4" t="s">
        <v>1923</v>
      </c>
      <c r="C902" s="4">
        <v>18.316643806451602</v>
      </c>
    </row>
    <row r="903" spans="1:3" x14ac:dyDescent="0.2">
      <c r="A903" s="4" t="s">
        <v>2154</v>
      </c>
      <c r="B903" s="4" t="s">
        <v>5604</v>
      </c>
      <c r="C903" s="4">
        <v>17.359000838709701</v>
      </c>
    </row>
    <row r="904" spans="1:3" x14ac:dyDescent="0.2">
      <c r="A904" s="4" t="s">
        <v>2154</v>
      </c>
      <c r="B904" s="4" t="s">
        <v>6163</v>
      </c>
      <c r="C904" s="4">
        <v>13.347890213888901</v>
      </c>
    </row>
    <row r="905" spans="1:3" x14ac:dyDescent="0.2">
      <c r="A905" s="4" t="s">
        <v>2155</v>
      </c>
      <c r="B905" s="4" t="s">
        <v>1923</v>
      </c>
      <c r="C905" s="4">
        <v>11.395582516129</v>
      </c>
    </row>
    <row r="906" spans="1:3" x14ac:dyDescent="0.2">
      <c r="A906" s="4" t="s">
        <v>2155</v>
      </c>
      <c r="B906" s="4" t="s">
        <v>5604</v>
      </c>
      <c r="C906" s="4">
        <v>10.4476117096774</v>
      </c>
    </row>
    <row r="907" spans="1:3" x14ac:dyDescent="0.2">
      <c r="A907" s="4" t="s">
        <v>2155</v>
      </c>
      <c r="B907" s="4" t="s">
        <v>6163</v>
      </c>
      <c r="C907" s="4">
        <v>9.2818078571428604</v>
      </c>
    </row>
    <row r="908" spans="1:3" x14ac:dyDescent="0.2">
      <c r="A908" s="4" t="s">
        <v>2156</v>
      </c>
      <c r="B908" s="4" t="s">
        <v>1923</v>
      </c>
      <c r="C908" s="4">
        <v>11.088082999999999</v>
      </c>
    </row>
    <row r="909" spans="1:3" x14ac:dyDescent="0.2">
      <c r="A909" s="4" t="s">
        <v>2156</v>
      </c>
      <c r="B909" s="4" t="s">
        <v>5604</v>
      </c>
      <c r="C909" s="4">
        <v>7.5536428387096803</v>
      </c>
    </row>
    <row r="910" spans="1:3" x14ac:dyDescent="0.2">
      <c r="A910" s="4" t="s">
        <v>2156</v>
      </c>
      <c r="B910" s="4" t="s">
        <v>6163</v>
      </c>
      <c r="C910" s="4">
        <v>10.7310564277778</v>
      </c>
    </row>
    <row r="911" spans="1:3" x14ac:dyDescent="0.2">
      <c r="A911" s="4" t="s">
        <v>2157</v>
      </c>
      <c r="B911" s="4" t="s">
        <v>1923</v>
      </c>
      <c r="C911" s="4">
        <v>1.79493375</v>
      </c>
    </row>
    <row r="912" spans="1:3" x14ac:dyDescent="0.2">
      <c r="A912" s="4" t="s">
        <v>2157</v>
      </c>
      <c r="B912" s="4" t="s">
        <v>5604</v>
      </c>
      <c r="C912" s="4">
        <v>1.7816330333333299</v>
      </c>
    </row>
    <row r="913" spans="1:3" x14ac:dyDescent="0.2">
      <c r="A913" s="4" t="s">
        <v>2157</v>
      </c>
      <c r="B913" s="4" t="s">
        <v>6163</v>
      </c>
      <c r="C913" s="4">
        <v>1.73286125</v>
      </c>
    </row>
    <row r="914" spans="1:3" x14ac:dyDescent="0.2">
      <c r="A914" s="4" t="s">
        <v>85</v>
      </c>
      <c r="B914" s="4" t="s">
        <v>1923</v>
      </c>
      <c r="C914" s="4">
        <v>2.2648617741935499</v>
      </c>
    </row>
    <row r="915" spans="1:3" x14ac:dyDescent="0.2">
      <c r="A915" s="4" t="s">
        <v>85</v>
      </c>
      <c r="B915" s="4" t="s">
        <v>5604</v>
      </c>
      <c r="C915" s="4">
        <v>1.1024639333333299</v>
      </c>
    </row>
    <row r="916" spans="1:3" x14ac:dyDescent="0.2">
      <c r="A916" s="4" t="s">
        <v>85</v>
      </c>
      <c r="B916" s="4" t="s">
        <v>6163</v>
      </c>
      <c r="C916" s="4">
        <v>5.6934516129032303E-3</v>
      </c>
    </row>
    <row r="917" spans="1:3" x14ac:dyDescent="0.2">
      <c r="A917" s="4" t="s">
        <v>2158</v>
      </c>
      <c r="B917" s="4" t="s">
        <v>1923</v>
      </c>
      <c r="C917" s="4">
        <v>23.810537499999999</v>
      </c>
    </row>
    <row r="918" spans="1:3" x14ac:dyDescent="0.2">
      <c r="A918" s="4" t="s">
        <v>2158</v>
      </c>
      <c r="B918" s="4" t="s">
        <v>5604</v>
      </c>
      <c r="C918" s="4">
        <v>22.6241390322581</v>
      </c>
    </row>
    <row r="919" spans="1:3" x14ac:dyDescent="0.2">
      <c r="A919" s="4" t="s">
        <v>2158</v>
      </c>
      <c r="B919" s="4" t="s">
        <v>6163</v>
      </c>
      <c r="C919" s="4">
        <v>22.2459333222222</v>
      </c>
    </row>
    <row r="920" spans="1:3" x14ac:dyDescent="0.2">
      <c r="A920" s="4" t="s">
        <v>2159</v>
      </c>
      <c r="B920" s="4" t="s">
        <v>1923</v>
      </c>
      <c r="C920" s="4">
        <v>4.6262801612903202</v>
      </c>
    </row>
    <row r="921" spans="1:3" x14ac:dyDescent="0.2">
      <c r="A921" s="4" t="s">
        <v>2159</v>
      </c>
      <c r="B921" s="4" t="s">
        <v>5604</v>
      </c>
      <c r="C921" s="4">
        <v>4.4177169999999997</v>
      </c>
    </row>
    <row r="922" spans="1:3" x14ac:dyDescent="0.2">
      <c r="A922" s="4" t="s">
        <v>2159</v>
      </c>
      <c r="B922" s="4" t="s">
        <v>6163</v>
      </c>
      <c r="C922" s="4">
        <v>3.9000010000000001</v>
      </c>
    </row>
    <row r="923" spans="1:3" x14ac:dyDescent="0.2">
      <c r="A923" s="4" t="s">
        <v>2160</v>
      </c>
      <c r="B923" s="4" t="s">
        <v>1923</v>
      </c>
      <c r="C923" s="4">
        <v>1.79877</v>
      </c>
    </row>
    <row r="924" spans="1:3" x14ac:dyDescent="0.2">
      <c r="A924" s="4" t="s">
        <v>2160</v>
      </c>
      <c r="B924" s="4" t="s">
        <v>5604</v>
      </c>
      <c r="C924" s="4">
        <v>1.9084749999999999</v>
      </c>
    </row>
    <row r="925" spans="1:3" x14ac:dyDescent="0.2">
      <c r="A925" s="4" t="s">
        <v>2160</v>
      </c>
      <c r="B925" s="4" t="s">
        <v>6163</v>
      </c>
      <c r="C925" s="4">
        <v>1.56813535714286</v>
      </c>
    </row>
    <row r="926" spans="1:3" x14ac:dyDescent="0.2">
      <c r="A926" s="4" t="s">
        <v>2161</v>
      </c>
      <c r="B926" s="4" t="s">
        <v>1923</v>
      </c>
      <c r="C926" s="4">
        <v>4.36142233333333</v>
      </c>
    </row>
    <row r="927" spans="1:3" x14ac:dyDescent="0.2">
      <c r="A927" s="4" t="s">
        <v>2161</v>
      </c>
      <c r="B927" s="4" t="s">
        <v>5604</v>
      </c>
      <c r="C927" s="4">
        <v>3.1715817666666699</v>
      </c>
    </row>
    <row r="928" spans="1:3" x14ac:dyDescent="0.2">
      <c r="A928" s="4" t="s">
        <v>2161</v>
      </c>
      <c r="B928" s="4" t="s">
        <v>6163</v>
      </c>
      <c r="C928" s="4">
        <v>2.0484633225806501</v>
      </c>
    </row>
    <row r="929" spans="1:3" x14ac:dyDescent="0.2">
      <c r="A929" s="4" t="s">
        <v>2162</v>
      </c>
      <c r="B929" s="4" t="s">
        <v>1923</v>
      </c>
      <c r="C929" s="4">
        <v>6.9338043999999996</v>
      </c>
    </row>
    <row r="930" spans="1:3" x14ac:dyDescent="0.2">
      <c r="A930" s="4" t="s">
        <v>2162</v>
      </c>
      <c r="B930" s="4" t="s">
        <v>5604</v>
      </c>
      <c r="C930" s="4">
        <v>3.9085075483870999</v>
      </c>
    </row>
    <row r="931" spans="1:3" x14ac:dyDescent="0.2">
      <c r="A931" s="4" t="s">
        <v>2162</v>
      </c>
      <c r="B931" s="4" t="s">
        <v>6163</v>
      </c>
      <c r="C931" s="4">
        <v>5.0369606774193496</v>
      </c>
    </row>
    <row r="932" spans="1:3" x14ac:dyDescent="0.2">
      <c r="A932" s="4" t="s">
        <v>2163</v>
      </c>
      <c r="B932" s="4" t="s">
        <v>1923</v>
      </c>
      <c r="C932" s="4">
        <v>0.32435496774193601</v>
      </c>
    </row>
    <row r="933" spans="1:3" x14ac:dyDescent="0.2">
      <c r="A933" s="4" t="s">
        <v>2163</v>
      </c>
      <c r="B933" s="4" t="s">
        <v>5604</v>
      </c>
      <c r="C933" s="4">
        <v>0.19397919999999999</v>
      </c>
    </row>
    <row r="934" spans="1:3" x14ac:dyDescent="0.2">
      <c r="A934" s="4" t="s">
        <v>2163</v>
      </c>
      <c r="B934" s="4" t="s">
        <v>6163</v>
      </c>
      <c r="C934" s="4">
        <v>7.15504E-2</v>
      </c>
    </row>
    <row r="935" spans="1:3" x14ac:dyDescent="0.2">
      <c r="A935" s="4" t="s">
        <v>2164</v>
      </c>
      <c r="B935" s="4" t="s">
        <v>1923</v>
      </c>
      <c r="C935" s="4">
        <v>2.2573071760752699</v>
      </c>
    </row>
    <row r="936" spans="1:3" x14ac:dyDescent="0.2">
      <c r="A936" s="4" t="s">
        <v>2164</v>
      </c>
      <c r="B936" s="4" t="s">
        <v>5604</v>
      </c>
      <c r="C936" s="4">
        <v>1.73507374193548</v>
      </c>
    </row>
    <row r="937" spans="1:3" x14ac:dyDescent="0.2">
      <c r="A937" s="4" t="s">
        <v>2164</v>
      </c>
      <c r="B937" s="4" t="s">
        <v>6163</v>
      </c>
      <c r="C937" s="4">
        <v>1.7289703214285701</v>
      </c>
    </row>
    <row r="938" spans="1:3" x14ac:dyDescent="0.2">
      <c r="A938" s="4" t="s">
        <v>253</v>
      </c>
      <c r="B938" s="4" t="s">
        <v>1923</v>
      </c>
      <c r="C938" s="4">
        <v>1.09254838709677E-3</v>
      </c>
    </row>
    <row r="939" spans="1:3" x14ac:dyDescent="0.2">
      <c r="A939" s="4" t="s">
        <v>253</v>
      </c>
      <c r="B939" s="4" t="s">
        <v>5604</v>
      </c>
      <c r="C939" s="4">
        <v>3.5811806451612901E-2</v>
      </c>
    </row>
    <row r="940" spans="1:3" x14ac:dyDescent="0.2">
      <c r="A940" s="4" t="s">
        <v>253</v>
      </c>
      <c r="B940" s="4" t="s">
        <v>6163</v>
      </c>
      <c r="C940" s="4">
        <v>1.78541225806452</v>
      </c>
    </row>
    <row r="941" spans="1:3" x14ac:dyDescent="0.2">
      <c r="A941" s="4" t="s">
        <v>378</v>
      </c>
      <c r="B941" s="4" t="s">
        <v>1923</v>
      </c>
      <c r="C941" s="4">
        <v>0</v>
      </c>
    </row>
    <row r="942" spans="1:3" x14ac:dyDescent="0.2">
      <c r="A942" s="4" t="s">
        <v>378</v>
      </c>
      <c r="B942" s="4" t="s">
        <v>5604</v>
      </c>
      <c r="C942" s="4">
        <v>0</v>
      </c>
    </row>
    <row r="943" spans="1:3" x14ac:dyDescent="0.2">
      <c r="A943" s="4" t="s">
        <v>2165</v>
      </c>
      <c r="B943" s="4" t="s">
        <v>1923</v>
      </c>
      <c r="C943" s="4">
        <v>17.132954483871</v>
      </c>
    </row>
    <row r="944" spans="1:3" x14ac:dyDescent="0.2">
      <c r="A944" s="4" t="s">
        <v>2165</v>
      </c>
      <c r="B944" s="4" t="s">
        <v>5604</v>
      </c>
      <c r="C944" s="4">
        <v>18.596171580645201</v>
      </c>
    </row>
    <row r="945" spans="1:3" x14ac:dyDescent="0.2">
      <c r="A945" s="4" t="s">
        <v>2165</v>
      </c>
      <c r="B945" s="4" t="s">
        <v>6163</v>
      </c>
      <c r="C945" s="4">
        <v>13.297142738888899</v>
      </c>
    </row>
    <row r="946" spans="1:3" x14ac:dyDescent="0.2">
      <c r="A946" s="4" t="s">
        <v>2166</v>
      </c>
      <c r="B946" s="4" t="s">
        <v>1923</v>
      </c>
      <c r="C946" s="4">
        <v>17.983885451612899</v>
      </c>
    </row>
    <row r="947" spans="1:3" x14ac:dyDescent="0.2">
      <c r="A947" s="4" t="s">
        <v>2166</v>
      </c>
      <c r="B947" s="4" t="s">
        <v>5604</v>
      </c>
      <c r="C947" s="4">
        <v>15.9363885333333</v>
      </c>
    </row>
    <row r="948" spans="1:3" x14ac:dyDescent="0.2">
      <c r="A948" s="4" t="s">
        <v>2166</v>
      </c>
      <c r="B948" s="4" t="s">
        <v>6163</v>
      </c>
      <c r="C948" s="4">
        <v>13.134778825</v>
      </c>
    </row>
    <row r="949" spans="1:3" x14ac:dyDescent="0.2">
      <c r="A949" s="4" t="s">
        <v>2167</v>
      </c>
      <c r="B949" s="4" t="s">
        <v>1923</v>
      </c>
      <c r="C949" s="4">
        <v>13.784393400000001</v>
      </c>
    </row>
    <row r="950" spans="1:3" x14ac:dyDescent="0.2">
      <c r="A950" s="4" t="s">
        <v>2167</v>
      </c>
      <c r="B950" s="4" t="s">
        <v>5604</v>
      </c>
      <c r="C950" s="4">
        <v>13.4914194193548</v>
      </c>
    </row>
    <row r="951" spans="1:3" x14ac:dyDescent="0.2">
      <c r="A951" s="4" t="s">
        <v>2167</v>
      </c>
      <c r="B951" s="4" t="s">
        <v>6163</v>
      </c>
      <c r="C951" s="4">
        <v>13.223485058333299</v>
      </c>
    </row>
    <row r="952" spans="1:3" x14ac:dyDescent="0.2">
      <c r="A952" s="4" t="s">
        <v>2168</v>
      </c>
      <c r="B952" s="4" t="s">
        <v>1923</v>
      </c>
      <c r="C952" s="4">
        <v>19.610791866666698</v>
      </c>
    </row>
    <row r="953" spans="1:3" x14ac:dyDescent="0.2">
      <c r="A953" s="4" t="s">
        <v>2168</v>
      </c>
      <c r="B953" s="4" t="s">
        <v>5604</v>
      </c>
      <c r="C953" s="4">
        <v>21.0291723225806</v>
      </c>
    </row>
    <row r="954" spans="1:3" x14ac:dyDescent="0.2">
      <c r="A954" s="4" t="s">
        <v>2168</v>
      </c>
      <c r="B954" s="4" t="s">
        <v>6163</v>
      </c>
      <c r="C954" s="4">
        <v>20.1674710472222</v>
      </c>
    </row>
    <row r="955" spans="1:3" x14ac:dyDescent="0.2">
      <c r="A955" s="4" t="s">
        <v>2169</v>
      </c>
      <c r="B955" s="4" t="s">
        <v>1923</v>
      </c>
      <c r="C955" s="4">
        <v>21.741651099999999</v>
      </c>
    </row>
    <row r="956" spans="1:3" x14ac:dyDescent="0.2">
      <c r="A956" s="4" t="s">
        <v>2169</v>
      </c>
      <c r="B956" s="4" t="s">
        <v>5604</v>
      </c>
      <c r="C956" s="4">
        <v>20.4596578709677</v>
      </c>
    </row>
    <row r="957" spans="1:3" x14ac:dyDescent="0.2">
      <c r="A957" s="4" t="s">
        <v>2169</v>
      </c>
      <c r="B957" s="4" t="s">
        <v>6163</v>
      </c>
      <c r="C957" s="4">
        <v>22.132368290322599</v>
      </c>
    </row>
    <row r="958" spans="1:3" x14ac:dyDescent="0.2">
      <c r="A958" s="4" t="s">
        <v>2170</v>
      </c>
      <c r="B958" s="4" t="s">
        <v>1923</v>
      </c>
      <c r="C958" s="4">
        <v>18.150461096774201</v>
      </c>
    </row>
    <row r="959" spans="1:3" x14ac:dyDescent="0.2">
      <c r="A959" s="4" t="s">
        <v>2170</v>
      </c>
      <c r="B959" s="4" t="s">
        <v>5604</v>
      </c>
      <c r="C959" s="4">
        <v>17.3824568387097</v>
      </c>
    </row>
    <row r="960" spans="1:3" x14ac:dyDescent="0.2">
      <c r="A960" s="4" t="s">
        <v>2170</v>
      </c>
      <c r="B960" s="4" t="s">
        <v>6163</v>
      </c>
      <c r="C960" s="4">
        <v>13.898196571428601</v>
      </c>
    </row>
    <row r="961" spans="1:3" x14ac:dyDescent="0.2">
      <c r="A961" s="4" t="s">
        <v>2171</v>
      </c>
      <c r="B961" s="4" t="s">
        <v>1923</v>
      </c>
      <c r="C961" s="4">
        <v>14.7783040967742</v>
      </c>
    </row>
    <row r="962" spans="1:3" x14ac:dyDescent="0.2">
      <c r="A962" s="4" t="s">
        <v>2171</v>
      </c>
      <c r="B962" s="4" t="s">
        <v>5604</v>
      </c>
      <c r="C962" s="4">
        <v>13.117142100000001</v>
      </c>
    </row>
    <row r="963" spans="1:3" x14ac:dyDescent="0.2">
      <c r="A963" s="4" t="s">
        <v>2171</v>
      </c>
      <c r="B963" s="4" t="s">
        <v>6163</v>
      </c>
      <c r="C963" s="4">
        <v>10.0163111694444</v>
      </c>
    </row>
    <row r="964" spans="1:3" x14ac:dyDescent="0.2">
      <c r="A964" s="4" t="s">
        <v>2172</v>
      </c>
      <c r="B964" s="4" t="s">
        <v>1923</v>
      </c>
      <c r="C964" s="4">
        <v>1.64E-4</v>
      </c>
    </row>
    <row r="965" spans="1:3" x14ac:dyDescent="0.2">
      <c r="A965" s="4" t="s">
        <v>2172</v>
      </c>
      <c r="B965" s="4" t="s">
        <v>5604</v>
      </c>
      <c r="C965" s="4">
        <v>1.7200000000000001E-5</v>
      </c>
    </row>
    <row r="966" spans="1:3" x14ac:dyDescent="0.2">
      <c r="A966" s="4" t="s">
        <v>2172</v>
      </c>
      <c r="B966" s="4" t="s">
        <v>6163</v>
      </c>
      <c r="C966" s="4">
        <v>3.1999999999999999E-5</v>
      </c>
    </row>
    <row r="967" spans="1:3" x14ac:dyDescent="0.2">
      <c r="A967" s="4" t="s">
        <v>2173</v>
      </c>
      <c r="B967" s="4" t="s">
        <v>1923</v>
      </c>
      <c r="C967" s="4">
        <v>21.999301774193601</v>
      </c>
    </row>
    <row r="968" spans="1:3" x14ac:dyDescent="0.2">
      <c r="A968" s="4" t="s">
        <v>2173</v>
      </c>
      <c r="B968" s="4" t="s">
        <v>5604</v>
      </c>
      <c r="C968" s="4">
        <v>23.968883533333301</v>
      </c>
    </row>
    <row r="969" spans="1:3" x14ac:dyDescent="0.2">
      <c r="A969" s="4" t="s">
        <v>2173</v>
      </c>
      <c r="B969" s="4" t="s">
        <v>6163</v>
      </c>
      <c r="C969" s="4">
        <v>20.035920774193499</v>
      </c>
    </row>
    <row r="970" spans="1:3" x14ac:dyDescent="0.2">
      <c r="A970" s="4" t="s">
        <v>2174</v>
      </c>
      <c r="B970" s="4" t="s">
        <v>1923</v>
      </c>
      <c r="C970" s="4">
        <v>24.564566899999999</v>
      </c>
    </row>
    <row r="971" spans="1:3" x14ac:dyDescent="0.2">
      <c r="A971" s="4" t="s">
        <v>2174</v>
      </c>
      <c r="B971" s="4" t="s">
        <v>5604</v>
      </c>
      <c r="C971" s="4">
        <v>25.3684570322581</v>
      </c>
    </row>
    <row r="972" spans="1:3" x14ac:dyDescent="0.2">
      <c r="A972" s="4" t="s">
        <v>2174</v>
      </c>
      <c r="B972" s="4" t="s">
        <v>6163</v>
      </c>
      <c r="C972" s="4">
        <v>22.925040451612901</v>
      </c>
    </row>
    <row r="973" spans="1:3" x14ac:dyDescent="0.2">
      <c r="A973" s="4" t="s">
        <v>2175</v>
      </c>
      <c r="B973" s="4" t="s">
        <v>1923</v>
      </c>
      <c r="C973" s="4">
        <v>23.9462358</v>
      </c>
    </row>
    <row r="974" spans="1:3" x14ac:dyDescent="0.2">
      <c r="A974" s="4" t="s">
        <v>2175</v>
      </c>
      <c r="B974" s="4" t="s">
        <v>5604</v>
      </c>
      <c r="C974" s="4">
        <v>24.321693419354801</v>
      </c>
    </row>
    <row r="975" spans="1:3" x14ac:dyDescent="0.2">
      <c r="A975" s="4" t="s">
        <v>2175</v>
      </c>
      <c r="B975" s="4" t="s">
        <v>6163</v>
      </c>
      <c r="C975" s="4">
        <v>21.496614612903201</v>
      </c>
    </row>
    <row r="976" spans="1:3" x14ac:dyDescent="0.2">
      <c r="A976" s="4" t="s">
        <v>2176</v>
      </c>
      <c r="B976" s="4" t="s">
        <v>1923</v>
      </c>
      <c r="C976" s="4">
        <v>23.081795233333299</v>
      </c>
    </row>
    <row r="977" spans="1:3" x14ac:dyDescent="0.2">
      <c r="A977" s="4" t="s">
        <v>2176</v>
      </c>
      <c r="B977" s="4" t="s">
        <v>5604</v>
      </c>
      <c r="C977" s="4">
        <v>22.924976387096802</v>
      </c>
    </row>
    <row r="978" spans="1:3" x14ac:dyDescent="0.2">
      <c r="A978" s="4" t="s">
        <v>2176</v>
      </c>
      <c r="B978" s="4" t="s">
        <v>6163</v>
      </c>
      <c r="C978" s="4">
        <v>21.368826548387101</v>
      </c>
    </row>
    <row r="979" spans="1:3" x14ac:dyDescent="0.2">
      <c r="A979" s="4" t="s">
        <v>2177</v>
      </c>
      <c r="B979" s="4" t="s">
        <v>1923</v>
      </c>
      <c r="C979" s="4">
        <v>30.967406700000002</v>
      </c>
    </row>
    <row r="980" spans="1:3" x14ac:dyDescent="0.2">
      <c r="A980" s="4" t="s">
        <v>2177</v>
      </c>
      <c r="B980" s="4" t="s">
        <v>5604</v>
      </c>
      <c r="C980" s="4">
        <v>27.554446935483899</v>
      </c>
    </row>
    <row r="981" spans="1:3" x14ac:dyDescent="0.2">
      <c r="A981" s="4" t="s">
        <v>2177</v>
      </c>
      <c r="B981" s="4" t="s">
        <v>6163</v>
      </c>
      <c r="C981" s="4">
        <v>30.6237562138889</v>
      </c>
    </row>
    <row r="982" spans="1:3" x14ac:dyDescent="0.2">
      <c r="A982" s="4" t="s">
        <v>2178</v>
      </c>
      <c r="B982" s="4" t="s">
        <v>1923</v>
      </c>
      <c r="C982" s="4">
        <v>8.9823572499999997</v>
      </c>
    </row>
    <row r="983" spans="1:3" x14ac:dyDescent="0.2">
      <c r="A983" s="4" t="s">
        <v>2178</v>
      </c>
      <c r="B983" s="4" t="s">
        <v>5604</v>
      </c>
      <c r="C983" s="4">
        <v>6.8101024193548403</v>
      </c>
    </row>
    <row r="984" spans="1:3" x14ac:dyDescent="0.2">
      <c r="A984" s="4" t="s">
        <v>2178</v>
      </c>
      <c r="B984" s="4" t="s">
        <v>6163</v>
      </c>
      <c r="C984" s="4">
        <v>5.9630306774193604</v>
      </c>
    </row>
    <row r="985" spans="1:3" x14ac:dyDescent="0.2">
      <c r="A985" s="4" t="s">
        <v>2179</v>
      </c>
      <c r="B985" s="4" t="s">
        <v>1923</v>
      </c>
      <c r="C985" s="4">
        <v>23.558457066666701</v>
      </c>
    </row>
    <row r="986" spans="1:3" x14ac:dyDescent="0.2">
      <c r="A986" s="4" t="s">
        <v>2179</v>
      </c>
      <c r="B986" s="4" t="s">
        <v>5604</v>
      </c>
      <c r="C986" s="4">
        <v>24.284556548387101</v>
      </c>
    </row>
    <row r="987" spans="1:3" x14ac:dyDescent="0.2">
      <c r="A987" s="4" t="s">
        <v>2179</v>
      </c>
      <c r="B987" s="4" t="s">
        <v>6163</v>
      </c>
      <c r="C987" s="4">
        <v>21.6358662580645</v>
      </c>
    </row>
    <row r="988" spans="1:3" x14ac:dyDescent="0.2">
      <c r="A988" s="4" t="s">
        <v>2180</v>
      </c>
      <c r="B988" s="4" t="s">
        <v>1923</v>
      </c>
      <c r="C988" s="4">
        <v>33.943522870967797</v>
      </c>
    </row>
    <row r="989" spans="1:3" x14ac:dyDescent="0.2">
      <c r="A989" s="4" t="s">
        <v>2180</v>
      </c>
      <c r="B989" s="4" t="s">
        <v>5604</v>
      </c>
      <c r="C989" s="4">
        <v>33.652524870967703</v>
      </c>
    </row>
    <row r="990" spans="1:3" x14ac:dyDescent="0.2">
      <c r="A990" s="4" t="s">
        <v>2180</v>
      </c>
      <c r="B990" s="4" t="s">
        <v>6163</v>
      </c>
      <c r="C990" s="4">
        <v>26.7723527472222</v>
      </c>
    </row>
    <row r="991" spans="1:3" x14ac:dyDescent="0.2">
      <c r="A991" s="4" t="s">
        <v>2181</v>
      </c>
      <c r="B991" s="4" t="s">
        <v>1923</v>
      </c>
      <c r="C991" s="4">
        <v>9.5949437999999994</v>
      </c>
    </row>
    <row r="992" spans="1:3" x14ac:dyDescent="0.2">
      <c r="A992" s="4" t="s">
        <v>2181</v>
      </c>
      <c r="B992" s="4" t="s">
        <v>5604</v>
      </c>
      <c r="C992" s="4">
        <v>8.8512495483871003</v>
      </c>
    </row>
    <row r="993" spans="1:3" x14ac:dyDescent="0.2">
      <c r="A993" s="4" t="s">
        <v>2181</v>
      </c>
      <c r="B993" s="4" t="s">
        <v>6163</v>
      </c>
      <c r="C993" s="4">
        <v>7.1653241785714297</v>
      </c>
    </row>
    <row r="994" spans="1:3" x14ac:dyDescent="0.2">
      <c r="A994" s="4" t="s">
        <v>2182</v>
      </c>
      <c r="B994" s="4" t="s">
        <v>1923</v>
      </c>
      <c r="C994" s="4">
        <v>7.7177990322580596</v>
      </c>
    </row>
    <row r="995" spans="1:3" x14ac:dyDescent="0.2">
      <c r="A995" s="4" t="s">
        <v>2182</v>
      </c>
      <c r="B995" s="4" t="s">
        <v>5604</v>
      </c>
      <c r="C995" s="4">
        <v>8.1124496129032302</v>
      </c>
    </row>
    <row r="996" spans="1:3" x14ac:dyDescent="0.2">
      <c r="A996" s="4" t="s">
        <v>2182</v>
      </c>
      <c r="B996" s="4" t="s">
        <v>6163</v>
      </c>
      <c r="C996" s="4">
        <v>6.3809100000000001</v>
      </c>
    </row>
    <row r="997" spans="1:3" x14ac:dyDescent="0.2">
      <c r="A997" s="4" t="s">
        <v>2183</v>
      </c>
      <c r="B997" s="4" t="s">
        <v>1923</v>
      </c>
      <c r="C997" s="4">
        <v>3.72306629032258</v>
      </c>
    </row>
    <row r="998" spans="1:3" x14ac:dyDescent="0.2">
      <c r="A998" s="4" t="s">
        <v>2183</v>
      </c>
      <c r="B998" s="4" t="s">
        <v>5604</v>
      </c>
      <c r="C998" s="4">
        <v>3.7373768387096802</v>
      </c>
    </row>
    <row r="999" spans="1:3" x14ac:dyDescent="0.2">
      <c r="A999" s="4" t="s">
        <v>2183</v>
      </c>
      <c r="B999" s="4" t="s">
        <v>6163</v>
      </c>
      <c r="C999" s="4">
        <v>3.510135</v>
      </c>
    </row>
    <row r="1000" spans="1:3" x14ac:dyDescent="0.2">
      <c r="A1000" s="4" t="s">
        <v>2184</v>
      </c>
      <c r="B1000" s="4" t="s">
        <v>1923</v>
      </c>
      <c r="C1000" s="4">
        <v>0.91013999999999995</v>
      </c>
    </row>
    <row r="1001" spans="1:3" x14ac:dyDescent="0.2">
      <c r="A1001" s="4" t="s">
        <v>2184</v>
      </c>
      <c r="B1001" s="4" t="s">
        <v>5604</v>
      </c>
      <c r="C1001" s="4">
        <v>0.76677251612903197</v>
      </c>
    </row>
    <row r="1002" spans="1:3" x14ac:dyDescent="0.2">
      <c r="A1002" s="4" t="s">
        <v>2184</v>
      </c>
      <c r="B1002" s="4" t="s">
        <v>6163</v>
      </c>
      <c r="C1002" s="4">
        <v>0.61673359999999999</v>
      </c>
    </row>
    <row r="1003" spans="1:3" x14ac:dyDescent="0.2">
      <c r="A1003" s="4" t="s">
        <v>2185</v>
      </c>
      <c r="B1003" s="4" t="s">
        <v>1923</v>
      </c>
      <c r="C1003" s="4">
        <v>3.5093500645161302</v>
      </c>
    </row>
    <row r="1004" spans="1:3" x14ac:dyDescent="0.2">
      <c r="A1004" s="4" t="s">
        <v>2185</v>
      </c>
      <c r="B1004" s="4" t="s">
        <v>5604</v>
      </c>
      <c r="C1004" s="4">
        <v>3.59928261290323</v>
      </c>
    </row>
    <row r="1005" spans="1:3" x14ac:dyDescent="0.2">
      <c r="A1005" s="4" t="s">
        <v>2185</v>
      </c>
      <c r="B1005" s="4" t="s">
        <v>6163</v>
      </c>
      <c r="C1005" s="4">
        <v>3.2035950333333298</v>
      </c>
    </row>
    <row r="1006" spans="1:3" x14ac:dyDescent="0.2">
      <c r="A1006" s="4" t="s">
        <v>2186</v>
      </c>
      <c r="B1006" s="4" t="s">
        <v>1923</v>
      </c>
      <c r="C1006" s="4">
        <v>4.1201939999999997</v>
      </c>
    </row>
    <row r="1007" spans="1:3" x14ac:dyDescent="0.2">
      <c r="A1007" s="4" t="s">
        <v>2186</v>
      </c>
      <c r="B1007" s="4" t="s">
        <v>5604</v>
      </c>
      <c r="C1007" s="4">
        <v>4.1135719354838702</v>
      </c>
    </row>
    <row r="1008" spans="1:3" x14ac:dyDescent="0.2">
      <c r="A1008" s="4" t="s">
        <v>2186</v>
      </c>
      <c r="B1008" s="4" t="s">
        <v>6163</v>
      </c>
      <c r="C1008" s="4">
        <v>3.935829</v>
      </c>
    </row>
    <row r="1009" spans="1:3" x14ac:dyDescent="0.2">
      <c r="A1009" s="4" t="s">
        <v>4155</v>
      </c>
      <c r="B1009" s="4" t="s">
        <v>6163</v>
      </c>
      <c r="C1009" s="4">
        <v>6.05071736666667</v>
      </c>
    </row>
    <row r="1010" spans="1:3" x14ac:dyDescent="0.2">
      <c r="A1010" s="4" t="s">
        <v>4153</v>
      </c>
      <c r="B1010" s="4" t="s">
        <v>1923</v>
      </c>
      <c r="C1010" s="4">
        <v>8.4698872258064508</v>
      </c>
    </row>
    <row r="1011" spans="1:3" x14ac:dyDescent="0.2">
      <c r="A1011" s="4" t="s">
        <v>4153</v>
      </c>
      <c r="B1011" s="4" t="s">
        <v>5604</v>
      </c>
      <c r="C1011" s="4">
        <v>10.152862322580599</v>
      </c>
    </row>
    <row r="1012" spans="1:3" x14ac:dyDescent="0.2">
      <c r="A1012" s="4" t="s">
        <v>4153</v>
      </c>
      <c r="B1012" s="4" t="s">
        <v>6163</v>
      </c>
      <c r="C1012" s="4">
        <v>11.6990180111111</v>
      </c>
    </row>
    <row r="1013" spans="1:3" x14ac:dyDescent="0.2">
      <c r="A1013" s="4" t="s">
        <v>2187</v>
      </c>
      <c r="B1013" s="4" t="s">
        <v>1923</v>
      </c>
      <c r="C1013" s="4">
        <v>2.5308543666666701</v>
      </c>
    </row>
    <row r="1014" spans="1:3" x14ac:dyDescent="0.2">
      <c r="A1014" s="4" t="s">
        <v>2187</v>
      </c>
      <c r="B1014" s="4" t="s">
        <v>5604</v>
      </c>
      <c r="C1014" s="4">
        <v>2.4063094838709702</v>
      </c>
    </row>
    <row r="1015" spans="1:3" x14ac:dyDescent="0.2">
      <c r="A1015" s="4" t="s">
        <v>2187</v>
      </c>
      <c r="B1015" s="4" t="s">
        <v>6163</v>
      </c>
      <c r="C1015" s="4">
        <v>2.4609568999999998</v>
      </c>
    </row>
    <row r="1016" spans="1:3" x14ac:dyDescent="0.2">
      <c r="A1016" s="4" t="s">
        <v>2188</v>
      </c>
      <c r="B1016" s="4" t="s">
        <v>1923</v>
      </c>
      <c r="C1016" s="4">
        <v>3.8725853225806399</v>
      </c>
    </row>
    <row r="1017" spans="1:3" x14ac:dyDescent="0.2">
      <c r="A1017" s="4" t="s">
        <v>2188</v>
      </c>
      <c r="B1017" s="4" t="s">
        <v>5604</v>
      </c>
      <c r="C1017" s="4">
        <v>3.7195374193548401</v>
      </c>
    </row>
    <row r="1018" spans="1:3" x14ac:dyDescent="0.2">
      <c r="A1018" s="4" t="s">
        <v>2188</v>
      </c>
      <c r="B1018" s="4" t="s">
        <v>6163</v>
      </c>
      <c r="C1018" s="4">
        <v>3.1815164999999999</v>
      </c>
    </row>
    <row r="1019" spans="1:3" x14ac:dyDescent="0.2">
      <c r="A1019" s="4" t="s">
        <v>2189</v>
      </c>
      <c r="B1019" s="4" t="s">
        <v>1923</v>
      </c>
      <c r="C1019" s="4">
        <v>6.4739293548387096</v>
      </c>
    </row>
    <row r="1020" spans="1:3" x14ac:dyDescent="0.2">
      <c r="A1020" s="4" t="s">
        <v>2189</v>
      </c>
      <c r="B1020" s="4" t="s">
        <v>5604</v>
      </c>
      <c r="C1020" s="4">
        <v>5.7629758064516103</v>
      </c>
    </row>
    <row r="1021" spans="1:3" x14ac:dyDescent="0.2">
      <c r="A1021" s="4" t="s">
        <v>2189</v>
      </c>
      <c r="B1021" s="4" t="s">
        <v>6163</v>
      </c>
      <c r="C1021" s="4">
        <v>5.3596139999999997</v>
      </c>
    </row>
    <row r="1022" spans="1:3" x14ac:dyDescent="0.2">
      <c r="A1022" s="4" t="s">
        <v>4161</v>
      </c>
      <c r="B1022" s="4" t="s">
        <v>5604</v>
      </c>
      <c r="C1022" s="4">
        <v>2.04710709677419</v>
      </c>
    </row>
    <row r="1023" spans="1:3" x14ac:dyDescent="0.2">
      <c r="A1023" s="4" t="s">
        <v>4161</v>
      </c>
      <c r="B1023" s="4" t="s">
        <v>6163</v>
      </c>
      <c r="C1023" s="4">
        <v>2.754664</v>
      </c>
    </row>
    <row r="1024" spans="1:3" x14ac:dyDescent="0.2">
      <c r="A1024" s="4" t="s">
        <v>2190</v>
      </c>
      <c r="B1024" s="4" t="s">
        <v>1923</v>
      </c>
      <c r="C1024" s="4">
        <v>7.8019265000000004</v>
      </c>
    </row>
    <row r="1025" spans="1:3" x14ac:dyDescent="0.2">
      <c r="A1025" s="4" t="s">
        <v>2190</v>
      </c>
      <c r="B1025" s="4" t="s">
        <v>5604</v>
      </c>
      <c r="C1025" s="4">
        <v>6.4306827741935502</v>
      </c>
    </row>
    <row r="1026" spans="1:3" x14ac:dyDescent="0.2">
      <c r="A1026" s="4" t="s">
        <v>2190</v>
      </c>
      <c r="B1026" s="4" t="s">
        <v>6163</v>
      </c>
      <c r="C1026" s="4">
        <v>6.4706025888888803</v>
      </c>
    </row>
    <row r="1027" spans="1:3" x14ac:dyDescent="0.2">
      <c r="A1027" s="4" t="s">
        <v>2191</v>
      </c>
      <c r="B1027" s="4" t="s">
        <v>1923</v>
      </c>
      <c r="C1027" s="4">
        <v>10.3146373333333</v>
      </c>
    </row>
    <row r="1028" spans="1:3" x14ac:dyDescent="0.2">
      <c r="A1028" s="4" t="s">
        <v>2191</v>
      </c>
      <c r="B1028" s="4" t="s">
        <v>5604</v>
      </c>
      <c r="C1028" s="4">
        <v>11.340056677419399</v>
      </c>
    </row>
    <row r="1029" spans="1:3" x14ac:dyDescent="0.2">
      <c r="A1029" s="4" t="s">
        <v>2191</v>
      </c>
      <c r="B1029" s="4" t="s">
        <v>6163</v>
      </c>
      <c r="C1029" s="4">
        <v>8.9295429333333303</v>
      </c>
    </row>
    <row r="1030" spans="1:3" x14ac:dyDescent="0.2">
      <c r="A1030" s="4" t="s">
        <v>2192</v>
      </c>
      <c r="B1030" s="4" t="s">
        <v>1923</v>
      </c>
      <c r="C1030" s="4">
        <v>8.8286330860214903</v>
      </c>
    </row>
    <row r="1031" spans="1:3" x14ac:dyDescent="0.2">
      <c r="A1031" s="4" t="s">
        <v>2192</v>
      </c>
      <c r="B1031" s="4" t="s">
        <v>5604</v>
      </c>
      <c r="C1031" s="4">
        <v>9.1211553666666703</v>
      </c>
    </row>
    <row r="1032" spans="1:3" x14ac:dyDescent="0.2">
      <c r="A1032" s="4" t="s">
        <v>2192</v>
      </c>
      <c r="B1032" s="4" t="s">
        <v>6163</v>
      </c>
      <c r="C1032" s="4">
        <v>7.78742816666667</v>
      </c>
    </row>
    <row r="1033" spans="1:3" x14ac:dyDescent="0.2">
      <c r="A1033" s="4" t="s">
        <v>2193</v>
      </c>
      <c r="B1033" s="4" t="s">
        <v>1923</v>
      </c>
      <c r="C1033" s="4">
        <v>8.8301955268817096</v>
      </c>
    </row>
    <row r="1034" spans="1:3" x14ac:dyDescent="0.2">
      <c r="A1034" s="4" t="s">
        <v>2193</v>
      </c>
      <c r="B1034" s="4" t="s">
        <v>5604</v>
      </c>
      <c r="C1034" s="4">
        <v>9.1967737333333304</v>
      </c>
    </row>
    <row r="1035" spans="1:3" x14ac:dyDescent="0.2">
      <c r="A1035" s="4" t="s">
        <v>2193</v>
      </c>
      <c r="B1035" s="4" t="s">
        <v>6163</v>
      </c>
      <c r="C1035" s="4">
        <v>7.8515610333333301</v>
      </c>
    </row>
    <row r="1036" spans="1:3" x14ac:dyDescent="0.2">
      <c r="A1036" s="4" t="s">
        <v>2194</v>
      </c>
      <c r="B1036" s="4" t="s">
        <v>1923</v>
      </c>
      <c r="C1036" s="4">
        <v>8.7436761397849398</v>
      </c>
    </row>
    <row r="1037" spans="1:3" x14ac:dyDescent="0.2">
      <c r="A1037" s="4" t="s">
        <v>2194</v>
      </c>
      <c r="B1037" s="4" t="s">
        <v>5604</v>
      </c>
      <c r="C1037" s="4">
        <v>9.0889354999999998</v>
      </c>
    </row>
    <row r="1038" spans="1:3" x14ac:dyDescent="0.2">
      <c r="A1038" s="4" t="s">
        <v>2194</v>
      </c>
      <c r="B1038" s="4" t="s">
        <v>6163</v>
      </c>
      <c r="C1038" s="4">
        <v>7.7241213999999996</v>
      </c>
    </row>
    <row r="1039" spans="1:3" x14ac:dyDescent="0.2">
      <c r="A1039" s="4" t="s">
        <v>2195</v>
      </c>
      <c r="B1039" s="4" t="s">
        <v>1923</v>
      </c>
      <c r="C1039" s="4">
        <v>17.2809803870968</v>
      </c>
    </row>
    <row r="1040" spans="1:3" x14ac:dyDescent="0.2">
      <c r="A1040" s="4" t="s">
        <v>2195</v>
      </c>
      <c r="B1040" s="4" t="s">
        <v>5604</v>
      </c>
      <c r="C1040" s="4">
        <v>20.187131290322601</v>
      </c>
    </row>
    <row r="1041" spans="1:3" x14ac:dyDescent="0.2">
      <c r="A1041" s="4" t="s">
        <v>2195</v>
      </c>
      <c r="B1041" s="4" t="s">
        <v>6163</v>
      </c>
      <c r="C1041" s="4">
        <v>16.293944774193498</v>
      </c>
    </row>
    <row r="1042" spans="1:3" x14ac:dyDescent="0.2">
      <c r="A1042" s="4" t="s">
        <v>2196</v>
      </c>
      <c r="B1042" s="4" t="s">
        <v>1923</v>
      </c>
      <c r="C1042" s="4">
        <v>8.9311888158601995</v>
      </c>
    </row>
    <row r="1043" spans="1:3" x14ac:dyDescent="0.2">
      <c r="A1043" s="4" t="s">
        <v>2196</v>
      </c>
      <c r="B1043" s="4" t="s">
        <v>5604</v>
      </c>
      <c r="C1043" s="4">
        <v>9.1932132333333296</v>
      </c>
    </row>
    <row r="1044" spans="1:3" x14ac:dyDescent="0.2">
      <c r="A1044" s="4" t="s">
        <v>2196</v>
      </c>
      <c r="B1044" s="4" t="s">
        <v>6163</v>
      </c>
      <c r="C1044" s="4">
        <v>7.8341345999999996</v>
      </c>
    </row>
    <row r="1045" spans="1:3" x14ac:dyDescent="0.2">
      <c r="A1045" s="4" t="s">
        <v>2197</v>
      </c>
      <c r="B1045" s="4" t="s">
        <v>1923</v>
      </c>
      <c r="C1045" s="4">
        <v>20.305369451612901</v>
      </c>
    </row>
    <row r="1046" spans="1:3" x14ac:dyDescent="0.2">
      <c r="A1046" s="4" t="s">
        <v>2197</v>
      </c>
      <c r="B1046" s="4" t="s">
        <v>5604</v>
      </c>
      <c r="C1046" s="4">
        <v>19.342478566666699</v>
      </c>
    </row>
    <row r="1047" spans="1:3" x14ac:dyDescent="0.2">
      <c r="A1047" s="4" t="s">
        <v>2197</v>
      </c>
      <c r="B1047" s="4" t="s">
        <v>6163</v>
      </c>
      <c r="C1047" s="4">
        <v>21.10058025</v>
      </c>
    </row>
    <row r="1048" spans="1:3" x14ac:dyDescent="0.2">
      <c r="A1048" s="4" t="s">
        <v>2198</v>
      </c>
      <c r="B1048" s="4" t="s">
        <v>1923</v>
      </c>
      <c r="C1048" s="4">
        <v>15.180273258064499</v>
      </c>
    </row>
    <row r="1049" spans="1:3" x14ac:dyDescent="0.2">
      <c r="A1049" s="4" t="s">
        <v>2198</v>
      </c>
      <c r="B1049" s="4" t="s">
        <v>5604</v>
      </c>
      <c r="C1049" s="4">
        <v>16.2064971</v>
      </c>
    </row>
    <row r="1050" spans="1:3" x14ac:dyDescent="0.2">
      <c r="A1050" s="4" t="s">
        <v>2198</v>
      </c>
      <c r="B1050" s="4" t="s">
        <v>6163</v>
      </c>
      <c r="C1050" s="4">
        <v>18.3872122555555</v>
      </c>
    </row>
    <row r="1051" spans="1:3" x14ac:dyDescent="0.2">
      <c r="A1051" s="4" t="s">
        <v>2199</v>
      </c>
      <c r="B1051" s="4" t="s">
        <v>1923</v>
      </c>
      <c r="C1051" s="4">
        <v>16.326173000000001</v>
      </c>
    </row>
    <row r="1052" spans="1:3" x14ac:dyDescent="0.2">
      <c r="A1052" s="4" t="s">
        <v>2199</v>
      </c>
      <c r="B1052" s="4" t="s">
        <v>5604</v>
      </c>
      <c r="C1052" s="4">
        <v>16.707424199999998</v>
      </c>
    </row>
    <row r="1053" spans="1:3" x14ac:dyDescent="0.2">
      <c r="A1053" s="4" t="s">
        <v>2199</v>
      </c>
      <c r="B1053" s="4" t="s">
        <v>6163</v>
      </c>
      <c r="C1053" s="4">
        <v>19.044852969444399</v>
      </c>
    </row>
    <row r="1054" spans="1:3" x14ac:dyDescent="0.2">
      <c r="A1054" s="4" t="s">
        <v>29</v>
      </c>
      <c r="B1054" s="4" t="s">
        <v>1923</v>
      </c>
      <c r="C1054" s="4">
        <v>0.38317732142857103</v>
      </c>
    </row>
    <row r="1055" spans="1:3" x14ac:dyDescent="0.2">
      <c r="A1055" s="4" t="s">
        <v>29</v>
      </c>
      <c r="B1055" s="4" t="s">
        <v>5604</v>
      </c>
      <c r="C1055" s="4">
        <v>0.32891768965517199</v>
      </c>
    </row>
    <row r="1056" spans="1:3" x14ac:dyDescent="0.2">
      <c r="A1056" s="4" t="s">
        <v>29</v>
      </c>
      <c r="B1056" s="4" t="s">
        <v>6163</v>
      </c>
      <c r="C1056" s="4">
        <v>0.42083507142857102</v>
      </c>
    </row>
    <row r="1057" spans="1:3" x14ac:dyDescent="0.2">
      <c r="A1057" s="4" t="s">
        <v>1000</v>
      </c>
      <c r="B1057" s="4" t="s">
        <v>1923</v>
      </c>
      <c r="C1057" s="4">
        <v>20.124832741935499</v>
      </c>
    </row>
    <row r="1058" spans="1:3" x14ac:dyDescent="0.2">
      <c r="A1058" s="4" t="s">
        <v>1000</v>
      </c>
      <c r="B1058" s="4" t="s">
        <v>5604</v>
      </c>
      <c r="C1058" s="4">
        <v>19.112064133333298</v>
      </c>
    </row>
    <row r="1059" spans="1:3" x14ac:dyDescent="0.2">
      <c r="A1059" s="4" t="s">
        <v>1000</v>
      </c>
      <c r="B1059" s="4" t="s">
        <v>6163</v>
      </c>
      <c r="C1059" s="4">
        <v>16.6279917741935</v>
      </c>
    </row>
    <row r="1060" spans="1:3" x14ac:dyDescent="0.2">
      <c r="A1060" s="4" t="s">
        <v>1273</v>
      </c>
      <c r="B1060" s="4" t="s">
        <v>1923</v>
      </c>
      <c r="C1060" s="4">
        <v>4.7580033333333299E-2</v>
      </c>
    </row>
    <row r="1061" spans="1:3" x14ac:dyDescent="0.2">
      <c r="A1061" s="4" t="s">
        <v>1273</v>
      </c>
      <c r="B1061" s="4" t="s">
        <v>5604</v>
      </c>
      <c r="C1061" s="4">
        <v>0</v>
      </c>
    </row>
    <row r="1062" spans="1:3" x14ac:dyDescent="0.2">
      <c r="A1062" s="4" t="s">
        <v>1273</v>
      </c>
      <c r="B1062" s="4" t="s">
        <v>6163</v>
      </c>
      <c r="C1062" s="4">
        <v>0</v>
      </c>
    </row>
    <row r="1063" spans="1:3" x14ac:dyDescent="0.2">
      <c r="A1063" s="4" t="s">
        <v>2200</v>
      </c>
      <c r="B1063" s="4" t="s">
        <v>1923</v>
      </c>
      <c r="C1063" s="4">
        <v>1.7204999999999999</v>
      </c>
    </row>
    <row r="1064" spans="1:3" x14ac:dyDescent="0.2">
      <c r="A1064" s="4" t="s">
        <v>2200</v>
      </c>
      <c r="B1064" s="4" t="s">
        <v>5604</v>
      </c>
      <c r="C1064" s="4">
        <v>1.6218358064516101</v>
      </c>
    </row>
    <row r="1065" spans="1:3" x14ac:dyDescent="0.2">
      <c r="A1065" s="4" t="s">
        <v>2200</v>
      </c>
      <c r="B1065" s="4" t="s">
        <v>6163</v>
      </c>
      <c r="C1065" s="4">
        <v>1.631688</v>
      </c>
    </row>
    <row r="1066" spans="1:3" x14ac:dyDescent="0.2">
      <c r="A1066" s="4" t="s">
        <v>808</v>
      </c>
      <c r="B1066" s="4" t="s">
        <v>1923</v>
      </c>
      <c r="C1066" s="4">
        <v>4.6105175333333301</v>
      </c>
    </row>
    <row r="1067" spans="1:3" x14ac:dyDescent="0.2">
      <c r="A1067" s="4" t="s">
        <v>808</v>
      </c>
      <c r="B1067" s="4" t="s">
        <v>5604</v>
      </c>
      <c r="C1067" s="4">
        <v>4.6354715483871001</v>
      </c>
    </row>
    <row r="1068" spans="1:3" x14ac:dyDescent="0.2">
      <c r="A1068" s="4" t="s">
        <v>808</v>
      </c>
      <c r="B1068" s="4" t="s">
        <v>6163</v>
      </c>
      <c r="C1068" s="4">
        <v>4.2653887419354799</v>
      </c>
    </row>
    <row r="1069" spans="1:3" x14ac:dyDescent="0.2">
      <c r="A1069" s="4" t="s">
        <v>2201</v>
      </c>
      <c r="B1069" s="4" t="s">
        <v>1923</v>
      </c>
      <c r="C1069" s="4">
        <v>1.7574932580645199</v>
      </c>
    </row>
    <row r="1070" spans="1:3" x14ac:dyDescent="0.2">
      <c r="A1070" s="4" t="s">
        <v>2201</v>
      </c>
      <c r="B1070" s="4" t="s">
        <v>5604</v>
      </c>
      <c r="C1070" s="4">
        <v>2.9926205161290298</v>
      </c>
    </row>
    <row r="1071" spans="1:3" x14ac:dyDescent="0.2">
      <c r="A1071" s="4" t="s">
        <v>2201</v>
      </c>
      <c r="B1071" s="4" t="s">
        <v>6163</v>
      </c>
      <c r="C1071" s="4">
        <v>2.6673639166666598</v>
      </c>
    </row>
    <row r="1072" spans="1:3" x14ac:dyDescent="0.2">
      <c r="A1072" s="4" t="s">
        <v>2202</v>
      </c>
      <c r="B1072" s="4" t="s">
        <v>1923</v>
      </c>
      <c r="C1072" s="4">
        <v>15.797124</v>
      </c>
    </row>
    <row r="1073" spans="1:3" x14ac:dyDescent="0.2">
      <c r="A1073" s="4" t="s">
        <v>2202</v>
      </c>
      <c r="B1073" s="4" t="s">
        <v>5604</v>
      </c>
      <c r="C1073" s="4">
        <v>15.678159300000001</v>
      </c>
    </row>
    <row r="1074" spans="1:3" x14ac:dyDescent="0.2">
      <c r="A1074" s="4" t="s">
        <v>2202</v>
      </c>
      <c r="B1074" s="4" t="s">
        <v>6163</v>
      </c>
      <c r="C1074" s="4">
        <v>17.9407531833333</v>
      </c>
    </row>
    <row r="1075" spans="1:3" x14ac:dyDescent="0.2">
      <c r="A1075" s="4" t="s">
        <v>2203</v>
      </c>
      <c r="B1075" s="4" t="s">
        <v>1923</v>
      </c>
      <c r="C1075" s="4">
        <v>12.534838322580599</v>
      </c>
    </row>
    <row r="1076" spans="1:3" x14ac:dyDescent="0.2">
      <c r="A1076" s="4" t="s">
        <v>2203</v>
      </c>
      <c r="B1076" s="4" t="s">
        <v>5604</v>
      </c>
      <c r="C1076" s="4">
        <v>12.349386133333301</v>
      </c>
    </row>
    <row r="1077" spans="1:3" x14ac:dyDescent="0.2">
      <c r="A1077" s="4" t="s">
        <v>2203</v>
      </c>
      <c r="B1077" s="4" t="s">
        <v>6163</v>
      </c>
      <c r="C1077" s="4">
        <v>8.4521100645161304</v>
      </c>
    </row>
    <row r="1078" spans="1:3" x14ac:dyDescent="0.2">
      <c r="A1078" s="4" t="s">
        <v>2204</v>
      </c>
      <c r="B1078" s="4" t="s">
        <v>1923</v>
      </c>
      <c r="C1078" s="4">
        <v>5.6976847096774197</v>
      </c>
    </row>
    <row r="1079" spans="1:3" x14ac:dyDescent="0.2">
      <c r="A1079" s="4" t="s">
        <v>2204</v>
      </c>
      <c r="B1079" s="4" t="s">
        <v>5604</v>
      </c>
      <c r="C1079" s="4">
        <v>6.27403509677419</v>
      </c>
    </row>
    <row r="1080" spans="1:3" x14ac:dyDescent="0.2">
      <c r="A1080" s="4" t="s">
        <v>2204</v>
      </c>
      <c r="B1080" s="4" t="s">
        <v>6163</v>
      </c>
      <c r="C1080" s="4">
        <v>6.1008777419354896</v>
      </c>
    </row>
    <row r="1081" spans="1:3" x14ac:dyDescent="0.2">
      <c r="A1081" s="4" t="s">
        <v>2205</v>
      </c>
      <c r="B1081" s="4" t="s">
        <v>1923</v>
      </c>
      <c r="C1081" s="4">
        <v>4.5538924999999999</v>
      </c>
    </row>
    <row r="1082" spans="1:3" x14ac:dyDescent="0.2">
      <c r="A1082" s="4" t="s">
        <v>2205</v>
      </c>
      <c r="B1082" s="4" t="s">
        <v>5604</v>
      </c>
      <c r="C1082" s="4">
        <v>4.49383503225806</v>
      </c>
    </row>
    <row r="1083" spans="1:3" x14ac:dyDescent="0.2">
      <c r="A1083" s="4" t="s">
        <v>2205</v>
      </c>
      <c r="B1083" s="4" t="s">
        <v>6163</v>
      </c>
      <c r="C1083" s="4">
        <v>4.2046725</v>
      </c>
    </row>
    <row r="1084" spans="1:3" x14ac:dyDescent="0.2">
      <c r="A1084" s="4" t="s">
        <v>2206</v>
      </c>
      <c r="B1084" s="4" t="s">
        <v>1923</v>
      </c>
      <c r="C1084" s="4">
        <v>6.7785690714285698</v>
      </c>
    </row>
    <row r="1085" spans="1:3" x14ac:dyDescent="0.2">
      <c r="A1085" s="4" t="s">
        <v>2206</v>
      </c>
      <c r="B1085" s="4" t="s">
        <v>5604</v>
      </c>
      <c r="C1085" s="4">
        <v>5.4943165483870997</v>
      </c>
    </row>
    <row r="1086" spans="1:3" x14ac:dyDescent="0.2">
      <c r="A1086" s="4" t="s">
        <v>2206</v>
      </c>
      <c r="B1086" s="4" t="s">
        <v>6163</v>
      </c>
      <c r="C1086" s="4">
        <v>3.83334888172043</v>
      </c>
    </row>
    <row r="1087" spans="1:3" x14ac:dyDescent="0.2">
      <c r="A1087" s="4" t="s">
        <v>2207</v>
      </c>
      <c r="B1087" s="4" t="s">
        <v>1923</v>
      </c>
      <c r="C1087" s="4">
        <v>6.6479943548387102</v>
      </c>
    </row>
    <row r="1088" spans="1:3" x14ac:dyDescent="0.2">
      <c r="A1088" s="4" t="s">
        <v>2207</v>
      </c>
      <c r="B1088" s="4" t="s">
        <v>5604</v>
      </c>
      <c r="C1088" s="4">
        <v>6.8319898709677398</v>
      </c>
    </row>
    <row r="1089" spans="1:3" x14ac:dyDescent="0.2">
      <c r="A1089" s="4" t="s">
        <v>2207</v>
      </c>
      <c r="B1089" s="4" t="s">
        <v>6163</v>
      </c>
      <c r="C1089" s="4">
        <v>4.54119832258064</v>
      </c>
    </row>
    <row r="1090" spans="1:3" x14ac:dyDescent="0.2">
      <c r="A1090" s="4" t="s">
        <v>2208</v>
      </c>
      <c r="B1090" s="4" t="s">
        <v>1923</v>
      </c>
      <c r="C1090" s="4">
        <v>16.432427032258101</v>
      </c>
    </row>
    <row r="1091" spans="1:3" x14ac:dyDescent="0.2">
      <c r="A1091" s="4" t="s">
        <v>2208</v>
      </c>
      <c r="B1091" s="4" t="s">
        <v>5604</v>
      </c>
      <c r="C1091" s="4">
        <v>14.5453774666667</v>
      </c>
    </row>
    <row r="1092" spans="1:3" x14ac:dyDescent="0.2">
      <c r="A1092" s="4" t="s">
        <v>2208</v>
      </c>
      <c r="B1092" s="4" t="s">
        <v>6163</v>
      </c>
      <c r="C1092" s="4">
        <v>14.837549211111099</v>
      </c>
    </row>
    <row r="1093" spans="1:3" x14ac:dyDescent="0.2">
      <c r="A1093" s="4" t="s">
        <v>2209</v>
      </c>
      <c r="B1093" s="4" t="s">
        <v>1923</v>
      </c>
      <c r="C1093" s="4">
        <v>15.456712400000001</v>
      </c>
    </row>
    <row r="1094" spans="1:3" x14ac:dyDescent="0.2">
      <c r="A1094" s="4" t="s">
        <v>2209</v>
      </c>
      <c r="B1094" s="4" t="s">
        <v>5604</v>
      </c>
      <c r="C1094" s="4">
        <v>17.4849049</v>
      </c>
    </row>
    <row r="1095" spans="1:3" x14ac:dyDescent="0.2">
      <c r="A1095" s="4" t="s">
        <v>2209</v>
      </c>
      <c r="B1095" s="4" t="s">
        <v>6163</v>
      </c>
      <c r="C1095" s="4">
        <v>16.304203355555501</v>
      </c>
    </row>
    <row r="1096" spans="1:3" x14ac:dyDescent="0.2">
      <c r="A1096" s="4" t="s">
        <v>2210</v>
      </c>
      <c r="B1096" s="4" t="s">
        <v>1923</v>
      </c>
      <c r="C1096" s="4">
        <v>8.8579284999999999</v>
      </c>
    </row>
    <row r="1097" spans="1:3" x14ac:dyDescent="0.2">
      <c r="A1097" s="4" t="s">
        <v>2210</v>
      </c>
      <c r="B1097" s="4" t="s">
        <v>5604</v>
      </c>
      <c r="C1097" s="4">
        <v>9.4474332258064493</v>
      </c>
    </row>
    <row r="1098" spans="1:3" x14ac:dyDescent="0.2">
      <c r="A1098" s="4" t="s">
        <v>2210</v>
      </c>
      <c r="B1098" s="4" t="s">
        <v>6163</v>
      </c>
      <c r="C1098" s="4">
        <v>6.7772759638888802</v>
      </c>
    </row>
    <row r="1099" spans="1:3" x14ac:dyDescent="0.2">
      <c r="A1099" s="4" t="s">
        <v>2211</v>
      </c>
      <c r="B1099" s="4" t="s">
        <v>1923</v>
      </c>
      <c r="C1099" s="4">
        <v>14.479717161290299</v>
      </c>
    </row>
    <row r="1100" spans="1:3" x14ac:dyDescent="0.2">
      <c r="A1100" s="4" t="s">
        <v>2211</v>
      </c>
      <c r="B1100" s="4" t="s">
        <v>5604</v>
      </c>
      <c r="C1100" s="4">
        <v>13.2924488333333</v>
      </c>
    </row>
    <row r="1101" spans="1:3" x14ac:dyDescent="0.2">
      <c r="A1101" s="4" t="s">
        <v>2211</v>
      </c>
      <c r="B1101" s="4" t="s">
        <v>6163</v>
      </c>
      <c r="C1101" s="4">
        <v>13.7302022055555</v>
      </c>
    </row>
    <row r="1102" spans="1:3" x14ac:dyDescent="0.2">
      <c r="A1102" s="4" t="s">
        <v>2212</v>
      </c>
      <c r="B1102" s="4" t="s">
        <v>1923</v>
      </c>
      <c r="C1102" s="4">
        <v>14.2282880645161</v>
      </c>
    </row>
    <row r="1103" spans="1:3" x14ac:dyDescent="0.2">
      <c r="A1103" s="4" t="s">
        <v>2212</v>
      </c>
      <c r="B1103" s="4" t="s">
        <v>5604</v>
      </c>
      <c r="C1103" s="4">
        <v>17.9069297419355</v>
      </c>
    </row>
    <row r="1104" spans="1:3" x14ac:dyDescent="0.2">
      <c r="A1104" s="4" t="s">
        <v>2212</v>
      </c>
      <c r="B1104" s="4" t="s">
        <v>6163</v>
      </c>
      <c r="C1104" s="4">
        <v>19.3086041722222</v>
      </c>
    </row>
    <row r="1105" spans="1:3" x14ac:dyDescent="0.2">
      <c r="A1105" s="4" t="s">
        <v>2213</v>
      </c>
      <c r="B1105" s="4" t="s">
        <v>1923</v>
      </c>
      <c r="C1105" s="4">
        <v>7.8925795483870997</v>
      </c>
    </row>
    <row r="1106" spans="1:3" x14ac:dyDescent="0.2">
      <c r="A1106" s="4" t="s">
        <v>2213</v>
      </c>
      <c r="B1106" s="4" t="s">
        <v>5604</v>
      </c>
      <c r="C1106" s="4">
        <v>8.2380241333333295</v>
      </c>
    </row>
    <row r="1107" spans="1:3" x14ac:dyDescent="0.2">
      <c r="A1107" s="4" t="s">
        <v>2213</v>
      </c>
      <c r="B1107" s="4" t="s">
        <v>6163</v>
      </c>
      <c r="C1107" s="4">
        <v>7.5524797177419298</v>
      </c>
    </row>
    <row r="1108" spans="1:3" x14ac:dyDescent="0.2">
      <c r="A1108" s="4" t="s">
        <v>2214</v>
      </c>
      <c r="B1108" s="4" t="s">
        <v>1923</v>
      </c>
      <c r="C1108" s="4">
        <v>13.993955064516101</v>
      </c>
    </row>
    <row r="1109" spans="1:3" x14ac:dyDescent="0.2">
      <c r="A1109" s="4" t="s">
        <v>2214</v>
      </c>
      <c r="B1109" s="4" t="s">
        <v>5604</v>
      </c>
      <c r="C1109" s="4">
        <v>12.847553433333299</v>
      </c>
    </row>
    <row r="1110" spans="1:3" x14ac:dyDescent="0.2">
      <c r="A1110" s="4" t="s">
        <v>2214</v>
      </c>
      <c r="B1110" s="4" t="s">
        <v>6163</v>
      </c>
      <c r="C1110" s="4">
        <v>12.6741821777777</v>
      </c>
    </row>
    <row r="1111" spans="1:3" x14ac:dyDescent="0.2">
      <c r="A1111" s="4" t="s">
        <v>2215</v>
      </c>
      <c r="B1111" s="4" t="s">
        <v>1923</v>
      </c>
      <c r="C1111" s="4">
        <v>14.9097365483871</v>
      </c>
    </row>
    <row r="1112" spans="1:3" x14ac:dyDescent="0.2">
      <c r="A1112" s="4" t="s">
        <v>2215</v>
      </c>
      <c r="B1112" s="4" t="s">
        <v>5604</v>
      </c>
      <c r="C1112" s="4">
        <v>13.863346566666699</v>
      </c>
    </row>
    <row r="1113" spans="1:3" x14ac:dyDescent="0.2">
      <c r="A1113" s="4" t="s">
        <v>2215</v>
      </c>
      <c r="B1113" s="4" t="s">
        <v>6163</v>
      </c>
      <c r="C1113" s="4">
        <v>13.581953669444401</v>
      </c>
    </row>
    <row r="1114" spans="1:3" x14ac:dyDescent="0.2">
      <c r="A1114" s="4" t="s">
        <v>2216</v>
      </c>
      <c r="B1114" s="4" t="s">
        <v>1923</v>
      </c>
      <c r="C1114" s="4">
        <v>17.2165924333333</v>
      </c>
    </row>
    <row r="1115" spans="1:3" x14ac:dyDescent="0.2">
      <c r="A1115" s="4" t="s">
        <v>2216</v>
      </c>
      <c r="B1115" s="4" t="s">
        <v>5604</v>
      </c>
      <c r="C1115" s="4">
        <v>19.455311677419299</v>
      </c>
    </row>
    <row r="1116" spans="1:3" x14ac:dyDescent="0.2">
      <c r="A1116" s="4" t="s">
        <v>2216</v>
      </c>
      <c r="B1116" s="4" t="s">
        <v>6163</v>
      </c>
      <c r="C1116" s="4">
        <v>17.262870727777699</v>
      </c>
    </row>
    <row r="1117" spans="1:3" x14ac:dyDescent="0.2">
      <c r="A1117" s="4" t="s">
        <v>2217</v>
      </c>
      <c r="B1117" s="4" t="s">
        <v>1923</v>
      </c>
      <c r="C1117" s="4">
        <v>12.250251366666699</v>
      </c>
    </row>
    <row r="1118" spans="1:3" x14ac:dyDescent="0.2">
      <c r="A1118" s="4" t="s">
        <v>2217</v>
      </c>
      <c r="B1118" s="4" t="s">
        <v>5604</v>
      </c>
      <c r="C1118" s="4">
        <v>12.6857501290323</v>
      </c>
    </row>
    <row r="1119" spans="1:3" x14ac:dyDescent="0.2">
      <c r="A1119" s="4" t="s">
        <v>2217</v>
      </c>
      <c r="B1119" s="4" t="s">
        <v>6163</v>
      </c>
      <c r="C1119" s="4">
        <v>8.6269839354838709</v>
      </c>
    </row>
    <row r="1120" spans="1:3" x14ac:dyDescent="0.2">
      <c r="A1120" s="4" t="s">
        <v>2218</v>
      </c>
      <c r="B1120" s="4" t="s">
        <v>1923</v>
      </c>
      <c r="C1120" s="4">
        <v>14.601937400000001</v>
      </c>
    </row>
    <row r="1121" spans="1:3" x14ac:dyDescent="0.2">
      <c r="A1121" s="4" t="s">
        <v>2218</v>
      </c>
      <c r="B1121" s="4" t="s">
        <v>5604</v>
      </c>
      <c r="C1121" s="4">
        <v>13.106131433333299</v>
      </c>
    </row>
    <row r="1122" spans="1:3" x14ac:dyDescent="0.2">
      <c r="A1122" s="4" t="s">
        <v>2218</v>
      </c>
      <c r="B1122" s="4" t="s">
        <v>6163</v>
      </c>
      <c r="C1122" s="4">
        <v>13.715844113888901</v>
      </c>
    </row>
    <row r="1123" spans="1:3" x14ac:dyDescent="0.2">
      <c r="A1123" s="4" t="s">
        <v>2219</v>
      </c>
      <c r="B1123" s="4" t="s">
        <v>1923</v>
      </c>
      <c r="C1123" s="4">
        <v>17.2307216333333</v>
      </c>
    </row>
    <row r="1124" spans="1:3" x14ac:dyDescent="0.2">
      <c r="A1124" s="4" t="s">
        <v>2219</v>
      </c>
      <c r="B1124" s="4" t="s">
        <v>5604</v>
      </c>
      <c r="C1124" s="4">
        <v>17.677047966666699</v>
      </c>
    </row>
    <row r="1125" spans="1:3" x14ac:dyDescent="0.2">
      <c r="A1125" s="4" t="s">
        <v>2219</v>
      </c>
      <c r="B1125" s="4" t="s">
        <v>6163</v>
      </c>
      <c r="C1125" s="4">
        <v>20.817595677419401</v>
      </c>
    </row>
    <row r="1126" spans="1:3" x14ac:dyDescent="0.2">
      <c r="A1126" s="4" t="s">
        <v>2220</v>
      </c>
      <c r="B1126" s="4" t="s">
        <v>1923</v>
      </c>
      <c r="C1126" s="4">
        <v>14.5679672258065</v>
      </c>
    </row>
    <row r="1127" spans="1:3" x14ac:dyDescent="0.2">
      <c r="A1127" s="4" t="s">
        <v>2220</v>
      </c>
      <c r="B1127" s="4" t="s">
        <v>5604</v>
      </c>
      <c r="C1127" s="4">
        <v>13.276956033333301</v>
      </c>
    </row>
    <row r="1128" spans="1:3" x14ac:dyDescent="0.2">
      <c r="A1128" s="4" t="s">
        <v>2220</v>
      </c>
      <c r="B1128" s="4" t="s">
        <v>6163</v>
      </c>
      <c r="C1128" s="4">
        <v>13.856048133333299</v>
      </c>
    </row>
    <row r="1129" spans="1:3" x14ac:dyDescent="0.2">
      <c r="A1129" s="4" t="s">
        <v>2221</v>
      </c>
      <c r="B1129" s="4" t="s">
        <v>1923</v>
      </c>
      <c r="C1129" s="4">
        <v>14.180394967741901</v>
      </c>
    </row>
    <row r="1130" spans="1:3" x14ac:dyDescent="0.2">
      <c r="A1130" s="4" t="s">
        <v>2221</v>
      </c>
      <c r="B1130" s="4" t="s">
        <v>5604</v>
      </c>
      <c r="C1130" s="4">
        <v>12.672246433333299</v>
      </c>
    </row>
    <row r="1131" spans="1:3" x14ac:dyDescent="0.2">
      <c r="A1131" s="4" t="s">
        <v>2221</v>
      </c>
      <c r="B1131" s="4" t="s">
        <v>6163</v>
      </c>
      <c r="C1131" s="4">
        <v>9.8120867500000006</v>
      </c>
    </row>
    <row r="1132" spans="1:3" x14ac:dyDescent="0.2">
      <c r="A1132" s="4" t="s">
        <v>2222</v>
      </c>
      <c r="B1132" s="4" t="s">
        <v>1923</v>
      </c>
      <c r="C1132" s="4">
        <v>15.976489193548399</v>
      </c>
    </row>
    <row r="1133" spans="1:3" x14ac:dyDescent="0.2">
      <c r="A1133" s="4" t="s">
        <v>2222</v>
      </c>
      <c r="B1133" s="4" t="s">
        <v>5604</v>
      </c>
      <c r="C1133" s="4">
        <v>16.838065774193598</v>
      </c>
    </row>
    <row r="1134" spans="1:3" x14ac:dyDescent="0.2">
      <c r="A1134" s="4" t="s">
        <v>2222</v>
      </c>
      <c r="B1134" s="4" t="s">
        <v>6163</v>
      </c>
      <c r="C1134" s="4">
        <v>11.1750031290323</v>
      </c>
    </row>
    <row r="1135" spans="1:3" x14ac:dyDescent="0.2">
      <c r="A1135" s="4" t="s">
        <v>129</v>
      </c>
      <c r="B1135" s="4" t="s">
        <v>1923</v>
      </c>
      <c r="C1135" s="4">
        <v>24.8407587741935</v>
      </c>
    </row>
    <row r="1136" spans="1:3" x14ac:dyDescent="0.2">
      <c r="A1136" s="4" t="s">
        <v>129</v>
      </c>
      <c r="B1136" s="4" t="s">
        <v>5604</v>
      </c>
      <c r="C1136" s="4">
        <v>17.111686310344801</v>
      </c>
    </row>
    <row r="1137" spans="1:3" x14ac:dyDescent="0.2">
      <c r="A1137" s="4" t="s">
        <v>129</v>
      </c>
      <c r="B1137" s="4" t="s">
        <v>6163</v>
      </c>
      <c r="C1137" s="4">
        <v>15.9755697419355</v>
      </c>
    </row>
    <row r="1138" spans="1:3" x14ac:dyDescent="0.2">
      <c r="A1138" s="4" t="s">
        <v>2223</v>
      </c>
      <c r="B1138" s="4" t="s">
        <v>1923</v>
      </c>
      <c r="C1138" s="4">
        <v>14.258438999999999</v>
      </c>
    </row>
    <row r="1139" spans="1:3" x14ac:dyDescent="0.2">
      <c r="A1139" s="4" t="s">
        <v>2223</v>
      </c>
      <c r="B1139" s="4" t="s">
        <v>5604</v>
      </c>
      <c r="C1139" s="4">
        <v>13.1794971666667</v>
      </c>
    </row>
    <row r="1140" spans="1:3" x14ac:dyDescent="0.2">
      <c r="A1140" s="4" t="s">
        <v>2223</v>
      </c>
      <c r="B1140" s="4" t="s">
        <v>6163</v>
      </c>
      <c r="C1140" s="4">
        <v>13.631410349999999</v>
      </c>
    </row>
    <row r="1141" spans="1:3" x14ac:dyDescent="0.2">
      <c r="A1141" s="4" t="s">
        <v>2224</v>
      </c>
      <c r="B1141" s="4" t="s">
        <v>1923</v>
      </c>
      <c r="C1141" s="4">
        <v>10.4639539354839</v>
      </c>
    </row>
    <row r="1142" spans="1:3" x14ac:dyDescent="0.2">
      <c r="A1142" s="4" t="s">
        <v>2224</v>
      </c>
      <c r="B1142" s="4" t="s">
        <v>5604</v>
      </c>
      <c r="C1142" s="4">
        <v>10.985766548387099</v>
      </c>
    </row>
    <row r="1143" spans="1:3" x14ac:dyDescent="0.2">
      <c r="A1143" s="4" t="s">
        <v>2224</v>
      </c>
      <c r="B1143" s="4" t="s">
        <v>6163</v>
      </c>
      <c r="C1143" s="4">
        <v>7.1540728064516097</v>
      </c>
    </row>
    <row r="1144" spans="1:3" x14ac:dyDescent="0.2">
      <c r="A1144" s="4" t="s">
        <v>2225</v>
      </c>
      <c r="B1144" s="4" t="s">
        <v>1923</v>
      </c>
      <c r="C1144" s="4">
        <v>15.4722317096774</v>
      </c>
    </row>
    <row r="1145" spans="1:3" x14ac:dyDescent="0.2">
      <c r="A1145" s="4" t="s">
        <v>2225</v>
      </c>
      <c r="B1145" s="4" t="s">
        <v>5604</v>
      </c>
      <c r="C1145" s="4">
        <v>13.8995812</v>
      </c>
    </row>
    <row r="1146" spans="1:3" x14ac:dyDescent="0.2">
      <c r="A1146" s="4" t="s">
        <v>2225</v>
      </c>
      <c r="B1146" s="4" t="s">
        <v>6163</v>
      </c>
      <c r="C1146" s="4">
        <v>14.4685219416666</v>
      </c>
    </row>
    <row r="1147" spans="1:3" x14ac:dyDescent="0.2">
      <c r="A1147" s="4" t="s">
        <v>2226</v>
      </c>
      <c r="B1147" s="4" t="s">
        <v>1923</v>
      </c>
      <c r="C1147" s="4">
        <v>8.5398892258064496</v>
      </c>
    </row>
    <row r="1148" spans="1:3" x14ac:dyDescent="0.2">
      <c r="A1148" s="4" t="s">
        <v>2226</v>
      </c>
      <c r="B1148" s="4" t="s">
        <v>5604</v>
      </c>
      <c r="C1148" s="4">
        <v>8.5802303666666599</v>
      </c>
    </row>
    <row r="1149" spans="1:3" x14ac:dyDescent="0.2">
      <c r="A1149" s="4" t="s">
        <v>2226</v>
      </c>
      <c r="B1149" s="4" t="s">
        <v>6163</v>
      </c>
      <c r="C1149" s="4">
        <v>7.9239368571428601</v>
      </c>
    </row>
    <row r="1150" spans="1:3" x14ac:dyDescent="0.2">
      <c r="A1150" s="4" t="s">
        <v>1289</v>
      </c>
      <c r="B1150" s="4" t="s">
        <v>1923</v>
      </c>
      <c r="C1150" s="4">
        <v>12.6707548333333</v>
      </c>
    </row>
    <row r="1151" spans="1:3" x14ac:dyDescent="0.2">
      <c r="A1151" s="4" t="s">
        <v>1289</v>
      </c>
      <c r="B1151" s="4" t="s">
        <v>5604</v>
      </c>
      <c r="C1151" s="4">
        <v>11.4105561333333</v>
      </c>
    </row>
    <row r="1152" spans="1:3" x14ac:dyDescent="0.2">
      <c r="A1152" s="4" t="s">
        <v>1289</v>
      </c>
      <c r="B1152" s="4" t="s">
        <v>6163</v>
      </c>
      <c r="C1152" s="4">
        <v>10.9463808928571</v>
      </c>
    </row>
    <row r="1153" spans="1:3" x14ac:dyDescent="0.2">
      <c r="A1153" s="4" t="s">
        <v>2227</v>
      </c>
      <c r="B1153" s="4" t="s">
        <v>1923</v>
      </c>
      <c r="C1153" s="4">
        <v>13.591822806451599</v>
      </c>
    </row>
    <row r="1154" spans="1:3" x14ac:dyDescent="0.2">
      <c r="A1154" s="4" t="s">
        <v>2227</v>
      </c>
      <c r="B1154" s="4" t="s">
        <v>5604</v>
      </c>
      <c r="C1154" s="4">
        <v>17.525000161290301</v>
      </c>
    </row>
    <row r="1155" spans="1:3" x14ac:dyDescent="0.2">
      <c r="A1155" s="4" t="s">
        <v>2227</v>
      </c>
      <c r="B1155" s="4" t="s">
        <v>6163</v>
      </c>
      <c r="C1155" s="4">
        <v>18.111383806451599</v>
      </c>
    </row>
    <row r="1156" spans="1:3" x14ac:dyDescent="0.2">
      <c r="A1156" s="4" t="s">
        <v>2228</v>
      </c>
      <c r="B1156" s="4" t="s">
        <v>1923</v>
      </c>
      <c r="C1156" s="4">
        <v>14.819305</v>
      </c>
    </row>
    <row r="1157" spans="1:3" x14ac:dyDescent="0.2">
      <c r="A1157" s="4" t="s">
        <v>2228</v>
      </c>
      <c r="B1157" s="4" t="s">
        <v>5604</v>
      </c>
      <c r="C1157" s="4">
        <v>20.002999466666701</v>
      </c>
    </row>
    <row r="1158" spans="1:3" x14ac:dyDescent="0.2">
      <c r="A1158" s="4" t="s">
        <v>2228</v>
      </c>
      <c r="B1158" s="4" t="s">
        <v>6163</v>
      </c>
      <c r="C1158" s="4">
        <v>18.4368509032258</v>
      </c>
    </row>
    <row r="1159" spans="1:3" x14ac:dyDescent="0.2">
      <c r="A1159" s="4" t="s">
        <v>2229</v>
      </c>
      <c r="B1159" s="4" t="s">
        <v>1923</v>
      </c>
      <c r="C1159" s="4">
        <v>4.8840158064516102</v>
      </c>
    </row>
    <row r="1160" spans="1:3" x14ac:dyDescent="0.2">
      <c r="A1160" s="4" t="s">
        <v>2229</v>
      </c>
      <c r="B1160" s="4" t="s">
        <v>5604</v>
      </c>
      <c r="C1160" s="4">
        <v>4.6508289999999999</v>
      </c>
    </row>
    <row r="1161" spans="1:3" x14ac:dyDescent="0.2">
      <c r="A1161" s="4" t="s">
        <v>2229</v>
      </c>
      <c r="B1161" s="4" t="s">
        <v>6163</v>
      </c>
      <c r="C1161" s="4">
        <v>4.8287532000000004</v>
      </c>
    </row>
    <row r="1162" spans="1:3" x14ac:dyDescent="0.2">
      <c r="A1162" s="4" t="s">
        <v>1411</v>
      </c>
      <c r="B1162" s="4" t="s">
        <v>1923</v>
      </c>
      <c r="C1162" s="4">
        <v>6.9424679354838696</v>
      </c>
    </row>
    <row r="1163" spans="1:3" x14ac:dyDescent="0.2">
      <c r="A1163" s="4" t="s">
        <v>1411</v>
      </c>
      <c r="B1163" s="4" t="s">
        <v>5604</v>
      </c>
      <c r="C1163" s="4">
        <v>6.40377986693548</v>
      </c>
    </row>
    <row r="1164" spans="1:3" x14ac:dyDescent="0.2">
      <c r="A1164" s="4" t="s">
        <v>1411</v>
      </c>
      <c r="B1164" s="4" t="s">
        <v>6163</v>
      </c>
      <c r="C1164" s="4">
        <v>7.4952192000000002</v>
      </c>
    </row>
    <row r="1165" spans="1:3" x14ac:dyDescent="0.2">
      <c r="A1165" s="4" t="s">
        <v>179</v>
      </c>
      <c r="B1165" s="4" t="s">
        <v>1923</v>
      </c>
      <c r="C1165" s="4">
        <v>1.3003213064516099</v>
      </c>
    </row>
    <row r="1166" spans="1:3" x14ac:dyDescent="0.2">
      <c r="A1166" s="4" t="s">
        <v>179</v>
      </c>
      <c r="B1166" s="4" t="s">
        <v>5604</v>
      </c>
      <c r="C1166" s="4">
        <v>0.78011574193548405</v>
      </c>
    </row>
    <row r="1167" spans="1:3" x14ac:dyDescent="0.2">
      <c r="A1167" s="4" t="s">
        <v>179</v>
      </c>
      <c r="B1167" s="4" t="s">
        <v>6163</v>
      </c>
      <c r="C1167" s="4">
        <v>0.89197487096774197</v>
      </c>
    </row>
    <row r="1168" spans="1:3" x14ac:dyDescent="0.2">
      <c r="A1168" s="4" t="s">
        <v>2230</v>
      </c>
      <c r="B1168" s="4" t="s">
        <v>1923</v>
      </c>
      <c r="C1168" s="4">
        <v>19.313672</v>
      </c>
    </row>
    <row r="1169" spans="1:3" x14ac:dyDescent="0.2">
      <c r="A1169" s="4" t="s">
        <v>2230</v>
      </c>
      <c r="B1169" s="4" t="s">
        <v>5604</v>
      </c>
      <c r="C1169" s="4">
        <v>20.6287737419355</v>
      </c>
    </row>
    <row r="1170" spans="1:3" x14ac:dyDescent="0.2">
      <c r="A1170" s="4" t="s">
        <v>2230</v>
      </c>
      <c r="B1170" s="4" t="s">
        <v>6163</v>
      </c>
      <c r="C1170" s="4">
        <v>18.296361594444399</v>
      </c>
    </row>
    <row r="1171" spans="1:3" x14ac:dyDescent="0.2">
      <c r="A1171" s="4" t="s">
        <v>2231</v>
      </c>
      <c r="B1171" s="4" t="s">
        <v>1923</v>
      </c>
      <c r="C1171" s="4">
        <v>3.3152818064516101</v>
      </c>
    </row>
    <row r="1172" spans="1:3" x14ac:dyDescent="0.2">
      <c r="A1172" s="4" t="s">
        <v>2231</v>
      </c>
      <c r="B1172" s="4" t="s">
        <v>5604</v>
      </c>
      <c r="C1172" s="4">
        <v>2.4625421612903202</v>
      </c>
    </row>
    <row r="1173" spans="1:3" x14ac:dyDescent="0.2">
      <c r="A1173" s="4" t="s">
        <v>2231</v>
      </c>
      <c r="B1173" s="4" t="s">
        <v>6163</v>
      </c>
      <c r="C1173" s="4">
        <v>3.3967318571428602</v>
      </c>
    </row>
    <row r="1174" spans="1:3" x14ac:dyDescent="0.2">
      <c r="A1174" s="4" t="s">
        <v>2232</v>
      </c>
      <c r="B1174" s="4" t="s">
        <v>1923</v>
      </c>
      <c r="C1174" s="4">
        <v>2.2148400322580599</v>
      </c>
    </row>
    <row r="1175" spans="1:3" x14ac:dyDescent="0.2">
      <c r="A1175" s="4" t="s">
        <v>2232</v>
      </c>
      <c r="B1175" s="4" t="s">
        <v>5604</v>
      </c>
      <c r="C1175" s="4">
        <v>2.3219914482758601</v>
      </c>
    </row>
    <row r="1176" spans="1:3" x14ac:dyDescent="0.2">
      <c r="A1176" s="4" t="s">
        <v>2232</v>
      </c>
      <c r="B1176" s="4" t="s">
        <v>6163</v>
      </c>
      <c r="C1176" s="4">
        <v>2.13278712903226</v>
      </c>
    </row>
    <row r="1177" spans="1:3" x14ac:dyDescent="0.2">
      <c r="A1177" s="4" t="s">
        <v>2233</v>
      </c>
      <c r="B1177" s="4" t="s">
        <v>1923</v>
      </c>
      <c r="C1177" s="4">
        <v>17.539262000000001</v>
      </c>
    </row>
    <row r="1178" spans="1:3" x14ac:dyDescent="0.2">
      <c r="A1178" s="4" t="s">
        <v>2233</v>
      </c>
      <c r="B1178" s="4" t="s">
        <v>5604</v>
      </c>
      <c r="C1178" s="4">
        <v>20.219008612903199</v>
      </c>
    </row>
    <row r="1179" spans="1:3" x14ac:dyDescent="0.2">
      <c r="A1179" s="4" t="s">
        <v>2233</v>
      </c>
      <c r="B1179" s="4" t="s">
        <v>6163</v>
      </c>
      <c r="C1179" s="4">
        <v>17.2129433548387</v>
      </c>
    </row>
    <row r="1180" spans="1:3" x14ac:dyDescent="0.2">
      <c r="A1180" s="4" t="s">
        <v>1105</v>
      </c>
      <c r="B1180" s="4" t="s">
        <v>1923</v>
      </c>
      <c r="C1180" s="4">
        <v>1.60532940456989</v>
      </c>
    </row>
    <row r="1181" spans="1:3" x14ac:dyDescent="0.2">
      <c r="A1181" s="4" t="s">
        <v>1105</v>
      </c>
      <c r="B1181" s="4" t="s">
        <v>5604</v>
      </c>
      <c r="C1181" s="4">
        <v>1.1512715862069001</v>
      </c>
    </row>
    <row r="1182" spans="1:3" x14ac:dyDescent="0.2">
      <c r="A1182" s="4" t="s">
        <v>1105</v>
      </c>
      <c r="B1182" s="4" t="s">
        <v>6163</v>
      </c>
      <c r="C1182" s="4">
        <v>0.83864496774193598</v>
      </c>
    </row>
    <row r="1183" spans="1:3" x14ac:dyDescent="0.2">
      <c r="A1183" s="4" t="s">
        <v>2234</v>
      </c>
      <c r="B1183" s="4" t="s">
        <v>1923</v>
      </c>
      <c r="C1183" s="4">
        <v>7.4250664112903202</v>
      </c>
    </row>
    <row r="1184" spans="1:3" x14ac:dyDescent="0.2">
      <c r="A1184" s="4" t="s">
        <v>2234</v>
      </c>
      <c r="B1184" s="4" t="s">
        <v>5604</v>
      </c>
      <c r="C1184" s="4">
        <v>8.1367021000000008</v>
      </c>
    </row>
    <row r="1185" spans="1:3" x14ac:dyDescent="0.2">
      <c r="A1185" s="4" t="s">
        <v>2234</v>
      </c>
      <c r="B1185" s="4" t="s">
        <v>6163</v>
      </c>
      <c r="C1185" s="4">
        <v>7.6070415295698899</v>
      </c>
    </row>
    <row r="1186" spans="1:3" x14ac:dyDescent="0.2">
      <c r="A1186" s="4" t="s">
        <v>5613</v>
      </c>
      <c r="B1186" s="4" t="s">
        <v>5604</v>
      </c>
      <c r="C1186" s="4">
        <v>39.341091800000001</v>
      </c>
    </row>
    <row r="1187" spans="1:3" x14ac:dyDescent="0.2">
      <c r="A1187" s="4" t="s">
        <v>5613</v>
      </c>
      <c r="B1187" s="4" t="s">
        <v>6163</v>
      </c>
      <c r="C1187" s="4">
        <v>38.522303838709703</v>
      </c>
    </row>
    <row r="1188" spans="1:3" x14ac:dyDescent="0.2">
      <c r="A1188" s="4" t="s">
        <v>5501</v>
      </c>
      <c r="B1188" s="4" t="s">
        <v>5604</v>
      </c>
      <c r="C1188" s="4">
        <v>8.3788838709677405E-2</v>
      </c>
    </row>
    <row r="1189" spans="1:3" x14ac:dyDescent="0.2">
      <c r="A1189" s="4" t="s">
        <v>5501</v>
      </c>
      <c r="B1189" s="4" t="s">
        <v>6163</v>
      </c>
      <c r="C1189" s="4">
        <v>6.0098899999999997E-2</v>
      </c>
    </row>
    <row r="1190" spans="1:3" x14ac:dyDescent="0.2">
      <c r="A1190" s="4" t="s">
        <v>2235</v>
      </c>
      <c r="B1190" s="4" t="s">
        <v>1923</v>
      </c>
      <c r="C1190" s="4">
        <v>14.159506666666701</v>
      </c>
    </row>
    <row r="1191" spans="1:3" x14ac:dyDescent="0.2">
      <c r="A1191" s="4" t="s">
        <v>2235</v>
      </c>
      <c r="B1191" s="4" t="s">
        <v>5604</v>
      </c>
      <c r="C1191" s="4">
        <v>14.3065834666667</v>
      </c>
    </row>
    <row r="1192" spans="1:3" x14ac:dyDescent="0.2">
      <c r="A1192" s="4" t="s">
        <v>2235</v>
      </c>
      <c r="B1192" s="4" t="s">
        <v>6163</v>
      </c>
      <c r="C1192" s="4">
        <v>9.9276604516128995</v>
      </c>
    </row>
    <row r="1193" spans="1:3" x14ac:dyDescent="0.2">
      <c r="A1193" s="4" t="s">
        <v>2236</v>
      </c>
      <c r="B1193" s="4" t="s">
        <v>1923</v>
      </c>
      <c r="C1193" s="4">
        <v>4.0127575000000002</v>
      </c>
    </row>
    <row r="1194" spans="1:3" x14ac:dyDescent="0.2">
      <c r="A1194" s="4" t="s">
        <v>2236</v>
      </c>
      <c r="B1194" s="4" t="s">
        <v>5604</v>
      </c>
      <c r="C1194" s="4">
        <v>6.7342268333333299</v>
      </c>
    </row>
    <row r="1195" spans="1:3" x14ac:dyDescent="0.2">
      <c r="A1195" s="4" t="s">
        <v>2236</v>
      </c>
      <c r="B1195" s="4" t="s">
        <v>6163</v>
      </c>
      <c r="C1195" s="4">
        <v>6.3203253277777698</v>
      </c>
    </row>
    <row r="1196" spans="1:3" x14ac:dyDescent="0.2">
      <c r="A1196" s="4" t="s">
        <v>2237</v>
      </c>
      <c r="B1196" s="4" t="s">
        <v>1923</v>
      </c>
      <c r="C1196" s="4">
        <v>15.378095333333301</v>
      </c>
    </row>
    <row r="1197" spans="1:3" x14ac:dyDescent="0.2">
      <c r="A1197" s="4" t="s">
        <v>2237</v>
      </c>
      <c r="B1197" s="4" t="s">
        <v>5604</v>
      </c>
      <c r="C1197" s="4">
        <v>10.9112356333333</v>
      </c>
    </row>
    <row r="1198" spans="1:3" x14ac:dyDescent="0.2">
      <c r="A1198" s="4" t="s">
        <v>2237</v>
      </c>
      <c r="B1198" s="4" t="s">
        <v>6163</v>
      </c>
      <c r="C1198" s="4">
        <v>7.7997095806451604</v>
      </c>
    </row>
    <row r="1199" spans="1:3" x14ac:dyDescent="0.2">
      <c r="A1199" s="4" t="s">
        <v>2238</v>
      </c>
      <c r="B1199" s="4" t="s">
        <v>1923</v>
      </c>
      <c r="C1199" s="4">
        <v>2.2514053333333299</v>
      </c>
    </row>
    <row r="1200" spans="1:3" x14ac:dyDescent="0.2">
      <c r="A1200" s="4" t="s">
        <v>2238</v>
      </c>
      <c r="B1200" s="4" t="s">
        <v>5604</v>
      </c>
      <c r="C1200" s="4">
        <v>2.6805077419354801</v>
      </c>
    </row>
    <row r="1201" spans="1:3" x14ac:dyDescent="0.2">
      <c r="A1201" s="4" t="s">
        <v>2238</v>
      </c>
      <c r="B1201" s="4" t="s">
        <v>6163</v>
      </c>
      <c r="C1201" s="4">
        <v>2.4724187500000001</v>
      </c>
    </row>
    <row r="1202" spans="1:3" x14ac:dyDescent="0.2">
      <c r="A1202" s="4" t="s">
        <v>2239</v>
      </c>
      <c r="B1202" s="4" t="s">
        <v>1923</v>
      </c>
      <c r="C1202" s="4">
        <v>25.115678032258099</v>
      </c>
    </row>
    <row r="1203" spans="1:3" x14ac:dyDescent="0.2">
      <c r="A1203" s="4" t="s">
        <v>2239</v>
      </c>
      <c r="B1203" s="4" t="s">
        <v>5604</v>
      </c>
      <c r="C1203" s="4">
        <v>28.443342699999999</v>
      </c>
    </row>
    <row r="1204" spans="1:3" x14ac:dyDescent="0.2">
      <c r="A1204" s="4" t="s">
        <v>2239</v>
      </c>
      <c r="B1204" s="4" t="s">
        <v>6163</v>
      </c>
      <c r="C1204" s="4">
        <v>26.1370518805555</v>
      </c>
    </row>
    <row r="1205" spans="1:3" x14ac:dyDescent="0.2">
      <c r="A1205" s="4" t="s">
        <v>2240</v>
      </c>
      <c r="B1205" s="4" t="s">
        <v>1923</v>
      </c>
      <c r="C1205" s="4">
        <v>16.595445354838699</v>
      </c>
    </row>
    <row r="1206" spans="1:3" x14ac:dyDescent="0.2">
      <c r="A1206" s="4" t="s">
        <v>2240</v>
      </c>
      <c r="B1206" s="4" t="s">
        <v>5604</v>
      </c>
      <c r="C1206" s="4">
        <v>20.7889211333333</v>
      </c>
    </row>
    <row r="1207" spans="1:3" x14ac:dyDescent="0.2">
      <c r="A1207" s="4" t="s">
        <v>2240</v>
      </c>
      <c r="B1207" s="4" t="s">
        <v>6163</v>
      </c>
      <c r="C1207" s="4">
        <v>19.056773541666601</v>
      </c>
    </row>
    <row r="1208" spans="1:3" x14ac:dyDescent="0.2">
      <c r="A1208" s="4" t="s">
        <v>5614</v>
      </c>
      <c r="B1208" s="4" t="s">
        <v>5604</v>
      </c>
      <c r="C1208" s="4">
        <v>14.1997457419355</v>
      </c>
    </row>
    <row r="1209" spans="1:3" x14ac:dyDescent="0.2">
      <c r="A1209" s="4" t="s">
        <v>5614</v>
      </c>
      <c r="B1209" s="4" t="s">
        <v>6163</v>
      </c>
      <c r="C1209" s="4">
        <v>41.460098225806497</v>
      </c>
    </row>
    <row r="1210" spans="1:3" x14ac:dyDescent="0.2">
      <c r="A1210" s="4" t="s">
        <v>5615</v>
      </c>
      <c r="B1210" s="4" t="s">
        <v>5604</v>
      </c>
      <c r="C1210" s="4">
        <v>9.1654389333333306</v>
      </c>
    </row>
    <row r="1211" spans="1:3" x14ac:dyDescent="0.2">
      <c r="A1211" s="4" t="s">
        <v>5615</v>
      </c>
      <c r="B1211" s="4" t="s">
        <v>6163</v>
      </c>
      <c r="C1211" s="4">
        <v>6.5279037999999998</v>
      </c>
    </row>
    <row r="1212" spans="1:3" x14ac:dyDescent="0.2">
      <c r="A1212" s="4" t="s">
        <v>5616</v>
      </c>
      <c r="B1212" s="4" t="s">
        <v>5604</v>
      </c>
      <c r="C1212" s="4">
        <v>13.778920299999999</v>
      </c>
    </row>
    <row r="1213" spans="1:3" x14ac:dyDescent="0.2">
      <c r="A1213" s="4" t="s">
        <v>5616</v>
      </c>
      <c r="B1213" s="4" t="s">
        <v>6163</v>
      </c>
      <c r="C1213" s="4">
        <v>19.000332677777699</v>
      </c>
    </row>
    <row r="1214" spans="1:3" x14ac:dyDescent="0.2">
      <c r="A1214" s="4" t="s">
        <v>5617</v>
      </c>
      <c r="B1214" s="4" t="s">
        <v>5604</v>
      </c>
      <c r="C1214" s="4">
        <v>23.662800499999999</v>
      </c>
    </row>
    <row r="1215" spans="1:3" x14ac:dyDescent="0.2">
      <c r="A1215" s="4" t="s">
        <v>5617</v>
      </c>
      <c r="B1215" s="4" t="s">
        <v>6163</v>
      </c>
      <c r="C1215" s="4">
        <v>21.896555908333301</v>
      </c>
    </row>
    <row r="1216" spans="1:3" x14ac:dyDescent="0.2">
      <c r="A1216" s="4" t="s">
        <v>5618</v>
      </c>
      <c r="B1216" s="4" t="s">
        <v>5604</v>
      </c>
      <c r="C1216" s="4">
        <v>9.3446227666666708</v>
      </c>
    </row>
    <row r="1217" spans="1:3" x14ac:dyDescent="0.2">
      <c r="A1217" s="4" t="s">
        <v>5618</v>
      </c>
      <c r="B1217" s="4" t="s">
        <v>6163</v>
      </c>
      <c r="C1217" s="4">
        <v>6.419505</v>
      </c>
    </row>
    <row r="1218" spans="1:3" x14ac:dyDescent="0.2">
      <c r="A1218" s="4" t="s">
        <v>5619</v>
      </c>
      <c r="B1218" s="4" t="s">
        <v>5604</v>
      </c>
      <c r="C1218" s="4">
        <v>9.3536511000000004</v>
      </c>
    </row>
    <row r="1219" spans="1:3" x14ac:dyDescent="0.2">
      <c r="A1219" s="4" t="s">
        <v>5619</v>
      </c>
      <c r="B1219" s="4" t="s">
        <v>6163</v>
      </c>
      <c r="C1219" s="4">
        <v>6.6993820333333298</v>
      </c>
    </row>
    <row r="1220" spans="1:3" x14ac:dyDescent="0.2">
      <c r="A1220" s="4" t="s">
        <v>5620</v>
      </c>
      <c r="B1220" s="4" t="s">
        <v>5604</v>
      </c>
      <c r="C1220" s="4">
        <v>9.3493157999999994</v>
      </c>
    </row>
    <row r="1221" spans="1:3" x14ac:dyDescent="0.2">
      <c r="A1221" s="4" t="s">
        <v>5620</v>
      </c>
      <c r="B1221" s="4" t="s">
        <v>6163</v>
      </c>
      <c r="C1221" s="4">
        <v>6.4479404666666698</v>
      </c>
    </row>
    <row r="1222" spans="1:3" x14ac:dyDescent="0.2">
      <c r="A1222" s="4" t="s">
        <v>5621</v>
      </c>
      <c r="B1222" s="4" t="s">
        <v>5604</v>
      </c>
      <c r="C1222" s="4">
        <v>9.1779328333333297</v>
      </c>
    </row>
    <row r="1223" spans="1:3" x14ac:dyDescent="0.2">
      <c r="A1223" s="4" t="s">
        <v>5621</v>
      </c>
      <c r="B1223" s="4" t="s">
        <v>6163</v>
      </c>
      <c r="C1223" s="4">
        <v>6.5121441000000004</v>
      </c>
    </row>
    <row r="1224" spans="1:3" x14ac:dyDescent="0.2">
      <c r="A1224" s="4" t="s">
        <v>5622</v>
      </c>
      <c r="B1224" s="4" t="s">
        <v>5604</v>
      </c>
      <c r="C1224" s="4">
        <v>19.5581411290323</v>
      </c>
    </row>
    <row r="1225" spans="1:3" x14ac:dyDescent="0.2">
      <c r="A1225" s="4" t="s">
        <v>5622</v>
      </c>
      <c r="B1225" s="4" t="s">
        <v>6163</v>
      </c>
      <c r="C1225" s="4">
        <v>26.737372483333299</v>
      </c>
    </row>
    <row r="1226" spans="1:3" x14ac:dyDescent="0.2">
      <c r="A1226" s="4" t="s">
        <v>5623</v>
      </c>
      <c r="B1226" s="4" t="s">
        <v>5604</v>
      </c>
      <c r="C1226" s="4">
        <v>9.1131530333333295</v>
      </c>
    </row>
    <row r="1227" spans="1:3" x14ac:dyDescent="0.2">
      <c r="A1227" s="4" t="s">
        <v>5623</v>
      </c>
      <c r="B1227" s="4" t="s">
        <v>6163</v>
      </c>
      <c r="C1227" s="4">
        <v>6.6103643870967703</v>
      </c>
    </row>
    <row r="1228" spans="1:3" x14ac:dyDescent="0.2">
      <c r="A1228" s="4" t="s">
        <v>5624</v>
      </c>
      <c r="B1228" s="4" t="s">
        <v>5604</v>
      </c>
      <c r="C1228" s="4">
        <v>9.1927305333333305</v>
      </c>
    </row>
    <row r="1229" spans="1:3" x14ac:dyDescent="0.2">
      <c r="A1229" s="4" t="s">
        <v>5624</v>
      </c>
      <c r="B1229" s="4" t="s">
        <v>6163</v>
      </c>
      <c r="C1229" s="4">
        <v>6.5518112000000004</v>
      </c>
    </row>
    <row r="1230" spans="1:3" x14ac:dyDescent="0.2">
      <c r="A1230" s="4" t="s">
        <v>5625</v>
      </c>
      <c r="B1230" s="4" t="s">
        <v>5604</v>
      </c>
      <c r="C1230" s="4">
        <v>9.2534422333333293</v>
      </c>
    </row>
    <row r="1231" spans="1:3" x14ac:dyDescent="0.2">
      <c r="A1231" s="4" t="s">
        <v>5625</v>
      </c>
      <c r="B1231" s="4" t="s">
        <v>6163</v>
      </c>
      <c r="C1231" s="4">
        <v>6.7280888666666696</v>
      </c>
    </row>
    <row r="1232" spans="1:3" x14ac:dyDescent="0.2">
      <c r="A1232" s="4" t="s">
        <v>5626</v>
      </c>
      <c r="B1232" s="4" t="s">
        <v>5604</v>
      </c>
      <c r="C1232" s="4">
        <v>20.784012633333301</v>
      </c>
    </row>
    <row r="1233" spans="1:3" x14ac:dyDescent="0.2">
      <c r="A1233" s="4" t="s">
        <v>5626</v>
      </c>
      <c r="B1233" s="4" t="s">
        <v>6163</v>
      </c>
      <c r="C1233" s="4">
        <v>17.751723263888898</v>
      </c>
    </row>
    <row r="1234" spans="1:3" x14ac:dyDescent="0.2">
      <c r="A1234" s="4" t="s">
        <v>5499</v>
      </c>
      <c r="B1234" s="4" t="s">
        <v>5604</v>
      </c>
      <c r="C1234" s="4">
        <v>0.18177126666666699</v>
      </c>
    </row>
    <row r="1235" spans="1:3" x14ac:dyDescent="0.2">
      <c r="A1235" s="4" t="s">
        <v>5499</v>
      </c>
      <c r="B1235" s="4" t="s">
        <v>6163</v>
      </c>
      <c r="C1235" s="4">
        <v>0.195102964285714</v>
      </c>
    </row>
    <row r="1236" spans="1:3" x14ac:dyDescent="0.2">
      <c r="A1236" s="4" t="s">
        <v>5627</v>
      </c>
      <c r="B1236" s="4" t="s">
        <v>5604</v>
      </c>
      <c r="C1236" s="4">
        <v>9.2808828999999999</v>
      </c>
    </row>
    <row r="1237" spans="1:3" x14ac:dyDescent="0.2">
      <c r="A1237" s="4" t="s">
        <v>5627</v>
      </c>
      <c r="B1237" s="4" t="s">
        <v>6163</v>
      </c>
      <c r="C1237" s="4">
        <v>6.4021489666666698</v>
      </c>
    </row>
    <row r="1238" spans="1:3" x14ac:dyDescent="0.2">
      <c r="A1238" s="4" t="s">
        <v>5628</v>
      </c>
      <c r="B1238" s="4" t="s">
        <v>5604</v>
      </c>
      <c r="C1238" s="4">
        <v>18.435052166666701</v>
      </c>
    </row>
    <row r="1239" spans="1:3" x14ac:dyDescent="0.2">
      <c r="A1239" s="4" t="s">
        <v>5628</v>
      </c>
      <c r="B1239" s="4" t="s">
        <v>6163</v>
      </c>
      <c r="C1239" s="4">
        <v>13.471147633333301</v>
      </c>
    </row>
    <row r="1240" spans="1:3" x14ac:dyDescent="0.2">
      <c r="A1240" s="4" t="s">
        <v>5629</v>
      </c>
      <c r="B1240" s="4" t="s">
        <v>5604</v>
      </c>
      <c r="C1240" s="4">
        <v>9.3038276</v>
      </c>
    </row>
    <row r="1241" spans="1:3" x14ac:dyDescent="0.2">
      <c r="A1241" s="4" t="s">
        <v>5629</v>
      </c>
      <c r="B1241" s="4" t="s">
        <v>6163</v>
      </c>
      <c r="C1241" s="4">
        <v>6.6745717333333303</v>
      </c>
    </row>
    <row r="1242" spans="1:3" x14ac:dyDescent="0.2">
      <c r="A1242" s="4" t="s">
        <v>5630</v>
      </c>
      <c r="B1242" s="4" t="s">
        <v>1923</v>
      </c>
      <c r="C1242" s="4">
        <v>3.8796285483871</v>
      </c>
    </row>
    <row r="1243" spans="1:3" x14ac:dyDescent="0.2">
      <c r="A1243" s="4" t="s">
        <v>5630</v>
      </c>
      <c r="B1243" s="4" t="s">
        <v>5604</v>
      </c>
      <c r="C1243" s="4">
        <v>12.249219099999999</v>
      </c>
    </row>
    <row r="1244" spans="1:3" x14ac:dyDescent="0.2">
      <c r="A1244" s="4" t="s">
        <v>5630</v>
      </c>
      <c r="B1244" s="4" t="s">
        <v>6163</v>
      </c>
      <c r="C1244" s="4">
        <v>11.570396183333299</v>
      </c>
    </row>
    <row r="1245" spans="1:3" x14ac:dyDescent="0.2">
      <c r="A1245" s="4" t="s">
        <v>5631</v>
      </c>
      <c r="B1245" s="4" t="s">
        <v>1923</v>
      </c>
      <c r="C1245" s="4">
        <v>8.3361290322580596E-4</v>
      </c>
    </row>
    <row r="1246" spans="1:3" x14ac:dyDescent="0.2">
      <c r="A1246" s="4" t="s">
        <v>5631</v>
      </c>
      <c r="B1246" s="4" t="s">
        <v>5604</v>
      </c>
      <c r="C1246" s="4">
        <v>22.443688999999999</v>
      </c>
    </row>
    <row r="1247" spans="1:3" x14ac:dyDescent="0.2">
      <c r="A1247" s="4" t="s">
        <v>5631</v>
      </c>
      <c r="B1247" s="4" t="s">
        <v>6163</v>
      </c>
      <c r="C1247" s="4">
        <v>21.099235747222199</v>
      </c>
    </row>
    <row r="1248" spans="1:3" x14ac:dyDescent="0.2">
      <c r="A1248" s="4" t="s">
        <v>5632</v>
      </c>
      <c r="B1248" s="4" t="s">
        <v>1923</v>
      </c>
      <c r="C1248" s="4">
        <v>10.412229677419401</v>
      </c>
    </row>
    <row r="1249" spans="1:3" x14ac:dyDescent="0.2">
      <c r="A1249" s="4" t="s">
        <v>5632</v>
      </c>
      <c r="B1249" s="4" t="s">
        <v>5604</v>
      </c>
      <c r="C1249" s="4">
        <v>22.897881300000002</v>
      </c>
    </row>
    <row r="1250" spans="1:3" x14ac:dyDescent="0.2">
      <c r="A1250" s="4" t="s">
        <v>5632</v>
      </c>
      <c r="B1250" s="4" t="s">
        <v>6163</v>
      </c>
      <c r="C1250" s="4">
        <v>21.516202108333299</v>
      </c>
    </row>
    <row r="1251" spans="1:3" x14ac:dyDescent="0.2">
      <c r="A1251" s="4" t="s">
        <v>5633</v>
      </c>
      <c r="B1251" s="4" t="s">
        <v>1923</v>
      </c>
      <c r="C1251" s="4">
        <v>5.0796762258064501</v>
      </c>
    </row>
    <row r="1252" spans="1:3" x14ac:dyDescent="0.2">
      <c r="A1252" s="4" t="s">
        <v>5633</v>
      </c>
      <c r="B1252" s="4" t="s">
        <v>5604</v>
      </c>
      <c r="C1252" s="4">
        <v>13.0396947</v>
      </c>
    </row>
    <row r="1253" spans="1:3" x14ac:dyDescent="0.2">
      <c r="A1253" s="4" t="s">
        <v>5633</v>
      </c>
      <c r="B1253" s="4" t="s">
        <v>6163</v>
      </c>
      <c r="C1253" s="4">
        <v>14.913619386111099</v>
      </c>
    </row>
    <row r="1254" spans="1:3" x14ac:dyDescent="0.2">
      <c r="A1254" s="4" t="s">
        <v>5634</v>
      </c>
      <c r="B1254" s="4" t="s">
        <v>1923</v>
      </c>
      <c r="C1254" s="4">
        <v>6.2403402580645198</v>
      </c>
    </row>
    <row r="1255" spans="1:3" x14ac:dyDescent="0.2">
      <c r="A1255" s="4" t="s">
        <v>5634</v>
      </c>
      <c r="B1255" s="4" t="s">
        <v>5604</v>
      </c>
      <c r="C1255" s="4">
        <v>16.942853100000001</v>
      </c>
    </row>
    <row r="1256" spans="1:3" x14ac:dyDescent="0.2">
      <c r="A1256" s="4" t="s">
        <v>5634</v>
      </c>
      <c r="B1256" s="4" t="s">
        <v>6163</v>
      </c>
      <c r="C1256" s="4">
        <v>15.775654980555499</v>
      </c>
    </row>
    <row r="1257" spans="1:3" x14ac:dyDescent="0.2">
      <c r="A1257" s="4" t="s">
        <v>5635</v>
      </c>
      <c r="B1257" s="4" t="s">
        <v>1923</v>
      </c>
      <c r="C1257" s="4">
        <v>1.28341451612903</v>
      </c>
    </row>
    <row r="1258" spans="1:3" x14ac:dyDescent="0.2">
      <c r="A1258" s="4" t="s">
        <v>5635</v>
      </c>
      <c r="B1258" s="4" t="s">
        <v>5604</v>
      </c>
      <c r="C1258" s="4">
        <v>15.339941516129</v>
      </c>
    </row>
    <row r="1259" spans="1:3" x14ac:dyDescent="0.2">
      <c r="A1259" s="4" t="s">
        <v>5635</v>
      </c>
      <c r="B1259" s="4" t="s">
        <v>6163</v>
      </c>
      <c r="C1259" s="4">
        <v>11.023530935483899</v>
      </c>
    </row>
    <row r="1260" spans="1:3" x14ac:dyDescent="0.2">
      <c r="A1260" s="4" t="s">
        <v>5636</v>
      </c>
      <c r="B1260" s="4" t="s">
        <v>1923</v>
      </c>
      <c r="C1260" s="4">
        <v>9.2897871290322591</v>
      </c>
    </row>
    <row r="1261" spans="1:3" x14ac:dyDescent="0.2">
      <c r="A1261" s="4" t="s">
        <v>5636</v>
      </c>
      <c r="B1261" s="4" t="s">
        <v>5604</v>
      </c>
      <c r="C1261" s="4">
        <v>21.429877870967701</v>
      </c>
    </row>
    <row r="1262" spans="1:3" x14ac:dyDescent="0.2">
      <c r="A1262" s="4" t="s">
        <v>5636</v>
      </c>
      <c r="B1262" s="4" t="s">
        <v>6163</v>
      </c>
      <c r="C1262" s="4">
        <v>20.9071104055555</v>
      </c>
    </row>
    <row r="1263" spans="1:3" x14ac:dyDescent="0.2">
      <c r="A1263" s="4" t="s">
        <v>5637</v>
      </c>
      <c r="B1263" s="4" t="s">
        <v>1923</v>
      </c>
      <c r="C1263" s="4">
        <v>0.88918154838709695</v>
      </c>
    </row>
    <row r="1264" spans="1:3" x14ac:dyDescent="0.2">
      <c r="A1264" s="4" t="s">
        <v>5637</v>
      </c>
      <c r="B1264" s="4" t="s">
        <v>5604</v>
      </c>
      <c r="C1264" s="4">
        <v>9.3921915333333406</v>
      </c>
    </row>
    <row r="1265" spans="1:3" x14ac:dyDescent="0.2">
      <c r="A1265" s="4" t="s">
        <v>5637</v>
      </c>
      <c r="B1265" s="4" t="s">
        <v>6163</v>
      </c>
      <c r="C1265" s="4">
        <v>7.8504087056451599</v>
      </c>
    </row>
    <row r="1266" spans="1:3" x14ac:dyDescent="0.2">
      <c r="A1266" s="4" t="s">
        <v>5638</v>
      </c>
      <c r="B1266" s="4" t="s">
        <v>1923</v>
      </c>
      <c r="C1266" s="4">
        <v>10.1482552903226</v>
      </c>
    </row>
    <row r="1267" spans="1:3" x14ac:dyDescent="0.2">
      <c r="A1267" s="4" t="s">
        <v>5638</v>
      </c>
      <c r="B1267" s="4" t="s">
        <v>5604</v>
      </c>
      <c r="C1267" s="4">
        <v>20.948127548387099</v>
      </c>
    </row>
    <row r="1268" spans="1:3" x14ac:dyDescent="0.2">
      <c r="A1268" s="4" t="s">
        <v>5638</v>
      </c>
      <c r="B1268" s="4" t="s">
        <v>6163</v>
      </c>
      <c r="C1268" s="4">
        <v>20.1046182583333</v>
      </c>
    </row>
    <row r="1269" spans="1:3" x14ac:dyDescent="0.2">
      <c r="A1269" s="4" t="s">
        <v>5639</v>
      </c>
      <c r="B1269" s="4" t="s">
        <v>1923</v>
      </c>
      <c r="C1269" s="4">
        <v>2.9271478064516101</v>
      </c>
    </row>
    <row r="1270" spans="1:3" x14ac:dyDescent="0.2">
      <c r="A1270" s="4" t="s">
        <v>5639</v>
      </c>
      <c r="B1270" s="4" t="s">
        <v>5604</v>
      </c>
      <c r="C1270" s="4">
        <v>17.963724806451602</v>
      </c>
    </row>
    <row r="1271" spans="1:3" x14ac:dyDescent="0.2">
      <c r="A1271" s="4" t="s">
        <v>5639</v>
      </c>
      <c r="B1271" s="4" t="s">
        <v>6163</v>
      </c>
      <c r="C1271" s="4">
        <v>17.279175022222201</v>
      </c>
    </row>
    <row r="1272" spans="1:3" x14ac:dyDescent="0.2">
      <c r="A1272" s="4" t="s">
        <v>5640</v>
      </c>
      <c r="B1272" s="4" t="s">
        <v>1923</v>
      </c>
      <c r="C1272" s="4">
        <v>1.07202532258065</v>
      </c>
    </row>
    <row r="1273" spans="1:3" x14ac:dyDescent="0.2">
      <c r="A1273" s="4" t="s">
        <v>5640</v>
      </c>
      <c r="B1273" s="4" t="s">
        <v>5604</v>
      </c>
      <c r="C1273" s="4">
        <v>19.138899064516099</v>
      </c>
    </row>
    <row r="1274" spans="1:3" x14ac:dyDescent="0.2">
      <c r="A1274" s="4" t="s">
        <v>5640</v>
      </c>
      <c r="B1274" s="4" t="s">
        <v>6163</v>
      </c>
      <c r="C1274" s="4">
        <v>19.872427352777699</v>
      </c>
    </row>
    <row r="1275" spans="1:3" x14ac:dyDescent="0.2">
      <c r="A1275" s="4" t="s">
        <v>5468</v>
      </c>
      <c r="B1275" s="4" t="s">
        <v>1923</v>
      </c>
      <c r="C1275" s="4">
        <v>3.1700838709677402E-2</v>
      </c>
    </row>
    <row r="1276" spans="1:3" x14ac:dyDescent="0.2">
      <c r="A1276" s="4" t="s">
        <v>5468</v>
      </c>
      <c r="B1276" s="4" t="s">
        <v>5604</v>
      </c>
      <c r="C1276" s="4">
        <v>4.79566451612903E-2</v>
      </c>
    </row>
    <row r="1277" spans="1:3" x14ac:dyDescent="0.2">
      <c r="A1277" s="4" t="s">
        <v>5468</v>
      </c>
      <c r="B1277" s="4" t="s">
        <v>6163</v>
      </c>
      <c r="C1277" s="4">
        <v>3.6692000000000002E-2</v>
      </c>
    </row>
    <row r="1278" spans="1:3" x14ac:dyDescent="0.2">
      <c r="A1278" s="4" t="s">
        <v>5641</v>
      </c>
      <c r="B1278" s="4" t="s">
        <v>1923</v>
      </c>
      <c r="C1278" s="4">
        <v>8.3959092903225798</v>
      </c>
    </row>
    <row r="1279" spans="1:3" x14ac:dyDescent="0.2">
      <c r="A1279" s="4" t="s">
        <v>5641</v>
      </c>
      <c r="B1279" s="4" t="s">
        <v>5604</v>
      </c>
      <c r="C1279" s="4">
        <v>17.2493734333333</v>
      </c>
    </row>
    <row r="1280" spans="1:3" x14ac:dyDescent="0.2">
      <c r="A1280" s="4" t="s">
        <v>5641</v>
      </c>
      <c r="B1280" s="4" t="s">
        <v>6163</v>
      </c>
      <c r="C1280" s="4">
        <v>17.035091152777699</v>
      </c>
    </row>
    <row r="1281" spans="1:3" x14ac:dyDescent="0.2">
      <c r="A1281" s="4" t="s">
        <v>5642</v>
      </c>
      <c r="B1281" s="4" t="s">
        <v>1923</v>
      </c>
      <c r="C1281" s="4">
        <v>4.4071246451612902</v>
      </c>
    </row>
    <row r="1282" spans="1:3" x14ac:dyDescent="0.2">
      <c r="A1282" s="4" t="s">
        <v>5642</v>
      </c>
      <c r="B1282" s="4" t="s">
        <v>5604</v>
      </c>
      <c r="C1282" s="4">
        <v>20.8297502333333</v>
      </c>
    </row>
    <row r="1283" spans="1:3" x14ac:dyDescent="0.2">
      <c r="A1283" s="4" t="s">
        <v>5642</v>
      </c>
      <c r="B1283" s="4" t="s">
        <v>6163</v>
      </c>
      <c r="C1283" s="4">
        <v>18.828681886111099</v>
      </c>
    </row>
    <row r="1284" spans="1:3" x14ac:dyDescent="0.2">
      <c r="A1284" s="4" t="s">
        <v>5643</v>
      </c>
      <c r="B1284" s="4" t="s">
        <v>5604</v>
      </c>
      <c r="C1284" s="4">
        <v>15.2197558064516</v>
      </c>
    </row>
    <row r="1285" spans="1:3" x14ac:dyDescent="0.2">
      <c r="A1285" s="4" t="s">
        <v>5643</v>
      </c>
      <c r="B1285" s="4" t="s">
        <v>6163</v>
      </c>
      <c r="C1285" s="4">
        <v>14.435855</v>
      </c>
    </row>
    <row r="1286" spans="1:3" x14ac:dyDescent="0.2">
      <c r="A1286" s="4" t="s">
        <v>5644</v>
      </c>
      <c r="B1286" s="4" t="s">
        <v>5604</v>
      </c>
      <c r="C1286" s="4">
        <v>15.632827633333299</v>
      </c>
    </row>
    <row r="1287" spans="1:3" x14ac:dyDescent="0.2">
      <c r="A1287" s="4" t="s">
        <v>5644</v>
      </c>
      <c r="B1287" s="4" t="s">
        <v>6163</v>
      </c>
      <c r="C1287" s="4">
        <v>12.878994028225801</v>
      </c>
    </row>
    <row r="1288" spans="1:3" x14ac:dyDescent="0.2">
      <c r="A1288" s="4" t="s">
        <v>2241</v>
      </c>
      <c r="B1288" s="4" t="s">
        <v>1923</v>
      </c>
      <c r="C1288" s="4">
        <v>18.9482303870968</v>
      </c>
    </row>
    <row r="1289" spans="1:3" x14ac:dyDescent="0.2">
      <c r="A1289" s="4" t="s">
        <v>2241</v>
      </c>
      <c r="B1289" s="4" t="s">
        <v>5604</v>
      </c>
      <c r="C1289" s="4">
        <v>17.808651903225801</v>
      </c>
    </row>
    <row r="1290" spans="1:3" x14ac:dyDescent="0.2">
      <c r="A1290" s="4" t="s">
        <v>2241</v>
      </c>
      <c r="B1290" s="4" t="s">
        <v>6163</v>
      </c>
      <c r="C1290" s="4">
        <v>13.628845816666599</v>
      </c>
    </row>
    <row r="1291" spans="1:3" x14ac:dyDescent="0.2">
      <c r="A1291" s="4" t="s">
        <v>5645</v>
      </c>
      <c r="B1291" s="4" t="s">
        <v>5604</v>
      </c>
      <c r="C1291" s="4">
        <v>31.4531577741935</v>
      </c>
    </row>
    <row r="1292" spans="1:3" x14ac:dyDescent="0.2">
      <c r="A1292" s="4" t="s">
        <v>5645</v>
      </c>
      <c r="B1292" s="4" t="s">
        <v>6163</v>
      </c>
      <c r="C1292" s="4">
        <v>32.013584825000002</v>
      </c>
    </row>
    <row r="1293" spans="1:3" x14ac:dyDescent="0.2">
      <c r="A1293" s="4" t="s">
        <v>5646</v>
      </c>
      <c r="B1293" s="4" t="s">
        <v>5604</v>
      </c>
      <c r="C1293" s="4">
        <v>22.185414580645201</v>
      </c>
    </row>
    <row r="1294" spans="1:3" x14ac:dyDescent="0.2">
      <c r="A1294" s="4" t="s">
        <v>5646</v>
      </c>
      <c r="B1294" s="4" t="s">
        <v>6163</v>
      </c>
      <c r="C1294" s="4">
        <v>32.338444266666599</v>
      </c>
    </row>
    <row r="1295" spans="1:3" x14ac:dyDescent="0.2">
      <c r="A1295" s="4" t="s">
        <v>5647</v>
      </c>
      <c r="B1295" s="4" t="s">
        <v>5604</v>
      </c>
      <c r="C1295" s="4">
        <v>12.1262821935484</v>
      </c>
    </row>
    <row r="1296" spans="1:3" x14ac:dyDescent="0.2">
      <c r="A1296" s="4" t="s">
        <v>5647</v>
      </c>
      <c r="B1296" s="4" t="s">
        <v>6163</v>
      </c>
      <c r="C1296" s="4">
        <v>10.164463258064499</v>
      </c>
    </row>
    <row r="1297" spans="1:3" x14ac:dyDescent="0.2">
      <c r="A1297" s="4" t="s">
        <v>5648</v>
      </c>
      <c r="B1297" s="4" t="s">
        <v>5604</v>
      </c>
      <c r="C1297" s="4">
        <v>24.112391933333299</v>
      </c>
    </row>
    <row r="1298" spans="1:3" x14ac:dyDescent="0.2">
      <c r="A1298" s="4" t="s">
        <v>5648</v>
      </c>
      <c r="B1298" s="4" t="s">
        <v>6163</v>
      </c>
      <c r="C1298" s="4">
        <v>25.1327825388889</v>
      </c>
    </row>
    <row r="1299" spans="1:3" x14ac:dyDescent="0.2">
      <c r="A1299" s="4" t="s">
        <v>5649</v>
      </c>
      <c r="B1299" s="4" t="s">
        <v>5604</v>
      </c>
      <c r="C1299" s="4">
        <v>20.0676056</v>
      </c>
    </row>
    <row r="1300" spans="1:3" x14ac:dyDescent="0.2">
      <c r="A1300" s="4" t="s">
        <v>5649</v>
      </c>
      <c r="B1300" s="4" t="s">
        <v>6163</v>
      </c>
      <c r="C1300" s="4">
        <v>20.219102344444401</v>
      </c>
    </row>
    <row r="1301" spans="1:3" x14ac:dyDescent="0.2">
      <c r="A1301" s="4" t="s">
        <v>5650</v>
      </c>
      <c r="B1301" s="4" t="s">
        <v>5604</v>
      </c>
      <c r="C1301" s="4">
        <v>12.2197791290323</v>
      </c>
    </row>
    <row r="1302" spans="1:3" x14ac:dyDescent="0.2">
      <c r="A1302" s="4" t="s">
        <v>5650</v>
      </c>
      <c r="B1302" s="4" t="s">
        <v>6163</v>
      </c>
      <c r="C1302" s="4">
        <v>18.045089166666699</v>
      </c>
    </row>
    <row r="1303" spans="1:3" x14ac:dyDescent="0.2">
      <c r="A1303" s="4" t="s">
        <v>5651</v>
      </c>
      <c r="B1303" s="4" t="s">
        <v>5604</v>
      </c>
      <c r="C1303" s="4">
        <v>6.8689882999999998</v>
      </c>
    </row>
    <row r="1304" spans="1:3" x14ac:dyDescent="0.2">
      <c r="A1304" s="4" t="s">
        <v>5651</v>
      </c>
      <c r="B1304" s="4" t="s">
        <v>6163</v>
      </c>
      <c r="C1304" s="4">
        <v>5.4876207333333298</v>
      </c>
    </row>
    <row r="1305" spans="1:3" x14ac:dyDescent="0.2">
      <c r="A1305" s="4" t="s">
        <v>5652</v>
      </c>
      <c r="B1305" s="4" t="s">
        <v>5604</v>
      </c>
      <c r="C1305" s="4">
        <v>6.4715027333333301</v>
      </c>
    </row>
    <row r="1306" spans="1:3" x14ac:dyDescent="0.2">
      <c r="A1306" s="4" t="s">
        <v>5652</v>
      </c>
      <c r="B1306" s="4" t="s">
        <v>6163</v>
      </c>
      <c r="C1306" s="4">
        <v>5.2444474193548398</v>
      </c>
    </row>
    <row r="1307" spans="1:3" x14ac:dyDescent="0.2">
      <c r="A1307" s="4" t="s">
        <v>5653</v>
      </c>
      <c r="B1307" s="4" t="s">
        <v>5604</v>
      </c>
      <c r="C1307" s="4">
        <v>1.9991193333333299</v>
      </c>
    </row>
    <row r="1308" spans="1:3" x14ac:dyDescent="0.2">
      <c r="A1308" s="4" t="s">
        <v>5653</v>
      </c>
      <c r="B1308" s="4" t="s">
        <v>6163</v>
      </c>
      <c r="C1308" s="4">
        <v>1.6396999666666701</v>
      </c>
    </row>
    <row r="1309" spans="1:3" x14ac:dyDescent="0.2">
      <c r="A1309" s="4" t="s">
        <v>5654</v>
      </c>
      <c r="B1309" s="4" t="s">
        <v>5604</v>
      </c>
      <c r="C1309" s="4">
        <v>9.2426057999999998</v>
      </c>
    </row>
    <row r="1310" spans="1:3" x14ac:dyDescent="0.2">
      <c r="A1310" s="4" t="s">
        <v>5654</v>
      </c>
      <c r="B1310" s="4" t="s">
        <v>6163</v>
      </c>
      <c r="C1310" s="4">
        <v>7.5669791000000002</v>
      </c>
    </row>
    <row r="1311" spans="1:3" x14ac:dyDescent="0.2">
      <c r="A1311" s="4" t="s">
        <v>5655</v>
      </c>
      <c r="B1311" s="4" t="s">
        <v>5604</v>
      </c>
      <c r="C1311" s="4">
        <v>20.903848166666702</v>
      </c>
    </row>
    <row r="1312" spans="1:3" x14ac:dyDescent="0.2">
      <c r="A1312" s="4" t="s">
        <v>5655</v>
      </c>
      <c r="B1312" s="4" t="s">
        <v>6163</v>
      </c>
      <c r="C1312" s="4">
        <v>25.848459077777701</v>
      </c>
    </row>
    <row r="1313" spans="1:3" x14ac:dyDescent="0.2">
      <c r="A1313" s="4" t="s">
        <v>5554</v>
      </c>
      <c r="B1313" s="4" t="s">
        <v>5604</v>
      </c>
      <c r="C1313" s="4">
        <v>0.54417409999999999</v>
      </c>
    </row>
    <row r="1314" spans="1:3" x14ac:dyDescent="0.2">
      <c r="A1314" s="4" t="s">
        <v>5554</v>
      </c>
      <c r="B1314" s="4" t="s">
        <v>6163</v>
      </c>
      <c r="C1314" s="4">
        <v>0.49148604838709697</v>
      </c>
    </row>
    <row r="1315" spans="1:3" x14ac:dyDescent="0.2">
      <c r="A1315" s="4" t="s">
        <v>2242</v>
      </c>
      <c r="B1315" s="4" t="s">
        <v>1923</v>
      </c>
      <c r="C1315" s="4">
        <v>46.202469233333296</v>
      </c>
    </row>
    <row r="1316" spans="1:3" x14ac:dyDescent="0.2">
      <c r="A1316" s="4" t="s">
        <v>2242</v>
      </c>
      <c r="B1316" s="4" t="s">
        <v>5604</v>
      </c>
      <c r="C1316" s="4">
        <v>50.269810466666698</v>
      </c>
    </row>
    <row r="1317" spans="1:3" x14ac:dyDescent="0.2">
      <c r="A1317" s="4" t="s">
        <v>2242</v>
      </c>
      <c r="B1317" s="4" t="s">
        <v>6163</v>
      </c>
      <c r="C1317" s="4">
        <v>35.131199642857098</v>
      </c>
    </row>
    <row r="1318" spans="1:3" x14ac:dyDescent="0.2">
      <c r="A1318" s="4" t="s">
        <v>1763</v>
      </c>
      <c r="B1318" s="4" t="s">
        <v>5604</v>
      </c>
      <c r="C1318" s="4">
        <v>16.419812166666699</v>
      </c>
    </row>
    <row r="1319" spans="1:3" x14ac:dyDescent="0.2">
      <c r="A1319" s="4" t="s">
        <v>1763</v>
      </c>
      <c r="B1319" s="4" t="s">
        <v>6163</v>
      </c>
      <c r="C1319" s="4">
        <v>13.0032852903226</v>
      </c>
    </row>
    <row r="1320" spans="1:3" x14ac:dyDescent="0.2">
      <c r="A1320" s="4" t="s">
        <v>2243</v>
      </c>
      <c r="B1320" s="4" t="s">
        <v>1923</v>
      </c>
      <c r="C1320" s="4">
        <v>45.2226656333333</v>
      </c>
    </row>
    <row r="1321" spans="1:3" x14ac:dyDescent="0.2">
      <c r="A1321" s="4" t="s">
        <v>2243</v>
      </c>
      <c r="B1321" s="4" t="s">
        <v>5604</v>
      </c>
      <c r="C1321" s="4">
        <v>49.9349177666667</v>
      </c>
    </row>
    <row r="1322" spans="1:3" x14ac:dyDescent="0.2">
      <c r="A1322" s="4" t="s">
        <v>2243</v>
      </c>
      <c r="B1322" s="4" t="s">
        <v>6163</v>
      </c>
      <c r="C1322" s="4">
        <v>37.919341838888897</v>
      </c>
    </row>
    <row r="1323" spans="1:3" x14ac:dyDescent="0.2">
      <c r="A1323" s="4" t="s">
        <v>2244</v>
      </c>
      <c r="B1323" s="4" t="s">
        <v>1923</v>
      </c>
      <c r="C1323" s="4">
        <v>18.803663096774201</v>
      </c>
    </row>
    <row r="1324" spans="1:3" x14ac:dyDescent="0.2">
      <c r="A1324" s="4" t="s">
        <v>2244</v>
      </c>
      <c r="B1324" s="4" t="s">
        <v>5604</v>
      </c>
      <c r="C1324" s="4">
        <v>17.329723466666699</v>
      </c>
    </row>
    <row r="1325" spans="1:3" x14ac:dyDescent="0.2">
      <c r="A1325" s="4" t="s">
        <v>2244</v>
      </c>
      <c r="B1325" s="4" t="s">
        <v>6163</v>
      </c>
      <c r="C1325" s="4">
        <v>13.6957997142857</v>
      </c>
    </row>
    <row r="1326" spans="1:3" x14ac:dyDescent="0.2">
      <c r="A1326" s="4" t="s">
        <v>2245</v>
      </c>
      <c r="B1326" s="4" t="s">
        <v>1923</v>
      </c>
      <c r="C1326" s="4">
        <v>42.297191741935499</v>
      </c>
    </row>
    <row r="1327" spans="1:3" x14ac:dyDescent="0.2">
      <c r="A1327" s="4" t="s">
        <v>2245</v>
      </c>
      <c r="B1327" s="4" t="s">
        <v>5604</v>
      </c>
      <c r="C1327" s="4">
        <v>35.473324533333297</v>
      </c>
    </row>
    <row r="1328" spans="1:3" x14ac:dyDescent="0.2">
      <c r="A1328" s="4" t="s">
        <v>2245</v>
      </c>
      <c r="B1328" s="4" t="s">
        <v>6163</v>
      </c>
      <c r="C1328" s="4">
        <v>32.923904999999998</v>
      </c>
    </row>
    <row r="1329" spans="1:3" x14ac:dyDescent="0.2">
      <c r="A1329" s="4" t="s">
        <v>2246</v>
      </c>
      <c r="B1329" s="4" t="s">
        <v>1923</v>
      </c>
      <c r="C1329" s="4">
        <v>18.709661032258101</v>
      </c>
    </row>
    <row r="1330" spans="1:3" x14ac:dyDescent="0.2">
      <c r="A1330" s="4" t="s">
        <v>2246</v>
      </c>
      <c r="B1330" s="4" t="s">
        <v>5604</v>
      </c>
      <c r="C1330" s="4">
        <v>16.828698500000002</v>
      </c>
    </row>
    <row r="1331" spans="1:3" x14ac:dyDescent="0.2">
      <c r="A1331" s="4" t="s">
        <v>2246</v>
      </c>
      <c r="B1331" s="4" t="s">
        <v>6163</v>
      </c>
      <c r="C1331" s="4">
        <v>13.6728588916666</v>
      </c>
    </row>
    <row r="1332" spans="1:3" x14ac:dyDescent="0.2">
      <c r="A1332" s="4" t="s">
        <v>2247</v>
      </c>
      <c r="B1332" s="4" t="s">
        <v>1923</v>
      </c>
      <c r="C1332" s="4">
        <v>17.5602436129032</v>
      </c>
    </row>
    <row r="1333" spans="1:3" x14ac:dyDescent="0.2">
      <c r="A1333" s="4" t="s">
        <v>2247</v>
      </c>
      <c r="B1333" s="4" t="s">
        <v>5604</v>
      </c>
      <c r="C1333" s="4">
        <v>15.9473376666667</v>
      </c>
    </row>
    <row r="1334" spans="1:3" x14ac:dyDescent="0.2">
      <c r="A1334" s="4" t="s">
        <v>2247</v>
      </c>
      <c r="B1334" s="4" t="s">
        <v>6163</v>
      </c>
      <c r="C1334" s="4">
        <v>12.829853607142899</v>
      </c>
    </row>
    <row r="1335" spans="1:3" x14ac:dyDescent="0.2">
      <c r="A1335" s="4" t="s">
        <v>2248</v>
      </c>
      <c r="B1335" s="4" t="s">
        <v>1923</v>
      </c>
      <c r="C1335" s="4">
        <v>36.885278838709702</v>
      </c>
    </row>
    <row r="1336" spans="1:3" x14ac:dyDescent="0.2">
      <c r="A1336" s="4" t="s">
        <v>2248</v>
      </c>
      <c r="B1336" s="4" t="s">
        <v>5604</v>
      </c>
      <c r="C1336" s="4">
        <v>29.310189999999999</v>
      </c>
    </row>
    <row r="1337" spans="1:3" x14ac:dyDescent="0.2">
      <c r="A1337" s="4" t="s">
        <v>2248</v>
      </c>
      <c r="B1337" s="4" t="s">
        <v>6163</v>
      </c>
      <c r="C1337" s="4">
        <v>29.193935</v>
      </c>
    </row>
    <row r="1338" spans="1:3" x14ac:dyDescent="0.2">
      <c r="A1338" s="4" t="s">
        <v>2249</v>
      </c>
      <c r="B1338" s="4" t="s">
        <v>1923</v>
      </c>
      <c r="C1338" s="4">
        <v>17.9454048709677</v>
      </c>
    </row>
    <row r="1339" spans="1:3" x14ac:dyDescent="0.2">
      <c r="A1339" s="4" t="s">
        <v>2249</v>
      </c>
      <c r="B1339" s="4" t="s">
        <v>5604</v>
      </c>
      <c r="C1339" s="4">
        <v>15.9011119</v>
      </c>
    </row>
    <row r="1340" spans="1:3" x14ac:dyDescent="0.2">
      <c r="A1340" s="4" t="s">
        <v>2249</v>
      </c>
      <c r="B1340" s="4" t="s">
        <v>6163</v>
      </c>
      <c r="C1340" s="4">
        <v>13.3706904416666</v>
      </c>
    </row>
    <row r="1341" spans="1:3" x14ac:dyDescent="0.2">
      <c r="A1341" s="4" t="s">
        <v>2250</v>
      </c>
      <c r="B1341" s="4" t="s">
        <v>1923</v>
      </c>
      <c r="C1341" s="4">
        <v>23.0495852580645</v>
      </c>
    </row>
    <row r="1342" spans="1:3" x14ac:dyDescent="0.2">
      <c r="A1342" s="4" t="s">
        <v>2250</v>
      </c>
      <c r="B1342" s="4" t="s">
        <v>5604</v>
      </c>
      <c r="C1342" s="4">
        <v>19.7442168</v>
      </c>
    </row>
    <row r="1343" spans="1:3" x14ac:dyDescent="0.2">
      <c r="A1343" s="4" t="s">
        <v>2250</v>
      </c>
      <c r="B1343" s="4" t="s">
        <v>6163</v>
      </c>
      <c r="C1343" s="4">
        <v>18.922429392857101</v>
      </c>
    </row>
    <row r="1344" spans="1:3" x14ac:dyDescent="0.2">
      <c r="A1344" s="4" t="s">
        <v>2251</v>
      </c>
      <c r="B1344" s="4" t="s">
        <v>1923</v>
      </c>
      <c r="C1344" s="4">
        <v>16.112219870967699</v>
      </c>
    </row>
    <row r="1345" spans="1:3" x14ac:dyDescent="0.2">
      <c r="A1345" s="4" t="s">
        <v>2251</v>
      </c>
      <c r="B1345" s="4" t="s">
        <v>5604</v>
      </c>
      <c r="C1345" s="4">
        <v>14.6583069333333</v>
      </c>
    </row>
    <row r="1346" spans="1:3" x14ac:dyDescent="0.2">
      <c r="A1346" s="4" t="s">
        <v>2251</v>
      </c>
      <c r="B1346" s="4" t="s">
        <v>6163</v>
      </c>
      <c r="C1346" s="4">
        <v>13.249106433333299</v>
      </c>
    </row>
    <row r="1347" spans="1:3" x14ac:dyDescent="0.2">
      <c r="A1347" s="4" t="s">
        <v>5656</v>
      </c>
      <c r="B1347" s="4" t="s">
        <v>1923</v>
      </c>
      <c r="C1347" s="4">
        <v>0</v>
      </c>
    </row>
    <row r="1348" spans="1:3" x14ac:dyDescent="0.2">
      <c r="A1348" s="4" t="s">
        <v>5656</v>
      </c>
      <c r="B1348" s="4" t="s">
        <v>5604</v>
      </c>
      <c r="C1348" s="4">
        <v>0</v>
      </c>
    </row>
    <row r="1349" spans="1:3" x14ac:dyDescent="0.2">
      <c r="A1349" s="4" t="s">
        <v>5656</v>
      </c>
      <c r="B1349" s="4" t="s">
        <v>6163</v>
      </c>
      <c r="C1349" s="4">
        <v>0</v>
      </c>
    </row>
    <row r="1350" spans="1:3" x14ac:dyDescent="0.2">
      <c r="A1350" s="4" t="s">
        <v>5657</v>
      </c>
      <c r="B1350" s="4" t="s">
        <v>1923</v>
      </c>
      <c r="C1350" s="4">
        <v>12.2067144666667</v>
      </c>
    </row>
    <row r="1351" spans="1:3" x14ac:dyDescent="0.2">
      <c r="A1351" s="4" t="s">
        <v>5657</v>
      </c>
      <c r="B1351" s="4" t="s">
        <v>5604</v>
      </c>
      <c r="C1351" s="4">
        <v>9.4309738064516093</v>
      </c>
    </row>
    <row r="1352" spans="1:3" x14ac:dyDescent="0.2">
      <c r="A1352" s="4" t="s">
        <v>5657</v>
      </c>
      <c r="B1352" s="4" t="s">
        <v>6163</v>
      </c>
      <c r="C1352" s="4">
        <v>7.5440369032258099</v>
      </c>
    </row>
    <row r="1353" spans="1:3" x14ac:dyDescent="0.2">
      <c r="A1353" s="4" t="s">
        <v>5658</v>
      </c>
      <c r="B1353" s="4" t="s">
        <v>5604</v>
      </c>
      <c r="C1353" s="4">
        <v>15.194646933333299</v>
      </c>
    </row>
    <row r="1354" spans="1:3" x14ac:dyDescent="0.2">
      <c r="A1354" s="4" t="s">
        <v>5658</v>
      </c>
      <c r="B1354" s="4" t="s">
        <v>6163</v>
      </c>
      <c r="C1354" s="4">
        <v>13.4663216071429</v>
      </c>
    </row>
    <row r="1355" spans="1:3" x14ac:dyDescent="0.2">
      <c r="A1355" s="4" t="s">
        <v>5659</v>
      </c>
      <c r="B1355" s="4" t="s">
        <v>5604</v>
      </c>
      <c r="C1355" s="4">
        <v>12.166752666666699</v>
      </c>
    </row>
    <row r="1356" spans="1:3" x14ac:dyDescent="0.2">
      <c r="A1356" s="4" t="s">
        <v>5659</v>
      </c>
      <c r="B1356" s="4" t="s">
        <v>6163</v>
      </c>
      <c r="C1356" s="4">
        <v>10.853725900000001</v>
      </c>
    </row>
    <row r="1357" spans="1:3" x14ac:dyDescent="0.2">
      <c r="A1357" s="4" t="s">
        <v>5660</v>
      </c>
      <c r="B1357" s="4" t="s">
        <v>5604</v>
      </c>
      <c r="C1357" s="4">
        <v>15.1822063666667</v>
      </c>
    </row>
    <row r="1358" spans="1:3" x14ac:dyDescent="0.2">
      <c r="A1358" s="4" t="s">
        <v>5660</v>
      </c>
      <c r="B1358" s="4" t="s">
        <v>6163</v>
      </c>
      <c r="C1358" s="4">
        <v>13.79468775</v>
      </c>
    </row>
    <row r="1359" spans="1:3" x14ac:dyDescent="0.2">
      <c r="A1359" s="4" t="s">
        <v>5661</v>
      </c>
      <c r="B1359" s="4" t="s">
        <v>5604</v>
      </c>
      <c r="C1359" s="4">
        <v>14.6296209666667</v>
      </c>
    </row>
    <row r="1360" spans="1:3" x14ac:dyDescent="0.2">
      <c r="A1360" s="4" t="s">
        <v>5661</v>
      </c>
      <c r="B1360" s="4" t="s">
        <v>6163</v>
      </c>
      <c r="C1360" s="4">
        <v>13.423493285714301</v>
      </c>
    </row>
    <row r="1361" spans="1:3" x14ac:dyDescent="0.2">
      <c r="A1361" s="4" t="s">
        <v>5502</v>
      </c>
      <c r="B1361" s="4" t="s">
        <v>5604</v>
      </c>
      <c r="C1361" s="4">
        <v>4.9296451612903198E-2</v>
      </c>
    </row>
    <row r="1362" spans="1:3" x14ac:dyDescent="0.2">
      <c r="A1362" s="4" t="s">
        <v>5502</v>
      </c>
      <c r="B1362" s="4" t="s">
        <v>6163</v>
      </c>
      <c r="C1362" s="4">
        <v>4.68669193548387E-2</v>
      </c>
    </row>
    <row r="1363" spans="1:3" x14ac:dyDescent="0.2">
      <c r="A1363" s="4" t="s">
        <v>2252</v>
      </c>
      <c r="B1363" s="4" t="s">
        <v>1923</v>
      </c>
      <c r="C1363" s="4">
        <v>7.3238044333333301</v>
      </c>
    </row>
    <row r="1364" spans="1:3" x14ac:dyDescent="0.2">
      <c r="A1364" s="4" t="s">
        <v>2252</v>
      </c>
      <c r="B1364" s="4" t="s">
        <v>5604</v>
      </c>
      <c r="C1364" s="4">
        <v>6.3366611612903201</v>
      </c>
    </row>
    <row r="1365" spans="1:3" x14ac:dyDescent="0.2">
      <c r="A1365" s="4" t="s">
        <v>2252</v>
      </c>
      <c r="B1365" s="4" t="s">
        <v>6163</v>
      </c>
      <c r="C1365" s="4">
        <v>4.8700941209677397</v>
      </c>
    </row>
    <row r="1366" spans="1:3" x14ac:dyDescent="0.2">
      <c r="A1366" s="4" t="s">
        <v>5662</v>
      </c>
      <c r="B1366" s="4" t="s">
        <v>5604</v>
      </c>
      <c r="C1366" s="4">
        <v>23.068175354838701</v>
      </c>
    </row>
    <row r="1367" spans="1:3" x14ac:dyDescent="0.2">
      <c r="A1367" s="4" t="s">
        <v>5662</v>
      </c>
      <c r="B1367" s="4" t="s">
        <v>6163</v>
      </c>
      <c r="C1367" s="4">
        <v>23.016965433333301</v>
      </c>
    </row>
    <row r="1368" spans="1:3" x14ac:dyDescent="0.2">
      <c r="A1368" s="4" t="s">
        <v>5663</v>
      </c>
      <c r="B1368" s="4" t="s">
        <v>5604</v>
      </c>
      <c r="C1368" s="4">
        <v>12.147455032258099</v>
      </c>
    </row>
    <row r="1369" spans="1:3" x14ac:dyDescent="0.2">
      <c r="A1369" s="4" t="s">
        <v>5663</v>
      </c>
      <c r="B1369" s="4" t="s">
        <v>6163</v>
      </c>
      <c r="C1369" s="4">
        <v>9.6304294838709694</v>
      </c>
    </row>
    <row r="1370" spans="1:3" x14ac:dyDescent="0.2">
      <c r="A1370" s="4" t="s">
        <v>5664</v>
      </c>
      <c r="B1370" s="4" t="s">
        <v>5604</v>
      </c>
      <c r="C1370" s="4">
        <v>30.648145299999999</v>
      </c>
    </row>
    <row r="1371" spans="1:3" x14ac:dyDescent="0.2">
      <c r="A1371" s="4" t="s">
        <v>5664</v>
      </c>
      <c r="B1371" s="4" t="s">
        <v>6163</v>
      </c>
      <c r="C1371" s="4">
        <v>32.493704536111103</v>
      </c>
    </row>
    <row r="1372" spans="1:3" x14ac:dyDescent="0.2">
      <c r="A1372" s="4" t="s">
        <v>5500</v>
      </c>
      <c r="B1372" s="4" t="s">
        <v>5604</v>
      </c>
      <c r="C1372" s="4">
        <v>3.0323580645161299E-2</v>
      </c>
    </row>
    <row r="1373" spans="1:3" x14ac:dyDescent="0.2">
      <c r="A1373" s="4" t="s">
        <v>5500</v>
      </c>
      <c r="B1373" s="4" t="s">
        <v>6163</v>
      </c>
      <c r="C1373" s="4">
        <v>3.25174285714286E-2</v>
      </c>
    </row>
    <row r="1374" spans="1:3" x14ac:dyDescent="0.2">
      <c r="A1374" s="4" t="s">
        <v>2253</v>
      </c>
      <c r="B1374" s="4" t="s">
        <v>1923</v>
      </c>
      <c r="C1374" s="4">
        <v>14.703503178571401</v>
      </c>
    </row>
    <row r="1375" spans="1:3" x14ac:dyDescent="0.2">
      <c r="A1375" s="4" t="s">
        <v>2253</v>
      </c>
      <c r="B1375" s="4" t="s">
        <v>5604</v>
      </c>
      <c r="C1375" s="4">
        <v>12.5975559354839</v>
      </c>
    </row>
    <row r="1376" spans="1:3" x14ac:dyDescent="0.2">
      <c r="A1376" s="4" t="s">
        <v>2253</v>
      </c>
      <c r="B1376" s="4" t="s">
        <v>6163</v>
      </c>
      <c r="C1376" s="4">
        <v>10.112000251344099</v>
      </c>
    </row>
    <row r="1377" spans="1:3" x14ac:dyDescent="0.2">
      <c r="A1377" s="4" t="s">
        <v>2254</v>
      </c>
      <c r="B1377" s="4" t="s">
        <v>1923</v>
      </c>
      <c r="C1377" s="4">
        <v>11.1225250645161</v>
      </c>
    </row>
    <row r="1378" spans="1:3" x14ac:dyDescent="0.2">
      <c r="A1378" s="4" t="s">
        <v>2254</v>
      </c>
      <c r="B1378" s="4" t="s">
        <v>5604</v>
      </c>
      <c r="C1378" s="4">
        <v>10.7053573548387</v>
      </c>
    </row>
    <row r="1379" spans="1:3" x14ac:dyDescent="0.2">
      <c r="A1379" s="4" t="s">
        <v>2254</v>
      </c>
      <c r="B1379" s="4" t="s">
        <v>6163</v>
      </c>
      <c r="C1379" s="4">
        <v>8.4477050645161302</v>
      </c>
    </row>
    <row r="1380" spans="1:3" x14ac:dyDescent="0.2">
      <c r="A1380" s="4" t="s">
        <v>2255</v>
      </c>
      <c r="B1380" s="4" t="s">
        <v>1923</v>
      </c>
      <c r="C1380" s="4">
        <v>23.847180322580598</v>
      </c>
    </row>
    <row r="1381" spans="1:3" x14ac:dyDescent="0.2">
      <c r="A1381" s="4" t="s">
        <v>2255</v>
      </c>
      <c r="B1381" s="4" t="s">
        <v>5604</v>
      </c>
      <c r="C1381" s="4">
        <v>22.7224826129032</v>
      </c>
    </row>
    <row r="1382" spans="1:3" x14ac:dyDescent="0.2">
      <c r="A1382" s="4" t="s">
        <v>2255</v>
      </c>
      <c r="B1382" s="4" t="s">
        <v>6163</v>
      </c>
      <c r="C1382" s="4">
        <v>14.9255164642857</v>
      </c>
    </row>
    <row r="1383" spans="1:3" x14ac:dyDescent="0.2">
      <c r="A1383" s="4" t="s">
        <v>2256</v>
      </c>
      <c r="B1383" s="4" t="s">
        <v>1923</v>
      </c>
      <c r="C1383" s="4">
        <v>17.088275500000002</v>
      </c>
    </row>
    <row r="1384" spans="1:3" x14ac:dyDescent="0.2">
      <c r="A1384" s="4" t="s">
        <v>2256</v>
      </c>
      <c r="B1384" s="4" t="s">
        <v>5604</v>
      </c>
      <c r="C1384" s="4">
        <v>15.1420067096774</v>
      </c>
    </row>
    <row r="1385" spans="1:3" x14ac:dyDescent="0.2">
      <c r="A1385" s="4" t="s">
        <v>2256</v>
      </c>
      <c r="B1385" s="4" t="s">
        <v>6163</v>
      </c>
      <c r="C1385" s="4">
        <v>13.0033485241935</v>
      </c>
    </row>
    <row r="1386" spans="1:3" x14ac:dyDescent="0.2">
      <c r="A1386" s="4" t="s">
        <v>2257</v>
      </c>
      <c r="B1386" s="4" t="s">
        <v>1923</v>
      </c>
      <c r="C1386" s="4">
        <v>37.282356966666697</v>
      </c>
    </row>
    <row r="1387" spans="1:3" x14ac:dyDescent="0.2">
      <c r="A1387" s="4" t="s">
        <v>2257</v>
      </c>
      <c r="B1387" s="4" t="s">
        <v>5604</v>
      </c>
      <c r="C1387" s="4">
        <v>30.782516133333299</v>
      </c>
    </row>
    <row r="1388" spans="1:3" x14ac:dyDescent="0.2">
      <c r="A1388" s="4" t="s">
        <v>2257</v>
      </c>
      <c r="B1388" s="4" t="s">
        <v>6163</v>
      </c>
      <c r="C1388" s="4">
        <v>30.315812258064501</v>
      </c>
    </row>
    <row r="1389" spans="1:3" x14ac:dyDescent="0.2">
      <c r="A1389" s="4" t="s">
        <v>2258</v>
      </c>
      <c r="B1389" s="4" t="s">
        <v>1923</v>
      </c>
      <c r="C1389" s="4">
        <v>34.280205857142903</v>
      </c>
    </row>
    <row r="1390" spans="1:3" x14ac:dyDescent="0.2">
      <c r="A1390" s="4" t="s">
        <v>2258</v>
      </c>
      <c r="B1390" s="4" t="s">
        <v>5604</v>
      </c>
      <c r="C1390" s="4">
        <v>30.5438430967742</v>
      </c>
    </row>
    <row r="1391" spans="1:3" x14ac:dyDescent="0.2">
      <c r="A1391" s="4" t="s">
        <v>2258</v>
      </c>
      <c r="B1391" s="4" t="s">
        <v>6163</v>
      </c>
      <c r="C1391" s="4">
        <v>27.641660891129</v>
      </c>
    </row>
    <row r="1392" spans="1:3" x14ac:dyDescent="0.2">
      <c r="A1392" s="4" t="s">
        <v>2259</v>
      </c>
      <c r="B1392" s="4" t="s">
        <v>1923</v>
      </c>
      <c r="C1392" s="4">
        <v>32.214984633333302</v>
      </c>
    </row>
    <row r="1393" spans="1:3" x14ac:dyDescent="0.2">
      <c r="A1393" s="4" t="s">
        <v>2259</v>
      </c>
      <c r="B1393" s="4" t="s">
        <v>5604</v>
      </c>
      <c r="C1393" s="4">
        <v>30.309136483871001</v>
      </c>
    </row>
    <row r="1394" spans="1:3" x14ac:dyDescent="0.2">
      <c r="A1394" s="4" t="s">
        <v>2259</v>
      </c>
      <c r="B1394" s="4" t="s">
        <v>6163</v>
      </c>
      <c r="C1394" s="4">
        <v>27.1174077594086</v>
      </c>
    </row>
    <row r="1395" spans="1:3" x14ac:dyDescent="0.2">
      <c r="A1395" s="4" t="s">
        <v>2260</v>
      </c>
      <c r="B1395" s="4" t="s">
        <v>1923</v>
      </c>
      <c r="C1395" s="4">
        <v>27.073711500000002</v>
      </c>
    </row>
    <row r="1396" spans="1:3" x14ac:dyDescent="0.2">
      <c r="A1396" s="4" t="s">
        <v>2260</v>
      </c>
      <c r="B1396" s="4" t="s">
        <v>5604</v>
      </c>
      <c r="C1396" s="4">
        <v>23.642422064516101</v>
      </c>
    </row>
    <row r="1397" spans="1:3" x14ac:dyDescent="0.2">
      <c r="A1397" s="4" t="s">
        <v>2260</v>
      </c>
      <c r="B1397" s="4" t="s">
        <v>6163</v>
      </c>
      <c r="C1397" s="4">
        <v>20.721112159946198</v>
      </c>
    </row>
    <row r="1398" spans="1:3" x14ac:dyDescent="0.2">
      <c r="A1398" s="4" t="s">
        <v>2261</v>
      </c>
      <c r="B1398" s="4" t="s">
        <v>1923</v>
      </c>
      <c r="C1398" s="4">
        <v>9.6634149285714308</v>
      </c>
    </row>
    <row r="1399" spans="1:3" x14ac:dyDescent="0.2">
      <c r="A1399" s="4" t="s">
        <v>2261</v>
      </c>
      <c r="B1399" s="4" t="s">
        <v>5604</v>
      </c>
      <c r="C1399" s="4">
        <v>8.2691184516129006</v>
      </c>
    </row>
    <row r="1400" spans="1:3" x14ac:dyDescent="0.2">
      <c r="A1400" s="4" t="s">
        <v>2261</v>
      </c>
      <c r="B1400" s="4" t="s">
        <v>6163</v>
      </c>
      <c r="C1400" s="4">
        <v>6.6005834704300996</v>
      </c>
    </row>
    <row r="1401" spans="1:3" x14ac:dyDescent="0.2">
      <c r="A1401" s="4" t="s">
        <v>6164</v>
      </c>
      <c r="B1401" s="4" t="s">
        <v>6163</v>
      </c>
      <c r="C1401" s="4">
        <v>9.4929027777777598E-3</v>
      </c>
    </row>
    <row r="1402" spans="1:3" x14ac:dyDescent="0.2">
      <c r="A1402" s="4" t="s">
        <v>6165</v>
      </c>
      <c r="B1402" s="4" t="s">
        <v>6163</v>
      </c>
      <c r="C1402" s="4">
        <v>12.102001522222199</v>
      </c>
    </row>
    <row r="1403" spans="1:3" x14ac:dyDescent="0.2">
      <c r="A1403" s="4" t="s">
        <v>6166</v>
      </c>
      <c r="B1403" s="4" t="s">
        <v>6163</v>
      </c>
      <c r="C1403" s="4">
        <v>0</v>
      </c>
    </row>
    <row r="1404" spans="1:3" x14ac:dyDescent="0.2">
      <c r="A1404" s="4" t="s">
        <v>6167</v>
      </c>
      <c r="B1404" s="4" t="s">
        <v>6163</v>
      </c>
      <c r="C1404" s="4">
        <v>0</v>
      </c>
    </row>
    <row r="1405" spans="1:3" x14ac:dyDescent="0.2">
      <c r="A1405" s="4" t="s">
        <v>6168</v>
      </c>
      <c r="B1405" s="4" t="s">
        <v>6163</v>
      </c>
      <c r="C1405" s="4">
        <v>1.1983027777777799E-3</v>
      </c>
    </row>
    <row r="1406" spans="1:3" x14ac:dyDescent="0.2">
      <c r="A1406" s="4" t="s">
        <v>6169</v>
      </c>
      <c r="B1406" s="4" t="s">
        <v>6163</v>
      </c>
      <c r="C1406" s="4">
        <v>1.5908928</v>
      </c>
    </row>
    <row r="1407" spans="1:3" x14ac:dyDescent="0.2">
      <c r="A1407" s="4" t="s">
        <v>2262</v>
      </c>
      <c r="B1407" s="4" t="s">
        <v>1923</v>
      </c>
      <c r="C1407" s="4">
        <v>21.3403073548387</v>
      </c>
    </row>
    <row r="1408" spans="1:3" x14ac:dyDescent="0.2">
      <c r="A1408" s="4" t="s">
        <v>2262</v>
      </c>
      <c r="B1408" s="4" t="s">
        <v>5604</v>
      </c>
      <c r="C1408" s="4">
        <v>22.374000833333302</v>
      </c>
    </row>
    <row r="1409" spans="1:3" x14ac:dyDescent="0.2">
      <c r="A1409" s="4" t="s">
        <v>2262</v>
      </c>
      <c r="B1409" s="4" t="s">
        <v>6163</v>
      </c>
      <c r="C1409" s="4">
        <v>20.153960286111101</v>
      </c>
    </row>
    <row r="1410" spans="1:3" x14ac:dyDescent="0.2">
      <c r="A1410" s="4" t="s">
        <v>2263</v>
      </c>
      <c r="B1410" s="4" t="s">
        <v>1923</v>
      </c>
      <c r="C1410" s="4">
        <v>11.3042216451613</v>
      </c>
    </row>
    <row r="1411" spans="1:3" x14ac:dyDescent="0.2">
      <c r="A1411" s="4" t="s">
        <v>2263</v>
      </c>
      <c r="B1411" s="4" t="s">
        <v>5604</v>
      </c>
      <c r="C1411" s="4">
        <v>8.1329723999999999</v>
      </c>
    </row>
    <row r="1412" spans="1:3" x14ac:dyDescent="0.2">
      <c r="A1412" s="4" t="s">
        <v>2263</v>
      </c>
      <c r="B1412" s="4" t="s">
        <v>6163</v>
      </c>
      <c r="C1412" s="4">
        <v>10.7604932580645</v>
      </c>
    </row>
    <row r="1413" spans="1:3" x14ac:dyDescent="0.2">
      <c r="A1413" s="4" t="s">
        <v>2264</v>
      </c>
      <c r="B1413" s="4" t="s">
        <v>1923</v>
      </c>
      <c r="C1413" s="4">
        <v>11.5226741</v>
      </c>
    </row>
    <row r="1414" spans="1:3" x14ac:dyDescent="0.2">
      <c r="A1414" s="4" t="s">
        <v>2264</v>
      </c>
      <c r="B1414" s="4" t="s">
        <v>5604</v>
      </c>
      <c r="C1414" s="4">
        <v>9.8463957999999998</v>
      </c>
    </row>
    <row r="1415" spans="1:3" x14ac:dyDescent="0.2">
      <c r="A1415" s="4" t="s">
        <v>2264</v>
      </c>
      <c r="B1415" s="4" t="s">
        <v>6163</v>
      </c>
      <c r="C1415" s="4">
        <v>12.193657806451601</v>
      </c>
    </row>
    <row r="1416" spans="1:3" x14ac:dyDescent="0.2">
      <c r="A1416" s="4" t="s">
        <v>2265</v>
      </c>
      <c r="B1416" s="4" t="s">
        <v>1923</v>
      </c>
      <c r="C1416" s="4">
        <v>3.9452932857142899</v>
      </c>
    </row>
    <row r="1417" spans="1:3" x14ac:dyDescent="0.2">
      <c r="A1417" s="4" t="s">
        <v>2265</v>
      </c>
      <c r="B1417" s="4" t="s">
        <v>5604</v>
      </c>
      <c r="C1417" s="4">
        <v>4.3476595333333297</v>
      </c>
    </row>
    <row r="1418" spans="1:3" x14ac:dyDescent="0.2">
      <c r="A1418" s="4" t="s">
        <v>2265</v>
      </c>
      <c r="B1418" s="4" t="s">
        <v>6163</v>
      </c>
      <c r="C1418" s="4">
        <v>4.4813955483871002</v>
      </c>
    </row>
    <row r="1419" spans="1:3" x14ac:dyDescent="0.2">
      <c r="A1419" s="4" t="s">
        <v>2266</v>
      </c>
      <c r="B1419" s="4" t="s">
        <v>1923</v>
      </c>
      <c r="C1419" s="4">
        <v>22.184225000000001</v>
      </c>
    </row>
    <row r="1420" spans="1:3" x14ac:dyDescent="0.2">
      <c r="A1420" s="4" t="s">
        <v>2266</v>
      </c>
      <c r="B1420" s="4" t="s">
        <v>5604</v>
      </c>
      <c r="C1420" s="4">
        <v>18.987217741935499</v>
      </c>
    </row>
    <row r="1421" spans="1:3" x14ac:dyDescent="0.2">
      <c r="A1421" s="4" t="s">
        <v>2266</v>
      </c>
      <c r="B1421" s="4" t="s">
        <v>6163</v>
      </c>
      <c r="C1421" s="4">
        <v>20.4644672277777</v>
      </c>
    </row>
    <row r="1422" spans="1:3" x14ac:dyDescent="0.2">
      <c r="A1422" s="4" t="s">
        <v>2267</v>
      </c>
      <c r="B1422" s="4" t="s">
        <v>1923</v>
      </c>
      <c r="C1422" s="4">
        <v>11.5212922</v>
      </c>
    </row>
    <row r="1423" spans="1:3" x14ac:dyDescent="0.2">
      <c r="A1423" s="4" t="s">
        <v>2267</v>
      </c>
      <c r="B1423" s="4" t="s">
        <v>5604</v>
      </c>
      <c r="C1423" s="4">
        <v>11.29514</v>
      </c>
    </row>
    <row r="1424" spans="1:3" x14ac:dyDescent="0.2">
      <c r="A1424" s="4" t="s">
        <v>2267</v>
      </c>
      <c r="B1424" s="4" t="s">
        <v>6163</v>
      </c>
      <c r="C1424" s="4">
        <v>10.390226225806501</v>
      </c>
    </row>
    <row r="1425" spans="1:3" x14ac:dyDescent="0.2">
      <c r="A1425" s="4" t="s">
        <v>2268</v>
      </c>
      <c r="B1425" s="4" t="s">
        <v>1923</v>
      </c>
      <c r="C1425" s="4">
        <v>11.6199567419355</v>
      </c>
    </row>
    <row r="1426" spans="1:3" x14ac:dyDescent="0.2">
      <c r="A1426" s="4" t="s">
        <v>2268</v>
      </c>
      <c r="B1426" s="4" t="s">
        <v>5604</v>
      </c>
      <c r="C1426" s="4">
        <v>11.0922883225806</v>
      </c>
    </row>
    <row r="1427" spans="1:3" x14ac:dyDescent="0.2">
      <c r="A1427" s="4" t="s">
        <v>2268</v>
      </c>
      <c r="B1427" s="4" t="s">
        <v>6163</v>
      </c>
      <c r="C1427" s="4">
        <v>9.4115244285714308</v>
      </c>
    </row>
    <row r="1428" spans="1:3" x14ac:dyDescent="0.2">
      <c r="A1428" s="4" t="s">
        <v>784</v>
      </c>
      <c r="B1428" s="4" t="s">
        <v>1923</v>
      </c>
      <c r="C1428" s="4">
        <v>5.9522357142857099E-2</v>
      </c>
    </row>
    <row r="1429" spans="1:3" x14ac:dyDescent="0.2">
      <c r="A1429" s="4" t="s">
        <v>784</v>
      </c>
      <c r="B1429" s="4" t="s">
        <v>5604</v>
      </c>
      <c r="C1429" s="4">
        <v>3.6051103448275897E-2</v>
      </c>
    </row>
    <row r="1430" spans="1:3" x14ac:dyDescent="0.2">
      <c r="A1430" s="4" t="s">
        <v>784</v>
      </c>
      <c r="B1430" s="4" t="s">
        <v>6163</v>
      </c>
      <c r="C1430" s="4">
        <v>2.0058400000000001E-2</v>
      </c>
    </row>
    <row r="1431" spans="1:3" x14ac:dyDescent="0.2">
      <c r="A1431" s="4" t="s">
        <v>2269</v>
      </c>
      <c r="B1431" s="4" t="s">
        <v>1923</v>
      </c>
      <c r="C1431" s="4">
        <v>10.352060699999999</v>
      </c>
    </row>
    <row r="1432" spans="1:3" x14ac:dyDescent="0.2">
      <c r="A1432" s="4" t="s">
        <v>2269</v>
      </c>
      <c r="B1432" s="4" t="s">
        <v>5604</v>
      </c>
      <c r="C1432" s="4">
        <v>8.7237027666666709</v>
      </c>
    </row>
    <row r="1433" spans="1:3" x14ac:dyDescent="0.2">
      <c r="A1433" s="4" t="s">
        <v>2269</v>
      </c>
      <c r="B1433" s="4" t="s">
        <v>6163</v>
      </c>
      <c r="C1433" s="4">
        <v>10.550647225806401</v>
      </c>
    </row>
    <row r="1434" spans="1:3" x14ac:dyDescent="0.2">
      <c r="A1434" s="4" t="s">
        <v>2270</v>
      </c>
      <c r="B1434" s="4" t="s">
        <v>1923</v>
      </c>
      <c r="C1434" s="4">
        <v>7.7881740333333296</v>
      </c>
    </row>
    <row r="1435" spans="1:3" x14ac:dyDescent="0.2">
      <c r="A1435" s="4" t="s">
        <v>2270</v>
      </c>
      <c r="B1435" s="4" t="s">
        <v>5604</v>
      </c>
      <c r="C1435" s="4">
        <v>6.7093325333333302</v>
      </c>
    </row>
    <row r="1436" spans="1:3" x14ac:dyDescent="0.2">
      <c r="A1436" s="4" t="s">
        <v>2270</v>
      </c>
      <c r="B1436" s="4" t="s">
        <v>6163</v>
      </c>
      <c r="C1436" s="4">
        <v>7.9819800000000001</v>
      </c>
    </row>
    <row r="1437" spans="1:3" x14ac:dyDescent="0.2">
      <c r="A1437" s="4" t="s">
        <v>6170</v>
      </c>
      <c r="B1437" s="4" t="s">
        <v>5604</v>
      </c>
      <c r="C1437" s="4">
        <v>8.6430776451612896</v>
      </c>
    </row>
    <row r="1438" spans="1:3" x14ac:dyDescent="0.2">
      <c r="A1438" s="4" t="s">
        <v>6170</v>
      </c>
      <c r="B1438" s="4" t="s">
        <v>6163</v>
      </c>
      <c r="C1438" s="4">
        <v>23.3350218694444</v>
      </c>
    </row>
    <row r="1439" spans="1:3" x14ac:dyDescent="0.2">
      <c r="A1439" s="4" t="s">
        <v>6171</v>
      </c>
      <c r="B1439" s="4" t="s">
        <v>5604</v>
      </c>
      <c r="C1439" s="4">
        <v>0.126091451612903</v>
      </c>
    </row>
    <row r="1440" spans="1:3" x14ac:dyDescent="0.2">
      <c r="A1440" s="4" t="s">
        <v>6171</v>
      </c>
      <c r="B1440" s="4" t="s">
        <v>6163</v>
      </c>
      <c r="C1440" s="4">
        <v>0.135233967741935</v>
      </c>
    </row>
    <row r="1441" spans="1:3" x14ac:dyDescent="0.2">
      <c r="A1441" s="4" t="s">
        <v>6172</v>
      </c>
      <c r="B1441" s="4" t="s">
        <v>5604</v>
      </c>
      <c r="C1441" s="4">
        <v>1.52458064516129E-3</v>
      </c>
    </row>
    <row r="1442" spans="1:3" x14ac:dyDescent="0.2">
      <c r="A1442" s="4" t="s">
        <v>6172</v>
      </c>
      <c r="B1442" s="4" t="s">
        <v>6163</v>
      </c>
      <c r="C1442" s="4">
        <v>15.8321450638889</v>
      </c>
    </row>
    <row r="1443" spans="1:3" x14ac:dyDescent="0.2">
      <c r="A1443" s="4" t="s">
        <v>5665</v>
      </c>
      <c r="B1443" s="4" t="s">
        <v>5604</v>
      </c>
      <c r="C1443" s="4">
        <v>18.596474700000002</v>
      </c>
    </row>
    <row r="1444" spans="1:3" x14ac:dyDescent="0.2">
      <c r="A1444" s="4" t="s">
        <v>5665</v>
      </c>
      <c r="B1444" s="4" t="s">
        <v>6163</v>
      </c>
      <c r="C1444" s="4">
        <v>26.7923172258064</v>
      </c>
    </row>
    <row r="1445" spans="1:3" x14ac:dyDescent="0.2">
      <c r="A1445" s="4" t="s">
        <v>5666</v>
      </c>
      <c r="B1445" s="4" t="s">
        <v>5604</v>
      </c>
      <c r="C1445" s="4">
        <v>8.3159007333333292</v>
      </c>
    </row>
    <row r="1446" spans="1:3" x14ac:dyDescent="0.2">
      <c r="A1446" s="4" t="s">
        <v>5666</v>
      </c>
      <c r="B1446" s="4" t="s">
        <v>6163</v>
      </c>
      <c r="C1446" s="4">
        <v>8.48135382142857</v>
      </c>
    </row>
    <row r="1447" spans="1:3" x14ac:dyDescent="0.2">
      <c r="A1447" s="4" t="s">
        <v>5667</v>
      </c>
      <c r="B1447" s="4" t="s">
        <v>5604</v>
      </c>
      <c r="C1447" s="4">
        <v>6.45423122580645</v>
      </c>
    </row>
    <row r="1448" spans="1:3" x14ac:dyDescent="0.2">
      <c r="A1448" s="4" t="s">
        <v>5667</v>
      </c>
      <c r="B1448" s="4" t="s">
        <v>6163</v>
      </c>
      <c r="C1448" s="4">
        <v>10.441340544444399</v>
      </c>
    </row>
    <row r="1449" spans="1:3" x14ac:dyDescent="0.2">
      <c r="A1449" s="4" t="s">
        <v>350</v>
      </c>
      <c r="B1449" s="4" t="s">
        <v>1923</v>
      </c>
      <c r="C1449" s="4">
        <v>10.108662300000001</v>
      </c>
    </row>
    <row r="1450" spans="1:3" x14ac:dyDescent="0.2">
      <c r="A1450" s="4" t="s">
        <v>350</v>
      </c>
      <c r="B1450" s="4" t="s">
        <v>5604</v>
      </c>
      <c r="C1450" s="4">
        <v>10.579451499999999</v>
      </c>
    </row>
    <row r="1451" spans="1:3" x14ac:dyDescent="0.2">
      <c r="A1451" s="4" t="s">
        <v>350</v>
      </c>
      <c r="B1451" s="4" t="s">
        <v>6163</v>
      </c>
      <c r="C1451" s="4">
        <v>10.908595491666601</v>
      </c>
    </row>
    <row r="1452" spans="1:3" x14ac:dyDescent="0.2">
      <c r="A1452" s="4" t="s">
        <v>352</v>
      </c>
      <c r="B1452" s="4" t="s">
        <v>1923</v>
      </c>
      <c r="C1452" s="4">
        <v>9.9919664000000008</v>
      </c>
    </row>
    <row r="1453" spans="1:3" x14ac:dyDescent="0.2">
      <c r="A1453" s="4" t="s">
        <v>352</v>
      </c>
      <c r="B1453" s="4" t="s">
        <v>5604</v>
      </c>
      <c r="C1453" s="4">
        <v>10.6892468666667</v>
      </c>
    </row>
    <row r="1454" spans="1:3" x14ac:dyDescent="0.2">
      <c r="A1454" s="4" t="s">
        <v>352</v>
      </c>
      <c r="B1454" s="4" t="s">
        <v>6163</v>
      </c>
      <c r="C1454" s="4">
        <v>10.8384665416666</v>
      </c>
    </row>
    <row r="1455" spans="1:3" x14ac:dyDescent="0.2">
      <c r="A1455" s="4" t="s">
        <v>2271</v>
      </c>
      <c r="B1455" s="4" t="s">
        <v>1923</v>
      </c>
      <c r="C1455" s="4">
        <v>19.601034225806401</v>
      </c>
    </row>
    <row r="1456" spans="1:3" x14ac:dyDescent="0.2">
      <c r="A1456" s="4" t="s">
        <v>2271</v>
      </c>
      <c r="B1456" s="4" t="s">
        <v>5604</v>
      </c>
      <c r="C1456" s="4">
        <v>18.1249516129032</v>
      </c>
    </row>
    <row r="1457" spans="1:3" x14ac:dyDescent="0.2">
      <c r="A1457" s="4" t="s">
        <v>2271</v>
      </c>
      <c r="B1457" s="4" t="s">
        <v>6163</v>
      </c>
      <c r="C1457" s="4">
        <v>16.226946857142899</v>
      </c>
    </row>
    <row r="1458" spans="1:3" x14ac:dyDescent="0.2">
      <c r="A1458" s="4" t="s">
        <v>2272</v>
      </c>
      <c r="B1458" s="4" t="s">
        <v>1923</v>
      </c>
      <c r="C1458" s="4">
        <v>18.274411677419401</v>
      </c>
    </row>
    <row r="1459" spans="1:3" x14ac:dyDescent="0.2">
      <c r="A1459" s="4" t="s">
        <v>2272</v>
      </c>
      <c r="B1459" s="4" t="s">
        <v>5604</v>
      </c>
      <c r="C1459" s="4">
        <v>22.186449766666701</v>
      </c>
    </row>
    <row r="1460" spans="1:3" x14ac:dyDescent="0.2">
      <c r="A1460" s="4" t="s">
        <v>2272</v>
      </c>
      <c r="B1460" s="4" t="s">
        <v>6163</v>
      </c>
      <c r="C1460" s="4">
        <v>15.5357308387097</v>
      </c>
    </row>
    <row r="1461" spans="1:3" x14ac:dyDescent="0.2">
      <c r="A1461" s="4" t="s">
        <v>2273</v>
      </c>
      <c r="B1461" s="4" t="s">
        <v>1923</v>
      </c>
      <c r="C1461" s="4">
        <v>16.232960935483899</v>
      </c>
    </row>
    <row r="1462" spans="1:3" x14ac:dyDescent="0.2">
      <c r="A1462" s="4" t="s">
        <v>2273</v>
      </c>
      <c r="B1462" s="4" t="s">
        <v>5604</v>
      </c>
      <c r="C1462" s="4">
        <v>14.1790958709677</v>
      </c>
    </row>
    <row r="1463" spans="1:3" x14ac:dyDescent="0.2">
      <c r="A1463" s="4" t="s">
        <v>2273</v>
      </c>
      <c r="B1463" s="4" t="s">
        <v>6163</v>
      </c>
      <c r="C1463" s="4">
        <v>13.9760074045699</v>
      </c>
    </row>
    <row r="1464" spans="1:3" x14ac:dyDescent="0.2">
      <c r="A1464" s="4" t="s">
        <v>2274</v>
      </c>
      <c r="B1464" s="4" t="s">
        <v>1923</v>
      </c>
      <c r="C1464" s="4">
        <v>0.106043</v>
      </c>
    </row>
    <row r="1465" spans="1:3" x14ac:dyDescent="0.2">
      <c r="A1465" s="4" t="s">
        <v>2274</v>
      </c>
      <c r="B1465" s="4" t="s">
        <v>5604</v>
      </c>
      <c r="C1465" s="4">
        <v>0.113448806451613</v>
      </c>
    </row>
    <row r="1466" spans="1:3" x14ac:dyDescent="0.2">
      <c r="A1466" s="4" t="s">
        <v>2274</v>
      </c>
      <c r="B1466" s="4" t="s">
        <v>6163</v>
      </c>
      <c r="C1466" s="4">
        <v>0.118767193548387</v>
      </c>
    </row>
    <row r="1467" spans="1:3" x14ac:dyDescent="0.2">
      <c r="A1467" s="4" t="s">
        <v>2275</v>
      </c>
      <c r="B1467" s="4" t="s">
        <v>1923</v>
      </c>
      <c r="C1467" s="4">
        <v>12.284819225806499</v>
      </c>
    </row>
    <row r="1468" spans="1:3" x14ac:dyDescent="0.2">
      <c r="A1468" s="4" t="s">
        <v>2275</v>
      </c>
      <c r="B1468" s="4" t="s">
        <v>5604</v>
      </c>
      <c r="C1468" s="4">
        <v>9.3338064838709691</v>
      </c>
    </row>
    <row r="1469" spans="1:3" x14ac:dyDescent="0.2">
      <c r="A1469" s="4" t="s">
        <v>2275</v>
      </c>
      <c r="B1469" s="4" t="s">
        <v>6163</v>
      </c>
      <c r="C1469" s="4">
        <v>8.2121260645161307</v>
      </c>
    </row>
    <row r="1470" spans="1:3" x14ac:dyDescent="0.2">
      <c r="A1470" s="4" t="s">
        <v>2276</v>
      </c>
      <c r="B1470" s="4" t="s">
        <v>1923</v>
      </c>
      <c r="C1470" s="4">
        <v>43.138331466666699</v>
      </c>
    </row>
    <row r="1471" spans="1:3" x14ac:dyDescent="0.2">
      <c r="A1471" s="4" t="s">
        <v>2276</v>
      </c>
      <c r="B1471" s="4" t="s">
        <v>5604</v>
      </c>
      <c r="C1471" s="4">
        <v>46.4715469666667</v>
      </c>
    </row>
    <row r="1472" spans="1:3" x14ac:dyDescent="0.2">
      <c r="A1472" s="4" t="s">
        <v>2276</v>
      </c>
      <c r="B1472" s="4" t="s">
        <v>6163</v>
      </c>
      <c r="C1472" s="4">
        <v>32.134935714285703</v>
      </c>
    </row>
    <row r="1473" spans="1:3" x14ac:dyDescent="0.2">
      <c r="A1473" s="4" t="s">
        <v>2277</v>
      </c>
      <c r="B1473" s="4" t="s">
        <v>1923</v>
      </c>
      <c r="C1473" s="4">
        <v>0.90254537231182497</v>
      </c>
    </row>
    <row r="1474" spans="1:3" x14ac:dyDescent="0.2">
      <c r="A1474" s="4" t="s">
        <v>2277</v>
      </c>
      <c r="B1474" s="4" t="s">
        <v>5604</v>
      </c>
      <c r="C1474" s="4">
        <v>1.0101897096774199</v>
      </c>
    </row>
    <row r="1475" spans="1:3" x14ac:dyDescent="0.2">
      <c r="A1475" s="4" t="s">
        <v>2277</v>
      </c>
      <c r="B1475" s="4" t="s">
        <v>6163</v>
      </c>
      <c r="C1475" s="4">
        <v>0.83637922580645196</v>
      </c>
    </row>
    <row r="1476" spans="1:3" x14ac:dyDescent="0.2">
      <c r="A1476" s="4" t="s">
        <v>2278</v>
      </c>
      <c r="B1476" s="4" t="s">
        <v>1923</v>
      </c>
      <c r="C1476" s="4">
        <v>17.6863527</v>
      </c>
    </row>
    <row r="1477" spans="1:3" x14ac:dyDescent="0.2">
      <c r="A1477" s="4" t="s">
        <v>2278</v>
      </c>
      <c r="B1477" s="4" t="s">
        <v>5604</v>
      </c>
      <c r="C1477" s="4">
        <v>15.1551356774194</v>
      </c>
    </row>
    <row r="1478" spans="1:3" x14ac:dyDescent="0.2">
      <c r="A1478" s="4" t="s">
        <v>2278</v>
      </c>
      <c r="B1478" s="4" t="s">
        <v>6163</v>
      </c>
      <c r="C1478" s="4">
        <v>11.0846244193548</v>
      </c>
    </row>
    <row r="1479" spans="1:3" x14ac:dyDescent="0.2">
      <c r="A1479" s="4" t="s">
        <v>2279</v>
      </c>
      <c r="B1479" s="4" t="s">
        <v>1923</v>
      </c>
      <c r="C1479" s="4">
        <v>6.1449477000000003</v>
      </c>
    </row>
    <row r="1480" spans="1:3" x14ac:dyDescent="0.2">
      <c r="A1480" s="4" t="s">
        <v>2279</v>
      </c>
      <c r="B1480" s="4" t="s">
        <v>5604</v>
      </c>
      <c r="C1480" s="4">
        <v>5.6735989333333299</v>
      </c>
    </row>
    <row r="1481" spans="1:3" x14ac:dyDescent="0.2">
      <c r="A1481" s="4" t="s">
        <v>2279</v>
      </c>
      <c r="B1481" s="4" t="s">
        <v>6163</v>
      </c>
      <c r="C1481" s="4">
        <v>7.2690174193548396</v>
      </c>
    </row>
    <row r="1482" spans="1:3" x14ac:dyDescent="0.2">
      <c r="A1482" s="4" t="s">
        <v>2280</v>
      </c>
      <c r="B1482" s="4" t="s">
        <v>1923</v>
      </c>
      <c r="C1482" s="4">
        <v>23.344830096774199</v>
      </c>
    </row>
    <row r="1483" spans="1:3" x14ac:dyDescent="0.2">
      <c r="A1483" s="4" t="s">
        <v>2280</v>
      </c>
      <c r="B1483" s="4" t="s">
        <v>5604</v>
      </c>
      <c r="C1483" s="4">
        <v>30.503415516128999</v>
      </c>
    </row>
    <row r="1484" spans="1:3" x14ac:dyDescent="0.2">
      <c r="A1484" s="4" t="s">
        <v>2280</v>
      </c>
      <c r="B1484" s="4" t="s">
        <v>6163</v>
      </c>
      <c r="C1484" s="4">
        <v>31.978287258064501</v>
      </c>
    </row>
    <row r="1485" spans="1:3" x14ac:dyDescent="0.2">
      <c r="A1485" s="4" t="s">
        <v>2281</v>
      </c>
      <c r="B1485" s="4" t="s">
        <v>1923</v>
      </c>
      <c r="C1485" s="4">
        <v>6.0515017999999996</v>
      </c>
    </row>
    <row r="1486" spans="1:3" x14ac:dyDescent="0.2">
      <c r="A1486" s="4" t="s">
        <v>2281</v>
      </c>
      <c r="B1486" s="4" t="s">
        <v>5604</v>
      </c>
      <c r="C1486" s="4">
        <v>4.7898323225806498</v>
      </c>
    </row>
    <row r="1487" spans="1:3" x14ac:dyDescent="0.2">
      <c r="A1487" s="4" t="s">
        <v>2281</v>
      </c>
      <c r="B1487" s="4" t="s">
        <v>6163</v>
      </c>
      <c r="C1487" s="4">
        <v>3.66425309677419</v>
      </c>
    </row>
    <row r="1488" spans="1:3" x14ac:dyDescent="0.2">
      <c r="A1488" s="4" t="s">
        <v>2282</v>
      </c>
      <c r="B1488" s="4" t="s">
        <v>1923</v>
      </c>
      <c r="C1488" s="4">
        <v>48.538247466666697</v>
      </c>
    </row>
    <row r="1489" spans="1:3" x14ac:dyDescent="0.2">
      <c r="A1489" s="4" t="s">
        <v>2282</v>
      </c>
      <c r="B1489" s="4" t="s">
        <v>5604</v>
      </c>
      <c r="C1489" s="4">
        <v>46.621419096774197</v>
      </c>
    </row>
    <row r="1490" spans="1:3" x14ac:dyDescent="0.2">
      <c r="A1490" s="4" t="s">
        <v>2282</v>
      </c>
      <c r="B1490" s="4" t="s">
        <v>6163</v>
      </c>
      <c r="C1490" s="4">
        <v>45.895633677777703</v>
      </c>
    </row>
    <row r="1491" spans="1:3" x14ac:dyDescent="0.2">
      <c r="A1491" s="4" t="s">
        <v>2283</v>
      </c>
      <c r="B1491" s="4" t="s">
        <v>1923</v>
      </c>
      <c r="C1491" s="4">
        <v>45.458416766666701</v>
      </c>
    </row>
    <row r="1492" spans="1:3" x14ac:dyDescent="0.2">
      <c r="A1492" s="4" t="s">
        <v>2283</v>
      </c>
      <c r="B1492" s="4" t="s">
        <v>5604</v>
      </c>
      <c r="C1492" s="4">
        <v>44.186082774193501</v>
      </c>
    </row>
    <row r="1493" spans="1:3" x14ac:dyDescent="0.2">
      <c r="A1493" s="4" t="s">
        <v>2283</v>
      </c>
      <c r="B1493" s="4" t="s">
        <v>6163</v>
      </c>
      <c r="C1493" s="4">
        <v>45.883970183333297</v>
      </c>
    </row>
    <row r="1494" spans="1:3" x14ac:dyDescent="0.2">
      <c r="A1494" s="4" t="s">
        <v>2284</v>
      </c>
      <c r="B1494" s="4" t="s">
        <v>1923</v>
      </c>
      <c r="C1494" s="4">
        <v>3.5581000000000002E-2</v>
      </c>
    </row>
    <row r="1495" spans="1:3" x14ac:dyDescent="0.2">
      <c r="A1495" s="4" t="s">
        <v>2284</v>
      </c>
      <c r="B1495" s="4" t="s">
        <v>5604</v>
      </c>
      <c r="C1495" s="4">
        <v>2.9558064516128999E-2</v>
      </c>
    </row>
    <row r="1496" spans="1:3" x14ac:dyDescent="0.2">
      <c r="A1496" s="4" t="s">
        <v>2284</v>
      </c>
      <c r="B1496" s="4" t="s">
        <v>6163</v>
      </c>
      <c r="C1496" s="4">
        <v>2.8404193548387101E-2</v>
      </c>
    </row>
    <row r="1497" spans="1:3" x14ac:dyDescent="0.2">
      <c r="A1497" s="4" t="s">
        <v>2285</v>
      </c>
      <c r="B1497" s="4" t="s">
        <v>1923</v>
      </c>
      <c r="C1497" s="4">
        <v>48.045283419354803</v>
      </c>
    </row>
    <row r="1498" spans="1:3" x14ac:dyDescent="0.2">
      <c r="A1498" s="4" t="s">
        <v>2285</v>
      </c>
      <c r="B1498" s="4" t="s">
        <v>5604</v>
      </c>
      <c r="C1498" s="4">
        <v>70.479267300000004</v>
      </c>
    </row>
    <row r="1499" spans="1:3" x14ac:dyDescent="0.2">
      <c r="A1499" s="4" t="s">
        <v>2285</v>
      </c>
      <c r="B1499" s="4" t="s">
        <v>6163</v>
      </c>
      <c r="C1499" s="4">
        <v>33.738515548387099</v>
      </c>
    </row>
    <row r="1500" spans="1:3" x14ac:dyDescent="0.2">
      <c r="A1500" s="4" t="s">
        <v>2286</v>
      </c>
      <c r="B1500" s="4" t="s">
        <v>1923</v>
      </c>
      <c r="C1500" s="4">
        <v>98.990925700000005</v>
      </c>
    </row>
    <row r="1501" spans="1:3" x14ac:dyDescent="0.2">
      <c r="A1501" s="4" t="s">
        <v>2286</v>
      </c>
      <c r="B1501" s="4" t="s">
        <v>5604</v>
      </c>
      <c r="C1501" s="4">
        <v>21.665216633333301</v>
      </c>
    </row>
    <row r="1502" spans="1:3" x14ac:dyDescent="0.2">
      <c r="A1502" s="4" t="s">
        <v>2286</v>
      </c>
      <c r="B1502" s="4" t="s">
        <v>6163</v>
      </c>
      <c r="C1502" s="4">
        <v>2.9096630322580599</v>
      </c>
    </row>
    <row r="1503" spans="1:3" x14ac:dyDescent="0.2">
      <c r="A1503" s="4" t="s">
        <v>2287</v>
      </c>
      <c r="B1503" s="4" t="s">
        <v>1923</v>
      </c>
      <c r="C1503" s="4">
        <v>29.928674096774198</v>
      </c>
    </row>
    <row r="1504" spans="1:3" x14ac:dyDescent="0.2">
      <c r="A1504" s="4" t="s">
        <v>2287</v>
      </c>
      <c r="B1504" s="4" t="s">
        <v>5604</v>
      </c>
      <c r="C1504" s="4">
        <v>26.752780833333301</v>
      </c>
    </row>
    <row r="1505" spans="1:3" x14ac:dyDescent="0.2">
      <c r="A1505" s="4" t="s">
        <v>2287</v>
      </c>
      <c r="B1505" s="4" t="s">
        <v>6163</v>
      </c>
      <c r="C1505" s="4">
        <v>23.174710122222201</v>
      </c>
    </row>
    <row r="1506" spans="1:3" x14ac:dyDescent="0.2">
      <c r="A1506" s="4" t="s">
        <v>2288</v>
      </c>
      <c r="B1506" s="4" t="s">
        <v>1923</v>
      </c>
      <c r="C1506" s="4">
        <v>17.898714642857101</v>
      </c>
    </row>
    <row r="1507" spans="1:3" x14ac:dyDescent="0.2">
      <c r="A1507" s="4" t="s">
        <v>2288</v>
      </c>
      <c r="B1507" s="4" t="s">
        <v>5604</v>
      </c>
      <c r="C1507" s="4">
        <v>15.3252969354839</v>
      </c>
    </row>
    <row r="1508" spans="1:3" x14ac:dyDescent="0.2">
      <c r="A1508" s="4" t="s">
        <v>2288</v>
      </c>
      <c r="B1508" s="4" t="s">
        <v>6163</v>
      </c>
      <c r="C1508" s="4">
        <v>11.1878333870968</v>
      </c>
    </row>
    <row r="1509" spans="1:3" x14ac:dyDescent="0.2">
      <c r="A1509" s="4" t="s">
        <v>2289</v>
      </c>
      <c r="B1509" s="4" t="s">
        <v>1923</v>
      </c>
      <c r="C1509" s="4">
        <v>20.678202516129002</v>
      </c>
    </row>
    <row r="1510" spans="1:3" x14ac:dyDescent="0.2">
      <c r="A1510" s="4" t="s">
        <v>2289</v>
      </c>
      <c r="B1510" s="4" t="s">
        <v>5604</v>
      </c>
      <c r="C1510" s="4">
        <v>27.633224225806501</v>
      </c>
    </row>
    <row r="1511" spans="1:3" x14ac:dyDescent="0.2">
      <c r="A1511" s="4" t="s">
        <v>2289</v>
      </c>
      <c r="B1511" s="4" t="s">
        <v>6163</v>
      </c>
      <c r="C1511" s="4">
        <v>32.390225161290303</v>
      </c>
    </row>
    <row r="1512" spans="1:3" x14ac:dyDescent="0.2">
      <c r="A1512" s="4" t="s">
        <v>2290</v>
      </c>
      <c r="B1512" s="4" t="s">
        <v>1923</v>
      </c>
      <c r="C1512" s="4">
        <v>22.3393606693548</v>
      </c>
    </row>
    <row r="1513" spans="1:3" x14ac:dyDescent="0.2">
      <c r="A1513" s="4" t="s">
        <v>2290</v>
      </c>
      <c r="B1513" s="4" t="s">
        <v>5604</v>
      </c>
      <c r="C1513" s="4">
        <v>17.921113566666701</v>
      </c>
    </row>
    <row r="1514" spans="1:3" x14ac:dyDescent="0.2">
      <c r="A1514" s="4" t="s">
        <v>2290</v>
      </c>
      <c r="B1514" s="4" t="s">
        <v>6163</v>
      </c>
      <c r="C1514" s="4">
        <v>2.35116209677419</v>
      </c>
    </row>
    <row r="1515" spans="1:3" x14ac:dyDescent="0.2">
      <c r="A1515" s="4" t="s">
        <v>2291</v>
      </c>
      <c r="B1515" s="4" t="s">
        <v>1923</v>
      </c>
      <c r="C1515" s="4">
        <v>28.701604035714301</v>
      </c>
    </row>
    <row r="1516" spans="1:3" x14ac:dyDescent="0.2">
      <c r="A1516" s="4" t="s">
        <v>2291</v>
      </c>
      <c r="B1516" s="4" t="s">
        <v>5604</v>
      </c>
      <c r="C1516" s="4">
        <v>12.061259</v>
      </c>
    </row>
    <row r="1517" spans="1:3" x14ac:dyDescent="0.2">
      <c r="A1517" s="4" t="s">
        <v>2291</v>
      </c>
      <c r="B1517" s="4" t="s">
        <v>6163</v>
      </c>
      <c r="C1517" s="4">
        <v>1.7329403225806499</v>
      </c>
    </row>
    <row r="1518" spans="1:3" x14ac:dyDescent="0.2">
      <c r="A1518" s="4" t="s">
        <v>2292</v>
      </c>
      <c r="B1518" s="4" t="s">
        <v>1923</v>
      </c>
      <c r="C1518" s="4">
        <v>19.073234258064499</v>
      </c>
    </row>
    <row r="1519" spans="1:3" x14ac:dyDescent="0.2">
      <c r="A1519" s="4" t="s">
        <v>2292</v>
      </c>
      <c r="B1519" s="4" t="s">
        <v>5604</v>
      </c>
      <c r="C1519" s="4">
        <v>25.175699633333299</v>
      </c>
    </row>
    <row r="1520" spans="1:3" x14ac:dyDescent="0.2">
      <c r="A1520" s="4" t="s">
        <v>2292</v>
      </c>
      <c r="B1520" s="4" t="s">
        <v>6163</v>
      </c>
      <c r="C1520" s="4">
        <v>22.111717986111099</v>
      </c>
    </row>
    <row r="1521" spans="1:3" x14ac:dyDescent="0.2">
      <c r="A1521" s="4" t="s">
        <v>2293</v>
      </c>
      <c r="B1521" s="4" t="s">
        <v>1923</v>
      </c>
      <c r="C1521" s="4">
        <v>6.6560462258064499</v>
      </c>
    </row>
    <row r="1522" spans="1:3" x14ac:dyDescent="0.2">
      <c r="A1522" s="4" t="s">
        <v>2293</v>
      </c>
      <c r="B1522" s="4" t="s">
        <v>5604</v>
      </c>
      <c r="C1522" s="4">
        <v>21.498113400000001</v>
      </c>
    </row>
    <row r="1523" spans="1:3" x14ac:dyDescent="0.2">
      <c r="A1523" s="4" t="s">
        <v>2293</v>
      </c>
      <c r="B1523" s="4" t="s">
        <v>6163</v>
      </c>
      <c r="C1523" s="4">
        <v>19.521255499999999</v>
      </c>
    </row>
    <row r="1524" spans="1:3" x14ac:dyDescent="0.2">
      <c r="A1524" s="4" t="s">
        <v>2294</v>
      </c>
      <c r="B1524" s="4" t="s">
        <v>1923</v>
      </c>
      <c r="C1524" s="4">
        <v>23.4319104516129</v>
      </c>
    </row>
    <row r="1525" spans="1:3" x14ac:dyDescent="0.2">
      <c r="A1525" s="4" t="s">
        <v>2294</v>
      </c>
      <c r="B1525" s="4" t="s">
        <v>5604</v>
      </c>
      <c r="C1525" s="4">
        <v>25.658315612903198</v>
      </c>
    </row>
    <row r="1526" spans="1:3" x14ac:dyDescent="0.2">
      <c r="A1526" s="4" t="s">
        <v>2294</v>
      </c>
      <c r="B1526" s="4" t="s">
        <v>6163</v>
      </c>
      <c r="C1526" s="4">
        <v>22.668301870967699</v>
      </c>
    </row>
    <row r="1527" spans="1:3" x14ac:dyDescent="0.2">
      <c r="A1527" s="4" t="s">
        <v>2295</v>
      </c>
      <c r="B1527" s="4" t="s">
        <v>1923</v>
      </c>
      <c r="C1527" s="4">
        <v>24.791726645161301</v>
      </c>
    </row>
    <row r="1528" spans="1:3" x14ac:dyDescent="0.2">
      <c r="A1528" s="4" t="s">
        <v>2295</v>
      </c>
      <c r="B1528" s="4" t="s">
        <v>5604</v>
      </c>
      <c r="C1528" s="4">
        <v>26.9609517741935</v>
      </c>
    </row>
    <row r="1529" spans="1:3" x14ac:dyDescent="0.2">
      <c r="A1529" s="4" t="s">
        <v>2295</v>
      </c>
      <c r="B1529" s="4" t="s">
        <v>6163</v>
      </c>
      <c r="C1529" s="4">
        <v>24.4688959032258</v>
      </c>
    </row>
    <row r="1530" spans="1:3" x14ac:dyDescent="0.2">
      <c r="A1530" s="4" t="s">
        <v>2296</v>
      </c>
      <c r="B1530" s="4" t="s">
        <v>1923</v>
      </c>
      <c r="C1530" s="4">
        <v>51.586117999999999</v>
      </c>
    </row>
    <row r="1531" spans="1:3" x14ac:dyDescent="0.2">
      <c r="A1531" s="4" t="s">
        <v>2296</v>
      </c>
      <c r="B1531" s="4" t="s">
        <v>5604</v>
      </c>
      <c r="C1531" s="4">
        <v>48.550997129032297</v>
      </c>
    </row>
    <row r="1532" spans="1:3" x14ac:dyDescent="0.2">
      <c r="A1532" s="4" t="s">
        <v>2296</v>
      </c>
      <c r="B1532" s="4" t="s">
        <v>6163</v>
      </c>
      <c r="C1532" s="4">
        <v>49.234332516666598</v>
      </c>
    </row>
    <row r="1533" spans="1:3" x14ac:dyDescent="0.2">
      <c r="A1533" s="4" t="s">
        <v>2297</v>
      </c>
      <c r="B1533" s="4" t="s">
        <v>1923</v>
      </c>
      <c r="C1533" s="4">
        <v>42.024717466666701</v>
      </c>
    </row>
    <row r="1534" spans="1:3" x14ac:dyDescent="0.2">
      <c r="A1534" s="4" t="s">
        <v>2297</v>
      </c>
      <c r="B1534" s="4" t="s">
        <v>5604</v>
      </c>
      <c r="C1534" s="4">
        <v>39.477341290322599</v>
      </c>
    </row>
    <row r="1535" spans="1:3" x14ac:dyDescent="0.2">
      <c r="A1535" s="4" t="s">
        <v>2297</v>
      </c>
      <c r="B1535" s="4" t="s">
        <v>6163</v>
      </c>
      <c r="C1535" s="4">
        <v>43.818851511111099</v>
      </c>
    </row>
    <row r="1536" spans="1:3" x14ac:dyDescent="0.2">
      <c r="A1536" s="4" t="s">
        <v>2298</v>
      </c>
      <c r="B1536" s="4" t="s">
        <v>1923</v>
      </c>
      <c r="C1536" s="4">
        <v>18.104987535714301</v>
      </c>
    </row>
    <row r="1537" spans="1:3" x14ac:dyDescent="0.2">
      <c r="A1537" s="4" t="s">
        <v>2298</v>
      </c>
      <c r="B1537" s="4" t="s">
        <v>5604</v>
      </c>
      <c r="C1537" s="4">
        <v>15.427804322580601</v>
      </c>
    </row>
    <row r="1538" spans="1:3" x14ac:dyDescent="0.2">
      <c r="A1538" s="4" t="s">
        <v>2298</v>
      </c>
      <c r="B1538" s="4" t="s">
        <v>6163</v>
      </c>
      <c r="C1538" s="4">
        <v>11.3607313870968</v>
      </c>
    </row>
    <row r="1539" spans="1:3" x14ac:dyDescent="0.2">
      <c r="A1539" s="4" t="s">
        <v>5668</v>
      </c>
      <c r="B1539" s="4" t="s">
        <v>5604</v>
      </c>
      <c r="C1539" s="4">
        <v>13.457165533333299</v>
      </c>
    </row>
    <row r="1540" spans="1:3" x14ac:dyDescent="0.2">
      <c r="A1540" s="4" t="s">
        <v>5668</v>
      </c>
      <c r="B1540" s="4" t="s">
        <v>6163</v>
      </c>
      <c r="C1540" s="4">
        <v>13.347186750000001</v>
      </c>
    </row>
    <row r="1541" spans="1:3" x14ac:dyDescent="0.2">
      <c r="A1541" s="4" t="s">
        <v>5669</v>
      </c>
      <c r="B1541" s="4" t="s">
        <v>5604</v>
      </c>
      <c r="C1541" s="4">
        <v>9.7888047096774198</v>
      </c>
    </row>
    <row r="1542" spans="1:3" x14ac:dyDescent="0.2">
      <c r="A1542" s="4" t="s">
        <v>5669</v>
      </c>
      <c r="B1542" s="4" t="s">
        <v>6163</v>
      </c>
      <c r="C1542" s="4">
        <v>13.1681593225806</v>
      </c>
    </row>
    <row r="1543" spans="1:3" x14ac:dyDescent="0.2">
      <c r="A1543" s="4" t="s">
        <v>5670</v>
      </c>
      <c r="B1543" s="4" t="s">
        <v>5604</v>
      </c>
      <c r="C1543" s="4">
        <v>26.8934149032258</v>
      </c>
    </row>
    <row r="1544" spans="1:3" x14ac:dyDescent="0.2">
      <c r="A1544" s="4" t="s">
        <v>5670</v>
      </c>
      <c r="B1544" s="4" t="s">
        <v>6163</v>
      </c>
      <c r="C1544" s="4">
        <v>32.6751060645161</v>
      </c>
    </row>
    <row r="1545" spans="1:3" x14ac:dyDescent="0.2">
      <c r="A1545" s="4" t="s">
        <v>5671</v>
      </c>
      <c r="B1545" s="4" t="s">
        <v>5604</v>
      </c>
      <c r="C1545" s="4">
        <v>13.9361018709677</v>
      </c>
    </row>
    <row r="1546" spans="1:3" x14ac:dyDescent="0.2">
      <c r="A1546" s="4" t="s">
        <v>5671</v>
      </c>
      <c r="B1546" s="4" t="s">
        <v>6163</v>
      </c>
      <c r="C1546" s="4">
        <v>18.751816938888901</v>
      </c>
    </row>
    <row r="1547" spans="1:3" x14ac:dyDescent="0.2">
      <c r="A1547" s="4" t="s">
        <v>5672</v>
      </c>
      <c r="B1547" s="4" t="s">
        <v>5604</v>
      </c>
      <c r="C1547" s="4">
        <v>13.201508666666699</v>
      </c>
    </row>
    <row r="1548" spans="1:3" x14ac:dyDescent="0.2">
      <c r="A1548" s="4" t="s">
        <v>5672</v>
      </c>
      <c r="B1548" s="4" t="s">
        <v>6163</v>
      </c>
      <c r="C1548" s="4">
        <v>13.1608561989247</v>
      </c>
    </row>
    <row r="1549" spans="1:3" x14ac:dyDescent="0.2">
      <c r="A1549" s="4" t="s">
        <v>5673</v>
      </c>
      <c r="B1549" s="4" t="s">
        <v>5604</v>
      </c>
      <c r="C1549" s="4">
        <v>13.3296619666667</v>
      </c>
    </row>
    <row r="1550" spans="1:3" x14ac:dyDescent="0.2">
      <c r="A1550" s="4" t="s">
        <v>5673</v>
      </c>
      <c r="B1550" s="4" t="s">
        <v>6163</v>
      </c>
      <c r="C1550" s="4">
        <v>13.2222649865591</v>
      </c>
    </row>
    <row r="1551" spans="1:3" x14ac:dyDescent="0.2">
      <c r="A1551" s="4" t="s">
        <v>5473</v>
      </c>
      <c r="B1551" s="4" t="s">
        <v>5604</v>
      </c>
      <c r="C1551" s="4">
        <v>0.10409451612903201</v>
      </c>
    </row>
    <row r="1552" spans="1:3" x14ac:dyDescent="0.2">
      <c r="A1552" s="4" t="s">
        <v>5473</v>
      </c>
      <c r="B1552" s="4" t="s">
        <v>6163</v>
      </c>
      <c r="C1552" s="4">
        <v>8.0375806451612894E-2</v>
      </c>
    </row>
    <row r="1553" spans="1:3" x14ac:dyDescent="0.2">
      <c r="A1553" s="4" t="s">
        <v>5674</v>
      </c>
      <c r="B1553" s="4" t="s">
        <v>5604</v>
      </c>
      <c r="C1553" s="4">
        <v>13.0184691666667</v>
      </c>
    </row>
    <row r="1554" spans="1:3" x14ac:dyDescent="0.2">
      <c r="A1554" s="4" t="s">
        <v>5674</v>
      </c>
      <c r="B1554" s="4" t="s">
        <v>6163</v>
      </c>
      <c r="C1554" s="4">
        <v>13.120023035714301</v>
      </c>
    </row>
    <row r="1555" spans="1:3" x14ac:dyDescent="0.2">
      <c r="A1555" s="4" t="s">
        <v>976</v>
      </c>
      <c r="B1555" s="4" t="s">
        <v>1923</v>
      </c>
      <c r="C1555" s="4">
        <v>23.1540237</v>
      </c>
    </row>
    <row r="1556" spans="1:3" x14ac:dyDescent="0.2">
      <c r="A1556" s="4" t="s">
        <v>976</v>
      </c>
      <c r="B1556" s="4" t="s">
        <v>5604</v>
      </c>
      <c r="C1556" s="4">
        <v>17.424429419354801</v>
      </c>
    </row>
    <row r="1557" spans="1:3" x14ac:dyDescent="0.2">
      <c r="A1557" s="4" t="s">
        <v>976</v>
      </c>
      <c r="B1557" s="4" t="s">
        <v>6163</v>
      </c>
      <c r="C1557" s="4">
        <v>17.861449483333299</v>
      </c>
    </row>
    <row r="1558" spans="1:3" x14ac:dyDescent="0.2">
      <c r="A1558" s="4" t="s">
        <v>5379</v>
      </c>
      <c r="B1558" s="4" t="s">
        <v>6163</v>
      </c>
      <c r="C1558" s="4">
        <v>0.221108</v>
      </c>
    </row>
    <row r="1559" spans="1:3" x14ac:dyDescent="0.2">
      <c r="A1559" s="4" t="s">
        <v>5358</v>
      </c>
      <c r="B1559" s="4" t="s">
        <v>5604</v>
      </c>
      <c r="C1559" s="4">
        <v>1.0158E-2</v>
      </c>
    </row>
    <row r="1560" spans="1:3" x14ac:dyDescent="0.2">
      <c r="A1560" s="4" t="s">
        <v>5358</v>
      </c>
      <c r="B1560" s="4" t="s">
        <v>6163</v>
      </c>
      <c r="C1560" s="4">
        <v>4.83246451612903E-2</v>
      </c>
    </row>
    <row r="1561" spans="1:3" x14ac:dyDescent="0.2">
      <c r="A1561" s="4" t="s">
        <v>1657</v>
      </c>
      <c r="B1561" s="4" t="s">
        <v>1923</v>
      </c>
      <c r="C1561" s="4">
        <v>9.3314741935483905E-2</v>
      </c>
    </row>
    <row r="1562" spans="1:3" x14ac:dyDescent="0.2">
      <c r="A1562" s="4" t="s">
        <v>1657</v>
      </c>
      <c r="B1562" s="4" t="s">
        <v>5604</v>
      </c>
      <c r="C1562" s="4">
        <v>2.50290322580645E-2</v>
      </c>
    </row>
    <row r="1563" spans="1:3" x14ac:dyDescent="0.2">
      <c r="A1563" s="4" t="s">
        <v>1657</v>
      </c>
      <c r="B1563" s="4" t="s">
        <v>6163</v>
      </c>
      <c r="C1563" s="4">
        <v>0.124566365591398</v>
      </c>
    </row>
    <row r="1564" spans="1:3" x14ac:dyDescent="0.2">
      <c r="A1564" s="4" t="s">
        <v>6173</v>
      </c>
      <c r="B1564" s="4" t="s">
        <v>6163</v>
      </c>
      <c r="C1564" s="4">
        <v>2.42989335</v>
      </c>
    </row>
    <row r="1565" spans="1:3" x14ac:dyDescent="0.2">
      <c r="A1565" s="4" t="s">
        <v>6174</v>
      </c>
      <c r="B1565" s="4" t="s">
        <v>6163</v>
      </c>
      <c r="C1565" s="4">
        <v>8.6486854499999808</v>
      </c>
    </row>
    <row r="1566" spans="1:3" x14ac:dyDescent="0.2">
      <c r="A1566" s="4" t="s">
        <v>6175</v>
      </c>
      <c r="B1566" s="4" t="s">
        <v>6163</v>
      </c>
      <c r="C1566" s="4">
        <v>0.715451677419355</v>
      </c>
    </row>
    <row r="1567" spans="1:3" x14ac:dyDescent="0.2">
      <c r="A1567" s="4" t="s">
        <v>6176</v>
      </c>
      <c r="B1567" s="4" t="s">
        <v>6163</v>
      </c>
      <c r="C1567" s="4">
        <v>12.801163925000001</v>
      </c>
    </row>
    <row r="1568" spans="1:3" x14ac:dyDescent="0.2">
      <c r="A1568" s="4" t="s">
        <v>6177</v>
      </c>
      <c r="B1568" s="4" t="s">
        <v>6163</v>
      </c>
      <c r="C1568" s="4">
        <v>8.7141105361110895</v>
      </c>
    </row>
    <row r="1569" spans="1:3" x14ac:dyDescent="0.2">
      <c r="A1569" s="4" t="s">
        <v>6178</v>
      </c>
      <c r="B1569" s="4" t="s">
        <v>6163</v>
      </c>
      <c r="C1569" s="4">
        <v>9.5346588805555506</v>
      </c>
    </row>
    <row r="1570" spans="1:3" x14ac:dyDescent="0.2">
      <c r="A1570" s="4" t="s">
        <v>6179</v>
      </c>
      <c r="B1570" s="4" t="s">
        <v>6163</v>
      </c>
      <c r="C1570" s="4">
        <v>5.4559691250000002</v>
      </c>
    </row>
    <row r="1571" spans="1:3" x14ac:dyDescent="0.2">
      <c r="A1571" s="4" t="s">
        <v>6180</v>
      </c>
      <c r="B1571" s="4" t="s">
        <v>6163</v>
      </c>
      <c r="C1571" s="4">
        <v>0.57922703225806405</v>
      </c>
    </row>
    <row r="1572" spans="1:3" x14ac:dyDescent="0.2">
      <c r="A1572" s="4" t="s">
        <v>6181</v>
      </c>
      <c r="B1572" s="4" t="s">
        <v>6163</v>
      </c>
      <c r="C1572" s="4">
        <v>5.3727995222222198</v>
      </c>
    </row>
    <row r="1573" spans="1:3" x14ac:dyDescent="0.2">
      <c r="A1573" s="4" t="s">
        <v>6182</v>
      </c>
      <c r="B1573" s="4" t="s">
        <v>6163</v>
      </c>
      <c r="C1573" s="4">
        <v>2.8908664305555498</v>
      </c>
    </row>
    <row r="1574" spans="1:3" x14ac:dyDescent="0.2">
      <c r="A1574" s="4" t="s">
        <v>6183</v>
      </c>
      <c r="B1574" s="4" t="s">
        <v>6163</v>
      </c>
      <c r="C1574" s="4">
        <v>9.7177492805555392</v>
      </c>
    </row>
    <row r="1575" spans="1:3" x14ac:dyDescent="0.2">
      <c r="A1575" s="4" t="s">
        <v>6184</v>
      </c>
      <c r="B1575" s="4" t="s">
        <v>6163</v>
      </c>
      <c r="C1575" s="4">
        <v>5.4786131666666602</v>
      </c>
    </row>
    <row r="1576" spans="1:3" x14ac:dyDescent="0.2">
      <c r="A1576" s="4" t="s">
        <v>6185</v>
      </c>
      <c r="B1576" s="4" t="s">
        <v>6163</v>
      </c>
      <c r="C1576" s="4">
        <v>0.94057309677419398</v>
      </c>
    </row>
    <row r="1577" spans="1:3" x14ac:dyDescent="0.2">
      <c r="A1577" s="4" t="s">
        <v>6186</v>
      </c>
      <c r="B1577" s="4" t="s">
        <v>6163</v>
      </c>
      <c r="C1577" s="4">
        <v>5.3937022888888899</v>
      </c>
    </row>
    <row r="1578" spans="1:3" x14ac:dyDescent="0.2">
      <c r="A1578" s="4" t="s">
        <v>5675</v>
      </c>
      <c r="B1578" s="4" t="s">
        <v>5604</v>
      </c>
      <c r="C1578" s="4">
        <v>15.4750035666667</v>
      </c>
    </row>
    <row r="1579" spans="1:3" x14ac:dyDescent="0.2">
      <c r="A1579" s="4" t="s">
        <v>5675</v>
      </c>
      <c r="B1579" s="4" t="s">
        <v>6163</v>
      </c>
      <c r="C1579" s="4">
        <v>13.6694938666667</v>
      </c>
    </row>
    <row r="1580" spans="1:3" x14ac:dyDescent="0.2">
      <c r="A1580" s="4" t="s">
        <v>5553</v>
      </c>
      <c r="B1580" s="4" t="s">
        <v>5604</v>
      </c>
      <c r="C1580" s="4">
        <v>1.9946451612903198E-3</v>
      </c>
    </row>
    <row r="1581" spans="1:3" x14ac:dyDescent="0.2">
      <c r="A1581" s="4" t="s">
        <v>5553</v>
      </c>
      <c r="B1581" s="4" t="s">
        <v>6163</v>
      </c>
      <c r="C1581" s="4">
        <v>4.5196774193548397E-4</v>
      </c>
    </row>
    <row r="1582" spans="1:3" x14ac:dyDescent="0.2">
      <c r="A1582" s="4" t="s">
        <v>5676</v>
      </c>
      <c r="B1582" s="4" t="s">
        <v>5604</v>
      </c>
      <c r="C1582" s="4">
        <v>14.891064500000001</v>
      </c>
    </row>
    <row r="1583" spans="1:3" x14ac:dyDescent="0.2">
      <c r="A1583" s="4" t="s">
        <v>5676</v>
      </c>
      <c r="B1583" s="4" t="s">
        <v>6163</v>
      </c>
      <c r="C1583" s="4">
        <v>12.9602188</v>
      </c>
    </row>
    <row r="1584" spans="1:3" x14ac:dyDescent="0.2">
      <c r="A1584" s="4" t="s">
        <v>5522</v>
      </c>
      <c r="B1584" s="4" t="s">
        <v>5604</v>
      </c>
      <c r="C1584" s="4">
        <v>3.4157161290322598E-2</v>
      </c>
    </row>
    <row r="1585" spans="1:3" x14ac:dyDescent="0.2">
      <c r="A1585" s="4" t="s">
        <v>5522</v>
      </c>
      <c r="B1585" s="4" t="s">
        <v>6163</v>
      </c>
      <c r="C1585" s="4">
        <v>5.4598285714285703E-2</v>
      </c>
    </row>
    <row r="1586" spans="1:3" x14ac:dyDescent="0.2">
      <c r="A1586" s="4" t="s">
        <v>5677</v>
      </c>
      <c r="B1586" s="4" t="s">
        <v>5604</v>
      </c>
      <c r="C1586" s="4">
        <v>15.236267700000001</v>
      </c>
    </row>
    <row r="1587" spans="1:3" x14ac:dyDescent="0.2">
      <c r="A1587" s="4" t="s">
        <v>5677</v>
      </c>
      <c r="B1587" s="4" t="s">
        <v>6163</v>
      </c>
      <c r="C1587" s="4">
        <v>13.2617818</v>
      </c>
    </row>
    <row r="1588" spans="1:3" x14ac:dyDescent="0.2">
      <c r="A1588" s="4" t="s">
        <v>5521</v>
      </c>
      <c r="B1588" s="4" t="s">
        <v>5604</v>
      </c>
      <c r="C1588" s="4">
        <v>1.5907000000000001E-2</v>
      </c>
    </row>
    <row r="1589" spans="1:3" x14ac:dyDescent="0.2">
      <c r="A1589" s="4" t="s">
        <v>5521</v>
      </c>
      <c r="B1589" s="4" t="s">
        <v>6163</v>
      </c>
      <c r="C1589" s="4">
        <v>1.6702285714285701E-2</v>
      </c>
    </row>
    <row r="1590" spans="1:3" x14ac:dyDescent="0.2">
      <c r="A1590" s="4" t="s">
        <v>4429</v>
      </c>
      <c r="B1590" s="4" t="s">
        <v>5604</v>
      </c>
      <c r="C1590" s="4">
        <v>23.511509677419401</v>
      </c>
    </row>
    <row r="1591" spans="1:3" x14ac:dyDescent="0.2">
      <c r="A1591" s="4" t="s">
        <v>4429</v>
      </c>
      <c r="B1591" s="4" t="s">
        <v>6163</v>
      </c>
      <c r="C1591" s="4">
        <v>25.2626733333333</v>
      </c>
    </row>
    <row r="1592" spans="1:3" x14ac:dyDescent="0.2">
      <c r="A1592" s="4" t="s">
        <v>6187</v>
      </c>
      <c r="B1592" s="4" t="s">
        <v>6163</v>
      </c>
      <c r="C1592" s="4">
        <v>1.77405111111111E-2</v>
      </c>
    </row>
    <row r="1593" spans="1:3" x14ac:dyDescent="0.2">
      <c r="A1593" s="4" t="s">
        <v>6188</v>
      </c>
      <c r="B1593" s="4" t="s">
        <v>6163</v>
      </c>
      <c r="C1593" s="4">
        <v>5.5767159448924701</v>
      </c>
    </row>
    <row r="1594" spans="1:3" x14ac:dyDescent="0.2">
      <c r="A1594" s="4" t="s">
        <v>6189</v>
      </c>
      <c r="B1594" s="4" t="s">
        <v>6163</v>
      </c>
      <c r="C1594" s="4">
        <v>13.620779166666701</v>
      </c>
    </row>
    <row r="1595" spans="1:3" x14ac:dyDescent="0.2">
      <c r="A1595" s="4" t="s">
        <v>2299</v>
      </c>
      <c r="B1595" s="4" t="s">
        <v>1923</v>
      </c>
      <c r="C1595" s="4">
        <v>5.0362965053763399E-2</v>
      </c>
    </row>
    <row r="1596" spans="1:3" x14ac:dyDescent="0.2">
      <c r="A1596" s="4" t="s">
        <v>2299</v>
      </c>
      <c r="B1596" s="4" t="s">
        <v>5604</v>
      </c>
      <c r="C1596" s="4">
        <v>5.1402700000000003E-2</v>
      </c>
    </row>
    <row r="1597" spans="1:3" x14ac:dyDescent="0.2">
      <c r="A1597" s="4" t="s">
        <v>2299</v>
      </c>
      <c r="B1597" s="4" t="s">
        <v>6163</v>
      </c>
      <c r="C1597" s="4">
        <v>4.8279885752688101E-2</v>
      </c>
    </row>
    <row r="1598" spans="1:3" x14ac:dyDescent="0.2">
      <c r="A1598" s="4" t="s">
        <v>2300</v>
      </c>
      <c r="B1598" s="4" t="s">
        <v>1923</v>
      </c>
      <c r="C1598" s="4">
        <v>12.0626436333333</v>
      </c>
    </row>
    <row r="1599" spans="1:3" x14ac:dyDescent="0.2">
      <c r="A1599" s="4" t="s">
        <v>2300</v>
      </c>
      <c r="B1599" s="4" t="s">
        <v>5604</v>
      </c>
      <c r="C1599" s="4">
        <v>9.4812111290322605</v>
      </c>
    </row>
    <row r="1600" spans="1:3" x14ac:dyDescent="0.2">
      <c r="A1600" s="4" t="s">
        <v>2300</v>
      </c>
      <c r="B1600" s="4" t="s">
        <v>6163</v>
      </c>
      <c r="C1600" s="4">
        <v>7.7588087096774201</v>
      </c>
    </row>
    <row r="1601" spans="1:3" x14ac:dyDescent="0.2">
      <c r="A1601" s="4" t="s">
        <v>2301</v>
      </c>
      <c r="B1601" s="4" t="s">
        <v>1923</v>
      </c>
      <c r="C1601" s="4">
        <v>10.2339138387097</v>
      </c>
    </row>
    <row r="1602" spans="1:3" x14ac:dyDescent="0.2">
      <c r="A1602" s="4" t="s">
        <v>2301</v>
      </c>
      <c r="B1602" s="4" t="s">
        <v>5604</v>
      </c>
      <c r="C1602" s="4">
        <v>8.4887958333333309</v>
      </c>
    </row>
    <row r="1603" spans="1:3" x14ac:dyDescent="0.2">
      <c r="A1603" s="4" t="s">
        <v>2301</v>
      </c>
      <c r="B1603" s="4" t="s">
        <v>6163</v>
      </c>
      <c r="C1603" s="4">
        <v>8.1264393928571401</v>
      </c>
    </row>
    <row r="1604" spans="1:3" x14ac:dyDescent="0.2">
      <c r="A1604" s="4" t="s">
        <v>1373</v>
      </c>
      <c r="B1604" s="4" t="s">
        <v>1923</v>
      </c>
      <c r="C1604" s="4">
        <v>0.51911367741935499</v>
      </c>
    </row>
    <row r="1605" spans="1:3" x14ac:dyDescent="0.2">
      <c r="A1605" s="4" t="s">
        <v>1373</v>
      </c>
      <c r="B1605" s="4" t="s">
        <v>5604</v>
      </c>
      <c r="C1605" s="4">
        <v>0.28257116666666698</v>
      </c>
    </row>
    <row r="1606" spans="1:3" x14ac:dyDescent="0.2">
      <c r="A1606" s="4" t="s">
        <v>1373</v>
      </c>
      <c r="B1606" s="4" t="s">
        <v>6163</v>
      </c>
      <c r="C1606" s="4">
        <v>0.30059654838709698</v>
      </c>
    </row>
    <row r="1607" spans="1:3" x14ac:dyDescent="0.2">
      <c r="A1607" s="4" t="s">
        <v>2302</v>
      </c>
      <c r="B1607" s="4" t="s">
        <v>1923</v>
      </c>
      <c r="C1607" s="4">
        <v>26.791171899999998</v>
      </c>
    </row>
    <row r="1608" spans="1:3" x14ac:dyDescent="0.2">
      <c r="A1608" s="4" t="s">
        <v>2302</v>
      </c>
      <c r="B1608" s="4" t="s">
        <v>5604</v>
      </c>
      <c r="C1608" s="4">
        <v>27.339323225806499</v>
      </c>
    </row>
    <row r="1609" spans="1:3" x14ac:dyDescent="0.2">
      <c r="A1609" s="4" t="s">
        <v>2302</v>
      </c>
      <c r="B1609" s="4" t="s">
        <v>6163</v>
      </c>
      <c r="C1609" s="4">
        <v>24.257053580645199</v>
      </c>
    </row>
    <row r="1610" spans="1:3" x14ac:dyDescent="0.2">
      <c r="A1610" s="4" t="s">
        <v>2303</v>
      </c>
      <c r="B1610" s="4" t="s">
        <v>1923</v>
      </c>
      <c r="C1610" s="4">
        <v>24.163681366666701</v>
      </c>
    </row>
    <row r="1611" spans="1:3" x14ac:dyDescent="0.2">
      <c r="A1611" s="4" t="s">
        <v>2303</v>
      </c>
      <c r="B1611" s="4" t="s">
        <v>5604</v>
      </c>
      <c r="C1611" s="4">
        <v>22.921236129032302</v>
      </c>
    </row>
    <row r="1612" spans="1:3" x14ac:dyDescent="0.2">
      <c r="A1612" s="4" t="s">
        <v>2303</v>
      </c>
      <c r="B1612" s="4" t="s">
        <v>6163</v>
      </c>
      <c r="C1612" s="4">
        <v>22.276369152777701</v>
      </c>
    </row>
    <row r="1613" spans="1:3" x14ac:dyDescent="0.2">
      <c r="A1613" s="4" t="s">
        <v>2304</v>
      </c>
      <c r="B1613" s="4" t="s">
        <v>1923</v>
      </c>
      <c r="C1613" s="4">
        <v>10.2250594516129</v>
      </c>
    </row>
    <row r="1614" spans="1:3" x14ac:dyDescent="0.2">
      <c r="A1614" s="4" t="s">
        <v>2304</v>
      </c>
      <c r="B1614" s="4" t="s">
        <v>5604</v>
      </c>
      <c r="C1614" s="4">
        <v>8.5273741333333302</v>
      </c>
    </row>
    <row r="1615" spans="1:3" x14ac:dyDescent="0.2">
      <c r="A1615" s="4" t="s">
        <v>2304</v>
      </c>
      <c r="B1615" s="4" t="s">
        <v>6163</v>
      </c>
      <c r="C1615" s="4">
        <v>8.14070385714286</v>
      </c>
    </row>
    <row r="1616" spans="1:3" x14ac:dyDescent="0.2">
      <c r="A1616" s="4" t="s">
        <v>2305</v>
      </c>
      <c r="B1616" s="4" t="s">
        <v>1923</v>
      </c>
      <c r="C1616" s="4">
        <v>11.654614966666699</v>
      </c>
    </row>
    <row r="1617" spans="1:3" x14ac:dyDescent="0.2">
      <c r="A1617" s="4" t="s">
        <v>2305</v>
      </c>
      <c r="B1617" s="4" t="s">
        <v>5604</v>
      </c>
      <c r="C1617" s="4">
        <v>9.8621915806451597</v>
      </c>
    </row>
    <row r="1618" spans="1:3" x14ac:dyDescent="0.2">
      <c r="A1618" s="4" t="s">
        <v>2305</v>
      </c>
      <c r="B1618" s="4" t="s">
        <v>6163</v>
      </c>
      <c r="C1618" s="4">
        <v>5.6511127419354796</v>
      </c>
    </row>
    <row r="1619" spans="1:3" x14ac:dyDescent="0.2">
      <c r="A1619" s="4" t="s">
        <v>1295</v>
      </c>
      <c r="B1619" s="4" t="s">
        <v>1923</v>
      </c>
      <c r="C1619" s="4">
        <v>0.34470903333333303</v>
      </c>
    </row>
    <row r="1620" spans="1:3" x14ac:dyDescent="0.2">
      <c r="A1620" s="4" t="s">
        <v>1295</v>
      </c>
      <c r="B1620" s="4" t="s">
        <v>5604</v>
      </c>
      <c r="C1620" s="4">
        <v>0.209884129032258</v>
      </c>
    </row>
    <row r="1621" spans="1:3" x14ac:dyDescent="0.2">
      <c r="A1621" s="4" t="s">
        <v>1295</v>
      </c>
      <c r="B1621" s="4" t="s">
        <v>6163</v>
      </c>
      <c r="C1621" s="4">
        <v>9.0687064516128998E-2</v>
      </c>
    </row>
    <row r="1622" spans="1:3" x14ac:dyDescent="0.2">
      <c r="A1622" s="4" t="s">
        <v>2306</v>
      </c>
      <c r="B1622" s="4" t="s">
        <v>1923</v>
      </c>
      <c r="C1622" s="4">
        <v>15.914446</v>
      </c>
    </row>
    <row r="1623" spans="1:3" x14ac:dyDescent="0.2">
      <c r="A1623" s="4" t="s">
        <v>2306</v>
      </c>
      <c r="B1623" s="4" t="s">
        <v>5604</v>
      </c>
      <c r="C1623" s="4">
        <v>24.0269999333333</v>
      </c>
    </row>
    <row r="1624" spans="1:3" x14ac:dyDescent="0.2">
      <c r="A1624" s="4" t="s">
        <v>2306</v>
      </c>
      <c r="B1624" s="4" t="s">
        <v>6163</v>
      </c>
      <c r="C1624" s="4">
        <v>20.541864527777701</v>
      </c>
    </row>
    <row r="1625" spans="1:3" x14ac:dyDescent="0.2">
      <c r="A1625" s="4" t="s">
        <v>2307</v>
      </c>
      <c r="B1625" s="4" t="s">
        <v>1923</v>
      </c>
      <c r="C1625" s="4">
        <v>27.530496800000002</v>
      </c>
    </row>
    <row r="1626" spans="1:3" x14ac:dyDescent="0.2">
      <c r="A1626" s="4" t="s">
        <v>2307</v>
      </c>
      <c r="B1626" s="4" t="s">
        <v>5604</v>
      </c>
      <c r="C1626" s="4">
        <v>25.9155764516129</v>
      </c>
    </row>
    <row r="1627" spans="1:3" x14ac:dyDescent="0.2">
      <c r="A1627" s="4" t="s">
        <v>2307</v>
      </c>
      <c r="B1627" s="4" t="s">
        <v>6163</v>
      </c>
      <c r="C1627" s="4">
        <v>23.579011469444399</v>
      </c>
    </row>
    <row r="1628" spans="1:3" x14ac:dyDescent="0.2">
      <c r="A1628" s="4" t="s">
        <v>4812</v>
      </c>
      <c r="B1628" s="4" t="s">
        <v>5604</v>
      </c>
      <c r="C1628" s="4">
        <v>8.1445161290322598E-3</v>
      </c>
    </row>
    <row r="1629" spans="1:3" x14ac:dyDescent="0.2">
      <c r="A1629" s="4" t="s">
        <v>4812</v>
      </c>
      <c r="B1629" s="4" t="s">
        <v>6163</v>
      </c>
      <c r="C1629" s="4">
        <v>1.4542782258064499E-2</v>
      </c>
    </row>
    <row r="1630" spans="1:3" x14ac:dyDescent="0.2">
      <c r="A1630" s="4" t="s">
        <v>1026</v>
      </c>
      <c r="B1630" s="4" t="s">
        <v>1923</v>
      </c>
      <c r="C1630" s="4">
        <v>1.7868933333333299E-2</v>
      </c>
    </row>
    <row r="1631" spans="1:3" x14ac:dyDescent="0.2">
      <c r="A1631" s="4" t="s">
        <v>1026</v>
      </c>
      <c r="B1631" s="4" t="s">
        <v>5604</v>
      </c>
      <c r="C1631" s="4">
        <v>1.53141724137931E-2</v>
      </c>
    </row>
    <row r="1632" spans="1:3" x14ac:dyDescent="0.2">
      <c r="A1632" s="4" t="s">
        <v>1026</v>
      </c>
      <c r="B1632" s="4" t="s">
        <v>6163</v>
      </c>
      <c r="C1632" s="4">
        <v>1.6264240591397802E-2</v>
      </c>
    </row>
    <row r="1633" spans="1:3" x14ac:dyDescent="0.2">
      <c r="A1633" s="4" t="s">
        <v>5678</v>
      </c>
      <c r="B1633" s="4" t="s">
        <v>1923</v>
      </c>
      <c r="C1633" s="4">
        <v>11.338456193548399</v>
      </c>
    </row>
    <row r="1634" spans="1:3" x14ac:dyDescent="0.2">
      <c r="A1634" s="4" t="s">
        <v>5678</v>
      </c>
      <c r="B1634" s="4" t="s">
        <v>5604</v>
      </c>
      <c r="C1634" s="4">
        <v>21.0312831333333</v>
      </c>
    </row>
    <row r="1635" spans="1:3" x14ac:dyDescent="0.2">
      <c r="A1635" s="4" t="s">
        <v>5678</v>
      </c>
      <c r="B1635" s="4" t="s">
        <v>6163</v>
      </c>
      <c r="C1635" s="4">
        <v>25.827289645161301</v>
      </c>
    </row>
    <row r="1636" spans="1:3" x14ac:dyDescent="0.2">
      <c r="A1636" s="4" t="s">
        <v>5679</v>
      </c>
      <c r="B1636" s="4" t="s">
        <v>1923</v>
      </c>
      <c r="C1636" s="4">
        <v>41.8354583666667</v>
      </c>
    </row>
    <row r="1637" spans="1:3" x14ac:dyDescent="0.2">
      <c r="A1637" s="4" t="s">
        <v>5679</v>
      </c>
      <c r="B1637" s="4" t="s">
        <v>5604</v>
      </c>
      <c r="C1637" s="4">
        <v>47.584162499999998</v>
      </c>
    </row>
    <row r="1638" spans="1:3" x14ac:dyDescent="0.2">
      <c r="A1638" s="4" t="s">
        <v>5679</v>
      </c>
      <c r="B1638" s="4" t="s">
        <v>6163</v>
      </c>
      <c r="C1638" s="4">
        <v>36.647578477777699</v>
      </c>
    </row>
    <row r="1639" spans="1:3" x14ac:dyDescent="0.2">
      <c r="A1639" s="4" t="s">
        <v>5680</v>
      </c>
      <c r="B1639" s="4" t="s">
        <v>1923</v>
      </c>
      <c r="C1639" s="4">
        <v>12.766643</v>
      </c>
    </row>
    <row r="1640" spans="1:3" x14ac:dyDescent="0.2">
      <c r="A1640" s="4" t="s">
        <v>5680</v>
      </c>
      <c r="B1640" s="4" t="s">
        <v>5604</v>
      </c>
      <c r="C1640" s="4">
        <v>21.371674599999999</v>
      </c>
    </row>
    <row r="1641" spans="1:3" x14ac:dyDescent="0.2">
      <c r="A1641" s="4" t="s">
        <v>5680</v>
      </c>
      <c r="B1641" s="4" t="s">
        <v>6163</v>
      </c>
      <c r="C1641" s="4">
        <v>20.808194464285702</v>
      </c>
    </row>
    <row r="1642" spans="1:3" x14ac:dyDescent="0.2">
      <c r="A1642" s="4" t="s">
        <v>5681</v>
      </c>
      <c r="B1642" s="4" t="s">
        <v>1923</v>
      </c>
      <c r="C1642" s="4">
        <v>48.1666107666667</v>
      </c>
    </row>
    <row r="1643" spans="1:3" x14ac:dyDescent="0.2">
      <c r="A1643" s="4" t="s">
        <v>5681</v>
      </c>
      <c r="B1643" s="4" t="s">
        <v>5604</v>
      </c>
      <c r="C1643" s="4">
        <v>51.272514299999997</v>
      </c>
    </row>
    <row r="1644" spans="1:3" x14ac:dyDescent="0.2">
      <c r="A1644" s="4" t="s">
        <v>5681</v>
      </c>
      <c r="B1644" s="4" t="s">
        <v>6163</v>
      </c>
      <c r="C1644" s="4">
        <v>38.5541664333333</v>
      </c>
    </row>
    <row r="1645" spans="1:3" x14ac:dyDescent="0.2">
      <c r="A1645" s="4" t="s">
        <v>5580</v>
      </c>
      <c r="B1645" s="4" t="s">
        <v>6163</v>
      </c>
      <c r="C1645" s="4">
        <v>5.2714285714285703E-5</v>
      </c>
    </row>
    <row r="1646" spans="1:3" x14ac:dyDescent="0.2">
      <c r="A1646" s="4" t="s">
        <v>2308</v>
      </c>
      <c r="B1646" s="4" t="s">
        <v>1923</v>
      </c>
      <c r="C1646" s="4">
        <v>0.265122967741935</v>
      </c>
    </row>
    <row r="1647" spans="1:3" x14ac:dyDescent="0.2">
      <c r="A1647" s="4" t="s">
        <v>2308</v>
      </c>
      <c r="B1647" s="4" t="s">
        <v>5604</v>
      </c>
      <c r="C1647" s="4">
        <v>0.289629338709677</v>
      </c>
    </row>
    <row r="1648" spans="1:3" x14ac:dyDescent="0.2">
      <c r="A1648" s="4" t="s">
        <v>2308</v>
      </c>
      <c r="B1648" s="4" t="s">
        <v>6163</v>
      </c>
      <c r="C1648" s="4">
        <v>0.31699770967741903</v>
      </c>
    </row>
    <row r="1649" spans="1:3" x14ac:dyDescent="0.2">
      <c r="A1649" s="4" t="s">
        <v>800</v>
      </c>
      <c r="B1649" s="4" t="s">
        <v>1923</v>
      </c>
      <c r="C1649" s="4">
        <v>4.73594193548387E-2</v>
      </c>
    </row>
    <row r="1650" spans="1:3" x14ac:dyDescent="0.2">
      <c r="A1650" s="4" t="s">
        <v>800</v>
      </c>
      <c r="B1650" s="4" t="s">
        <v>5604</v>
      </c>
      <c r="C1650" s="4">
        <v>3.8726806451612902E-2</v>
      </c>
    </row>
    <row r="1651" spans="1:3" x14ac:dyDescent="0.2">
      <c r="A1651" s="4" t="s">
        <v>800</v>
      </c>
      <c r="B1651" s="4" t="s">
        <v>6163</v>
      </c>
      <c r="C1651" s="4">
        <v>3.15248928571428E-2</v>
      </c>
    </row>
    <row r="1652" spans="1:3" x14ac:dyDescent="0.2">
      <c r="A1652" s="4" t="s">
        <v>5520</v>
      </c>
      <c r="B1652" s="4" t="s">
        <v>5604</v>
      </c>
      <c r="C1652" s="4">
        <v>8.3603333333333307E-3</v>
      </c>
    </row>
    <row r="1653" spans="1:3" x14ac:dyDescent="0.2">
      <c r="A1653" s="4" t="s">
        <v>5520</v>
      </c>
      <c r="B1653" s="4" t="s">
        <v>6163</v>
      </c>
      <c r="C1653" s="4">
        <v>8.8356129032258097E-3</v>
      </c>
    </row>
    <row r="1654" spans="1:3" x14ac:dyDescent="0.2">
      <c r="A1654" s="4" t="s">
        <v>5682</v>
      </c>
      <c r="B1654" s="4" t="s">
        <v>5604</v>
      </c>
      <c r="C1654" s="4">
        <v>28.627476233333301</v>
      </c>
    </row>
    <row r="1655" spans="1:3" x14ac:dyDescent="0.2">
      <c r="A1655" s="4" t="s">
        <v>5682</v>
      </c>
      <c r="B1655" s="4" t="s">
        <v>6163</v>
      </c>
      <c r="C1655" s="4">
        <v>30.6205443666666</v>
      </c>
    </row>
    <row r="1656" spans="1:3" x14ac:dyDescent="0.2">
      <c r="A1656" s="4" t="s">
        <v>5683</v>
      </c>
      <c r="B1656" s="4" t="s">
        <v>5604</v>
      </c>
      <c r="C1656" s="4">
        <v>15.6954925</v>
      </c>
    </row>
    <row r="1657" spans="1:3" x14ac:dyDescent="0.2">
      <c r="A1657" s="4" t="s">
        <v>5683</v>
      </c>
      <c r="B1657" s="4" t="s">
        <v>6163</v>
      </c>
      <c r="C1657" s="4">
        <v>22.149672936111099</v>
      </c>
    </row>
    <row r="1658" spans="1:3" x14ac:dyDescent="0.2">
      <c r="A1658" s="4" t="s">
        <v>5684</v>
      </c>
      <c r="B1658" s="4" t="s">
        <v>5604</v>
      </c>
      <c r="C1658" s="4">
        <v>24.5721043333333</v>
      </c>
    </row>
    <row r="1659" spans="1:3" x14ac:dyDescent="0.2">
      <c r="A1659" s="4" t="s">
        <v>5684</v>
      </c>
      <c r="B1659" s="4" t="s">
        <v>6163</v>
      </c>
      <c r="C1659" s="4">
        <v>31.775962516666599</v>
      </c>
    </row>
    <row r="1660" spans="1:3" x14ac:dyDescent="0.2">
      <c r="A1660" s="4" t="s">
        <v>5685</v>
      </c>
      <c r="B1660" s="4" t="s">
        <v>5604</v>
      </c>
      <c r="C1660" s="4">
        <v>18.818583193548399</v>
      </c>
    </row>
    <row r="1661" spans="1:3" x14ac:dyDescent="0.2">
      <c r="A1661" s="4" t="s">
        <v>5685</v>
      </c>
      <c r="B1661" s="4" t="s">
        <v>6163</v>
      </c>
      <c r="C1661" s="4">
        <v>20.105817064516099</v>
      </c>
    </row>
    <row r="1662" spans="1:3" x14ac:dyDescent="0.2">
      <c r="A1662" s="4" t="s">
        <v>4982</v>
      </c>
      <c r="B1662" s="4" t="s">
        <v>1923</v>
      </c>
      <c r="C1662" s="4">
        <v>6.8139347419354799</v>
      </c>
    </row>
    <row r="1663" spans="1:3" x14ac:dyDescent="0.2">
      <c r="A1663" s="4" t="s">
        <v>4982</v>
      </c>
      <c r="B1663" s="4" t="s">
        <v>5604</v>
      </c>
      <c r="C1663" s="4">
        <v>7.6912450333333302</v>
      </c>
    </row>
    <row r="1664" spans="1:3" x14ac:dyDescent="0.2">
      <c r="A1664" s="4" t="s">
        <v>4982</v>
      </c>
      <c r="B1664" s="4" t="s">
        <v>6163</v>
      </c>
      <c r="C1664" s="4">
        <v>7.1966121333333302</v>
      </c>
    </row>
    <row r="1665" spans="1:3" x14ac:dyDescent="0.2">
      <c r="A1665" s="4" t="s">
        <v>5024</v>
      </c>
      <c r="B1665" s="4" t="s">
        <v>1923</v>
      </c>
      <c r="C1665" s="4">
        <v>1.5310487096774199</v>
      </c>
    </row>
    <row r="1666" spans="1:3" x14ac:dyDescent="0.2">
      <c r="A1666" s="4" t="s">
        <v>5024</v>
      </c>
      <c r="B1666" s="4" t="s">
        <v>5604</v>
      </c>
      <c r="C1666" s="4">
        <v>12.813936566666699</v>
      </c>
    </row>
    <row r="1667" spans="1:3" x14ac:dyDescent="0.2">
      <c r="A1667" s="4" t="s">
        <v>5024</v>
      </c>
      <c r="B1667" s="4" t="s">
        <v>6163</v>
      </c>
      <c r="C1667" s="4">
        <v>12.570726000000001</v>
      </c>
    </row>
    <row r="1668" spans="1:3" x14ac:dyDescent="0.2">
      <c r="A1668" s="4" t="s">
        <v>2309</v>
      </c>
      <c r="B1668" s="4" t="s">
        <v>1923</v>
      </c>
      <c r="C1668" s="4">
        <v>28.909006387096799</v>
      </c>
    </row>
    <row r="1669" spans="1:3" x14ac:dyDescent="0.2">
      <c r="A1669" s="4" t="s">
        <v>2309</v>
      </c>
      <c r="B1669" s="4" t="s">
        <v>5604</v>
      </c>
      <c r="C1669" s="4">
        <v>25.784766266666701</v>
      </c>
    </row>
    <row r="1670" spans="1:3" x14ac:dyDescent="0.2">
      <c r="A1670" s="4" t="s">
        <v>2309</v>
      </c>
      <c r="B1670" s="4" t="s">
        <v>6163</v>
      </c>
      <c r="C1670" s="4">
        <v>23.9096407142857</v>
      </c>
    </row>
    <row r="1671" spans="1:3" x14ac:dyDescent="0.2">
      <c r="A1671" s="4" t="s">
        <v>2310</v>
      </c>
      <c r="B1671" s="4" t="s">
        <v>1923</v>
      </c>
      <c r="C1671" s="4">
        <v>23.177253677419301</v>
      </c>
    </row>
    <row r="1672" spans="1:3" x14ac:dyDescent="0.2">
      <c r="A1672" s="4" t="s">
        <v>2310</v>
      </c>
      <c r="B1672" s="4" t="s">
        <v>5604</v>
      </c>
      <c r="C1672" s="4">
        <v>27.364354290322598</v>
      </c>
    </row>
    <row r="1673" spans="1:3" x14ac:dyDescent="0.2">
      <c r="A1673" s="4" t="s">
        <v>2310</v>
      </c>
      <c r="B1673" s="4" t="s">
        <v>6163</v>
      </c>
      <c r="C1673" s="4">
        <v>25.252867902777702</v>
      </c>
    </row>
    <row r="1674" spans="1:3" x14ac:dyDescent="0.2">
      <c r="A1674" s="4" t="s">
        <v>2311</v>
      </c>
      <c r="B1674" s="4" t="s">
        <v>1923</v>
      </c>
      <c r="C1674" s="4">
        <v>10.6726172258065</v>
      </c>
    </row>
    <row r="1675" spans="1:3" x14ac:dyDescent="0.2">
      <c r="A1675" s="4" t="s">
        <v>2311</v>
      </c>
      <c r="B1675" s="4" t="s">
        <v>5604</v>
      </c>
      <c r="C1675" s="4">
        <v>8.8110479666666706</v>
      </c>
    </row>
    <row r="1676" spans="1:3" x14ac:dyDescent="0.2">
      <c r="A1676" s="4" t="s">
        <v>2311</v>
      </c>
      <c r="B1676" s="4" t="s">
        <v>6163</v>
      </c>
      <c r="C1676" s="4">
        <v>8.5798562500000006</v>
      </c>
    </row>
    <row r="1677" spans="1:3" x14ac:dyDescent="0.2">
      <c r="A1677" s="4" t="s">
        <v>2312</v>
      </c>
      <c r="B1677" s="4" t="s">
        <v>1923</v>
      </c>
      <c r="C1677" s="4">
        <v>24.947009419354799</v>
      </c>
    </row>
    <row r="1678" spans="1:3" x14ac:dyDescent="0.2">
      <c r="A1678" s="4" t="s">
        <v>2312</v>
      </c>
      <c r="B1678" s="4" t="s">
        <v>5604</v>
      </c>
      <c r="C1678" s="4">
        <v>21.438258933333302</v>
      </c>
    </row>
    <row r="1679" spans="1:3" x14ac:dyDescent="0.2">
      <c r="A1679" s="4" t="s">
        <v>2312</v>
      </c>
      <c r="B1679" s="4" t="s">
        <v>6163</v>
      </c>
      <c r="C1679" s="4">
        <v>20.17003025</v>
      </c>
    </row>
    <row r="1680" spans="1:3" x14ac:dyDescent="0.2">
      <c r="A1680" s="4" t="s">
        <v>2313</v>
      </c>
      <c r="B1680" s="4" t="s">
        <v>1923</v>
      </c>
      <c r="C1680" s="4">
        <v>2.0040957142857101</v>
      </c>
    </row>
    <row r="1681" spans="1:3" x14ac:dyDescent="0.2">
      <c r="A1681" s="4" t="s">
        <v>2313</v>
      </c>
      <c r="B1681" s="4" t="s">
        <v>5604</v>
      </c>
      <c r="C1681" s="4">
        <v>1.29930464516129</v>
      </c>
    </row>
    <row r="1682" spans="1:3" x14ac:dyDescent="0.2">
      <c r="A1682" s="4" t="s">
        <v>2313</v>
      </c>
      <c r="B1682" s="4" t="s">
        <v>6163</v>
      </c>
      <c r="C1682" s="4">
        <v>4.1012423870967698</v>
      </c>
    </row>
    <row r="1683" spans="1:3" x14ac:dyDescent="0.2">
      <c r="A1683" s="4" t="s">
        <v>2314</v>
      </c>
      <c r="B1683" s="4" t="s">
        <v>1923</v>
      </c>
      <c r="C1683" s="4">
        <v>10.245669548387101</v>
      </c>
    </row>
    <row r="1684" spans="1:3" x14ac:dyDescent="0.2">
      <c r="A1684" s="4" t="s">
        <v>2314</v>
      </c>
      <c r="B1684" s="4" t="s">
        <v>5604</v>
      </c>
      <c r="C1684" s="4">
        <v>8.4480857666666704</v>
      </c>
    </row>
    <row r="1685" spans="1:3" x14ac:dyDescent="0.2">
      <c r="A1685" s="4" t="s">
        <v>2314</v>
      </c>
      <c r="B1685" s="4" t="s">
        <v>6163</v>
      </c>
      <c r="C1685" s="4">
        <v>7.9753296071428599</v>
      </c>
    </row>
    <row r="1686" spans="1:3" x14ac:dyDescent="0.2">
      <c r="A1686" s="4" t="s">
        <v>2315</v>
      </c>
      <c r="B1686" s="4" t="s">
        <v>1923</v>
      </c>
      <c r="C1686" s="4">
        <v>1.1440344086021501E-2</v>
      </c>
    </row>
    <row r="1687" spans="1:3" x14ac:dyDescent="0.2">
      <c r="A1687" s="4" t="s">
        <v>2315</v>
      </c>
      <c r="B1687" s="4" t="s">
        <v>5604</v>
      </c>
      <c r="C1687" s="4">
        <v>7.7113793103448297E-3</v>
      </c>
    </row>
    <row r="1688" spans="1:3" x14ac:dyDescent="0.2">
      <c r="A1688" s="4" t="s">
        <v>2315</v>
      </c>
      <c r="B1688" s="4" t="s">
        <v>6163</v>
      </c>
      <c r="C1688" s="4">
        <v>3.1109677419354801E-3</v>
      </c>
    </row>
    <row r="1689" spans="1:3" x14ac:dyDescent="0.2">
      <c r="A1689" s="4" t="s">
        <v>2316</v>
      </c>
      <c r="B1689" s="4" t="s">
        <v>1923</v>
      </c>
      <c r="C1689" s="4">
        <v>15.0801714193548</v>
      </c>
    </row>
    <row r="1690" spans="1:3" x14ac:dyDescent="0.2">
      <c r="A1690" s="4" t="s">
        <v>2316</v>
      </c>
      <c r="B1690" s="4" t="s">
        <v>5604</v>
      </c>
      <c r="C1690" s="4">
        <v>13.6258942580645</v>
      </c>
    </row>
    <row r="1691" spans="1:3" x14ac:dyDescent="0.2">
      <c r="A1691" s="4" t="s">
        <v>2316</v>
      </c>
      <c r="B1691" s="4" t="s">
        <v>6163</v>
      </c>
      <c r="C1691" s="4">
        <v>11.2562928916666</v>
      </c>
    </row>
    <row r="1692" spans="1:3" x14ac:dyDescent="0.2">
      <c r="A1692" s="4" t="s">
        <v>666</v>
      </c>
      <c r="B1692" s="4" t="s">
        <v>1923</v>
      </c>
      <c r="C1692" s="4">
        <v>2.5102305161290301</v>
      </c>
    </row>
    <row r="1693" spans="1:3" x14ac:dyDescent="0.2">
      <c r="A1693" s="4" t="s">
        <v>666</v>
      </c>
      <c r="B1693" s="4" t="s">
        <v>5604</v>
      </c>
      <c r="C1693" s="4">
        <v>2.4621982903225801</v>
      </c>
    </row>
    <row r="1694" spans="1:3" x14ac:dyDescent="0.2">
      <c r="A1694" s="4" t="s">
        <v>666</v>
      </c>
      <c r="B1694" s="4" t="s">
        <v>6163</v>
      </c>
      <c r="C1694" s="4">
        <v>0.69242898055555502</v>
      </c>
    </row>
    <row r="1695" spans="1:3" x14ac:dyDescent="0.2">
      <c r="A1695" s="4" t="s">
        <v>5686</v>
      </c>
      <c r="B1695" s="4" t="s">
        <v>1923</v>
      </c>
      <c r="C1695" s="4">
        <v>12.911000866666701</v>
      </c>
    </row>
    <row r="1696" spans="1:3" x14ac:dyDescent="0.2">
      <c r="A1696" s="4" t="s">
        <v>5686</v>
      </c>
      <c r="B1696" s="4" t="s">
        <v>5604</v>
      </c>
      <c r="C1696" s="4">
        <v>15.6995046774193</v>
      </c>
    </row>
    <row r="1697" spans="1:3" x14ac:dyDescent="0.2">
      <c r="A1697" s="4" t="s">
        <v>5686</v>
      </c>
      <c r="B1697" s="4" t="s">
        <v>6163</v>
      </c>
      <c r="C1697" s="4">
        <v>14.148675451612901</v>
      </c>
    </row>
    <row r="1698" spans="1:3" x14ac:dyDescent="0.2">
      <c r="A1698" s="4" t="s">
        <v>5687</v>
      </c>
      <c r="B1698" s="4" t="s">
        <v>1923</v>
      </c>
      <c r="C1698" s="4">
        <v>5.5026241666666698</v>
      </c>
    </row>
    <row r="1699" spans="1:3" x14ac:dyDescent="0.2">
      <c r="A1699" s="4" t="s">
        <v>5687</v>
      </c>
      <c r="B1699" s="4" t="s">
        <v>5604</v>
      </c>
      <c r="C1699" s="4">
        <v>21.795318966666699</v>
      </c>
    </row>
    <row r="1700" spans="1:3" x14ac:dyDescent="0.2">
      <c r="A1700" s="4" t="s">
        <v>5687</v>
      </c>
      <c r="B1700" s="4" t="s">
        <v>6163</v>
      </c>
      <c r="C1700" s="4">
        <v>21.991902355555499</v>
      </c>
    </row>
    <row r="1701" spans="1:3" x14ac:dyDescent="0.2">
      <c r="A1701" s="4" t="s">
        <v>5688</v>
      </c>
      <c r="B1701" s="4" t="s">
        <v>1923</v>
      </c>
      <c r="C1701" s="4">
        <v>13.978088</v>
      </c>
    </row>
    <row r="1702" spans="1:3" x14ac:dyDescent="0.2">
      <c r="A1702" s="4" t="s">
        <v>5688</v>
      </c>
      <c r="B1702" s="4" t="s">
        <v>5604</v>
      </c>
      <c r="C1702" s="4">
        <v>16.1332797419355</v>
      </c>
    </row>
    <row r="1703" spans="1:3" x14ac:dyDescent="0.2">
      <c r="A1703" s="4" t="s">
        <v>5688</v>
      </c>
      <c r="B1703" s="4" t="s">
        <v>6163</v>
      </c>
      <c r="C1703" s="4">
        <v>14.2264384333333</v>
      </c>
    </row>
    <row r="1704" spans="1:3" x14ac:dyDescent="0.2">
      <c r="A1704" s="4" t="s">
        <v>5689</v>
      </c>
      <c r="B1704" s="4" t="s">
        <v>1923</v>
      </c>
      <c r="C1704" s="4">
        <v>4.6336849999999998</v>
      </c>
    </row>
    <row r="1705" spans="1:3" x14ac:dyDescent="0.2">
      <c r="A1705" s="4" t="s">
        <v>5689</v>
      </c>
      <c r="B1705" s="4" t="s">
        <v>5604</v>
      </c>
      <c r="C1705" s="4">
        <v>10.4218464</v>
      </c>
    </row>
    <row r="1706" spans="1:3" x14ac:dyDescent="0.2">
      <c r="A1706" s="4" t="s">
        <v>5689</v>
      </c>
      <c r="B1706" s="4" t="s">
        <v>6163</v>
      </c>
      <c r="C1706" s="4">
        <v>12.704200788888899</v>
      </c>
    </row>
    <row r="1707" spans="1:3" x14ac:dyDescent="0.2">
      <c r="A1707" s="4" t="s">
        <v>5304</v>
      </c>
      <c r="B1707" s="4" t="s">
        <v>1923</v>
      </c>
      <c r="C1707" s="4">
        <v>3.6100866666666703E-2</v>
      </c>
    </row>
    <row r="1708" spans="1:3" x14ac:dyDescent="0.2">
      <c r="A1708" s="4" t="s">
        <v>5304</v>
      </c>
      <c r="B1708" s="4" t="s">
        <v>5604</v>
      </c>
      <c r="C1708" s="4">
        <v>2.2456466666666699E-2</v>
      </c>
    </row>
    <row r="1709" spans="1:3" x14ac:dyDescent="0.2">
      <c r="A1709" s="4" t="s">
        <v>5304</v>
      </c>
      <c r="B1709" s="4" t="s">
        <v>6163</v>
      </c>
      <c r="C1709" s="4">
        <v>1.81108064516129E-2</v>
      </c>
    </row>
    <row r="1710" spans="1:3" x14ac:dyDescent="0.2">
      <c r="A1710" s="4" t="s">
        <v>5302</v>
      </c>
      <c r="B1710" s="4" t="s">
        <v>1923</v>
      </c>
      <c r="C1710" s="4">
        <v>2.2666666666666701E-5</v>
      </c>
    </row>
    <row r="1711" spans="1:3" x14ac:dyDescent="0.2">
      <c r="A1711" s="4" t="s">
        <v>5302</v>
      </c>
      <c r="B1711" s="4" t="s">
        <v>5604</v>
      </c>
      <c r="C1711" s="4">
        <v>5.13870967741936E-5</v>
      </c>
    </row>
    <row r="1712" spans="1:3" x14ac:dyDescent="0.2">
      <c r="A1712" s="4" t="s">
        <v>5302</v>
      </c>
      <c r="B1712" s="4" t="s">
        <v>6163</v>
      </c>
      <c r="C1712" s="4">
        <v>1.10322580645161E-5</v>
      </c>
    </row>
    <row r="1713" spans="1:3" x14ac:dyDescent="0.2">
      <c r="A1713" s="4" t="s">
        <v>5303</v>
      </c>
      <c r="B1713" s="4" t="s">
        <v>1923</v>
      </c>
      <c r="C1713" s="4">
        <v>9.6014033333333304E-2</v>
      </c>
    </row>
    <row r="1714" spans="1:3" x14ac:dyDescent="0.2">
      <c r="A1714" s="4" t="s">
        <v>5303</v>
      </c>
      <c r="B1714" s="4" t="s">
        <v>5604</v>
      </c>
      <c r="C1714" s="4">
        <v>0.11277343333333301</v>
      </c>
    </row>
    <row r="1715" spans="1:3" x14ac:dyDescent="0.2">
      <c r="A1715" s="4" t="s">
        <v>5303</v>
      </c>
      <c r="B1715" s="4" t="s">
        <v>6163</v>
      </c>
      <c r="C1715" s="4">
        <v>8.3677571428571407E-2</v>
      </c>
    </row>
    <row r="1716" spans="1:3" x14ac:dyDescent="0.2">
      <c r="A1716" s="4" t="s">
        <v>5690</v>
      </c>
      <c r="B1716" s="4" t="s">
        <v>1923</v>
      </c>
      <c r="C1716" s="4">
        <v>8.7727527999999992</v>
      </c>
    </row>
    <row r="1717" spans="1:3" x14ac:dyDescent="0.2">
      <c r="A1717" s="4" t="s">
        <v>5690</v>
      </c>
      <c r="B1717" s="4" t="s">
        <v>5604</v>
      </c>
      <c r="C1717" s="4">
        <v>11.5457566666667</v>
      </c>
    </row>
    <row r="1718" spans="1:3" x14ac:dyDescent="0.2">
      <c r="A1718" s="4" t="s">
        <v>5690</v>
      </c>
      <c r="B1718" s="4" t="s">
        <v>6163</v>
      </c>
      <c r="C1718" s="4">
        <v>8.5824373928571394</v>
      </c>
    </row>
    <row r="1719" spans="1:3" x14ac:dyDescent="0.2">
      <c r="A1719" s="4" t="s">
        <v>5301</v>
      </c>
      <c r="B1719" s="4" t="s">
        <v>1923</v>
      </c>
      <c r="C1719" s="4">
        <v>4.6989599999999999E-2</v>
      </c>
    </row>
    <row r="1720" spans="1:3" x14ac:dyDescent="0.2">
      <c r="A1720" s="4" t="s">
        <v>5301</v>
      </c>
      <c r="B1720" s="4" t="s">
        <v>5604</v>
      </c>
      <c r="C1720" s="4">
        <v>5.5644806451612898E-2</v>
      </c>
    </row>
    <row r="1721" spans="1:3" x14ac:dyDescent="0.2">
      <c r="A1721" s="4" t="s">
        <v>5301</v>
      </c>
      <c r="B1721" s="4" t="s">
        <v>6163</v>
      </c>
      <c r="C1721" s="4">
        <v>4.9227387096774197E-2</v>
      </c>
    </row>
    <row r="1722" spans="1:3" x14ac:dyDescent="0.2">
      <c r="A1722" s="4" t="s">
        <v>5300</v>
      </c>
      <c r="B1722" s="4" t="s">
        <v>1923</v>
      </c>
      <c r="C1722" s="4">
        <v>3.6315100000000003E-2</v>
      </c>
    </row>
    <row r="1723" spans="1:3" x14ac:dyDescent="0.2">
      <c r="A1723" s="4" t="s">
        <v>5300</v>
      </c>
      <c r="B1723" s="4" t="s">
        <v>5604</v>
      </c>
      <c r="C1723" s="4">
        <v>3.4380548387096803E-2</v>
      </c>
    </row>
    <row r="1724" spans="1:3" x14ac:dyDescent="0.2">
      <c r="A1724" s="4" t="s">
        <v>5300</v>
      </c>
      <c r="B1724" s="4" t="s">
        <v>6163</v>
      </c>
      <c r="C1724" s="4">
        <v>3.3730574999999999E-2</v>
      </c>
    </row>
    <row r="1725" spans="1:3" x14ac:dyDescent="0.2">
      <c r="A1725" s="4" t="s">
        <v>2317</v>
      </c>
      <c r="B1725" s="4" t="s">
        <v>1923</v>
      </c>
      <c r="C1725" s="4">
        <v>32.899094709677399</v>
      </c>
    </row>
    <row r="1726" spans="1:3" x14ac:dyDescent="0.2">
      <c r="A1726" s="4" t="s">
        <v>2317</v>
      </c>
      <c r="B1726" s="4" t="s">
        <v>5604</v>
      </c>
      <c r="C1726" s="4">
        <v>32.299250322580598</v>
      </c>
    </row>
    <row r="1727" spans="1:3" x14ac:dyDescent="0.2">
      <c r="A1727" s="4" t="s">
        <v>2317</v>
      </c>
      <c r="B1727" s="4" t="s">
        <v>6163</v>
      </c>
      <c r="C1727" s="4">
        <v>19.969165741935502</v>
      </c>
    </row>
    <row r="1728" spans="1:3" x14ac:dyDescent="0.2">
      <c r="A1728" s="4" t="s">
        <v>2318</v>
      </c>
      <c r="B1728" s="4" t="s">
        <v>1923</v>
      </c>
      <c r="C1728" s="4">
        <v>42.720160066666701</v>
      </c>
    </row>
    <row r="1729" spans="1:3" x14ac:dyDescent="0.2">
      <c r="A1729" s="4" t="s">
        <v>2318</v>
      </c>
      <c r="B1729" s="4" t="s">
        <v>5604</v>
      </c>
      <c r="C1729" s="4">
        <v>46.761260233333303</v>
      </c>
    </row>
    <row r="1730" spans="1:3" x14ac:dyDescent="0.2">
      <c r="A1730" s="4" t="s">
        <v>2318</v>
      </c>
      <c r="B1730" s="4" t="s">
        <v>6163</v>
      </c>
      <c r="C1730" s="4">
        <v>32.966360357142896</v>
      </c>
    </row>
    <row r="1731" spans="1:3" x14ac:dyDescent="0.2">
      <c r="A1731" s="4" t="s">
        <v>5691</v>
      </c>
      <c r="B1731" s="4" t="s">
        <v>1923</v>
      </c>
      <c r="C1731" s="4">
        <v>0.65579500000000002</v>
      </c>
    </row>
    <row r="1732" spans="1:3" x14ac:dyDescent="0.2">
      <c r="A1732" s="4" t="s">
        <v>5691</v>
      </c>
      <c r="B1732" s="4" t="s">
        <v>5604</v>
      </c>
      <c r="C1732" s="4">
        <v>9.5487477333333306</v>
      </c>
    </row>
    <row r="1733" spans="1:3" x14ac:dyDescent="0.2">
      <c r="A1733" s="4" t="s">
        <v>5691</v>
      </c>
      <c r="B1733" s="4" t="s">
        <v>6163</v>
      </c>
      <c r="C1733" s="4">
        <v>7.7919369153225801</v>
      </c>
    </row>
    <row r="1734" spans="1:3" x14ac:dyDescent="0.2">
      <c r="A1734" s="4" t="s">
        <v>5692</v>
      </c>
      <c r="B1734" s="4" t="s">
        <v>1923</v>
      </c>
      <c r="C1734" s="4">
        <v>12.7961996451613</v>
      </c>
    </row>
    <row r="1735" spans="1:3" x14ac:dyDescent="0.2">
      <c r="A1735" s="4" t="s">
        <v>5692</v>
      </c>
      <c r="B1735" s="4" t="s">
        <v>5604</v>
      </c>
      <c r="C1735" s="4">
        <v>27.655408774193599</v>
      </c>
    </row>
    <row r="1736" spans="1:3" x14ac:dyDescent="0.2">
      <c r="A1736" s="4" t="s">
        <v>5692</v>
      </c>
      <c r="B1736" s="4" t="s">
        <v>6163</v>
      </c>
      <c r="C1736" s="4">
        <v>19.639038548387099</v>
      </c>
    </row>
    <row r="1737" spans="1:3" x14ac:dyDescent="0.2">
      <c r="A1737" s="4" t="s">
        <v>5693</v>
      </c>
      <c r="B1737" s="4" t="s">
        <v>1923</v>
      </c>
      <c r="C1737" s="4">
        <v>5.6977419354838695E-4</v>
      </c>
    </row>
    <row r="1738" spans="1:3" x14ac:dyDescent="0.2">
      <c r="A1738" s="4" t="s">
        <v>5693</v>
      </c>
      <c r="B1738" s="4" t="s">
        <v>5604</v>
      </c>
      <c r="C1738" s="4">
        <v>22.641915419354799</v>
      </c>
    </row>
    <row r="1739" spans="1:3" x14ac:dyDescent="0.2">
      <c r="A1739" s="4" t="s">
        <v>5693</v>
      </c>
      <c r="B1739" s="4" t="s">
        <v>6163</v>
      </c>
      <c r="C1739" s="4">
        <v>22.5097983333333</v>
      </c>
    </row>
    <row r="1740" spans="1:3" x14ac:dyDescent="0.2">
      <c r="A1740" s="4" t="s">
        <v>5694</v>
      </c>
      <c r="B1740" s="4" t="s">
        <v>1923</v>
      </c>
      <c r="C1740" s="4">
        <v>1.7819240645161301</v>
      </c>
    </row>
    <row r="1741" spans="1:3" x14ac:dyDescent="0.2">
      <c r="A1741" s="4" t="s">
        <v>5694</v>
      </c>
      <c r="B1741" s="4" t="s">
        <v>5604</v>
      </c>
      <c r="C1741" s="4">
        <v>18.441566999999999</v>
      </c>
    </row>
    <row r="1742" spans="1:3" x14ac:dyDescent="0.2">
      <c r="A1742" s="4" t="s">
        <v>5694</v>
      </c>
      <c r="B1742" s="4" t="s">
        <v>6163</v>
      </c>
      <c r="C1742" s="4">
        <v>16.8542445</v>
      </c>
    </row>
    <row r="1743" spans="1:3" x14ac:dyDescent="0.2">
      <c r="A1743" s="4" t="s">
        <v>5695</v>
      </c>
      <c r="B1743" s="4" t="s">
        <v>1923</v>
      </c>
      <c r="C1743" s="4">
        <v>1.3888553548387099</v>
      </c>
    </row>
    <row r="1744" spans="1:3" x14ac:dyDescent="0.2">
      <c r="A1744" s="4" t="s">
        <v>5695</v>
      </c>
      <c r="B1744" s="4" t="s">
        <v>5604</v>
      </c>
      <c r="C1744" s="4">
        <v>9.5796986666666708</v>
      </c>
    </row>
    <row r="1745" spans="1:3" x14ac:dyDescent="0.2">
      <c r="A1745" s="4" t="s">
        <v>5695</v>
      </c>
      <c r="B1745" s="4" t="s">
        <v>6163</v>
      </c>
      <c r="C1745" s="4">
        <v>7.8764211048387098</v>
      </c>
    </row>
    <row r="1746" spans="1:3" x14ac:dyDescent="0.2">
      <c r="A1746" s="4" t="s">
        <v>2319</v>
      </c>
      <c r="B1746" s="4" t="s">
        <v>1923</v>
      </c>
      <c r="C1746" s="4">
        <v>33.3475823666667</v>
      </c>
    </row>
    <row r="1747" spans="1:3" x14ac:dyDescent="0.2">
      <c r="A1747" s="4" t="s">
        <v>2319</v>
      </c>
      <c r="B1747" s="4" t="s">
        <v>5604</v>
      </c>
      <c r="C1747" s="4">
        <v>17.785385935483902</v>
      </c>
    </row>
    <row r="1748" spans="1:3" x14ac:dyDescent="0.2">
      <c r="A1748" s="4" t="s">
        <v>2319</v>
      </c>
      <c r="B1748" s="4" t="s">
        <v>6163</v>
      </c>
      <c r="C1748" s="4">
        <v>28.581863935483899</v>
      </c>
    </row>
    <row r="1749" spans="1:3" x14ac:dyDescent="0.2">
      <c r="A1749" s="4" t="s">
        <v>1581</v>
      </c>
      <c r="B1749" s="4" t="s">
        <v>1923</v>
      </c>
      <c r="C1749" s="4">
        <v>1.21259303225806</v>
      </c>
    </row>
    <row r="1750" spans="1:3" x14ac:dyDescent="0.2">
      <c r="A1750" s="4" t="s">
        <v>1581</v>
      </c>
      <c r="B1750" s="4" t="s">
        <v>5604</v>
      </c>
      <c r="C1750" s="4">
        <v>1.26072093548387</v>
      </c>
    </row>
    <row r="1751" spans="1:3" x14ac:dyDescent="0.2">
      <c r="A1751" s="4" t="s">
        <v>1581</v>
      </c>
      <c r="B1751" s="4" t="s">
        <v>6163</v>
      </c>
      <c r="C1751" s="4">
        <v>1.26967680645161</v>
      </c>
    </row>
    <row r="1752" spans="1:3" x14ac:dyDescent="0.2">
      <c r="A1752" s="4" t="s">
        <v>1582</v>
      </c>
      <c r="B1752" s="4" t="s">
        <v>1923</v>
      </c>
      <c r="C1752" s="4">
        <v>1.3949779677419401</v>
      </c>
    </row>
    <row r="1753" spans="1:3" x14ac:dyDescent="0.2">
      <c r="A1753" s="4" t="s">
        <v>1582</v>
      </c>
      <c r="B1753" s="4" t="s">
        <v>5604</v>
      </c>
      <c r="C1753" s="4">
        <v>1.25668893548387</v>
      </c>
    </row>
    <row r="1754" spans="1:3" x14ac:dyDescent="0.2">
      <c r="A1754" s="4" t="s">
        <v>1582</v>
      </c>
      <c r="B1754" s="4" t="s">
        <v>6163</v>
      </c>
      <c r="C1754" s="4">
        <v>1.22544386388889</v>
      </c>
    </row>
    <row r="1755" spans="1:3" x14ac:dyDescent="0.2">
      <c r="A1755" s="4" t="s">
        <v>5587</v>
      </c>
      <c r="B1755" s="4" t="s">
        <v>6163</v>
      </c>
      <c r="C1755" s="4">
        <v>1.2823475000000001E-2</v>
      </c>
    </row>
    <row r="1756" spans="1:3" x14ac:dyDescent="0.2">
      <c r="A1756" s="4" t="s">
        <v>5696</v>
      </c>
      <c r="B1756" s="4" t="s">
        <v>1923</v>
      </c>
      <c r="C1756" s="4">
        <v>8.7887454516129004</v>
      </c>
    </row>
    <row r="1757" spans="1:3" x14ac:dyDescent="0.2">
      <c r="A1757" s="4" t="s">
        <v>5696</v>
      </c>
      <c r="B1757" s="4" t="s">
        <v>5604</v>
      </c>
      <c r="C1757" s="4">
        <v>8.9532892333333294</v>
      </c>
    </row>
    <row r="1758" spans="1:3" x14ac:dyDescent="0.2">
      <c r="A1758" s="4" t="s">
        <v>5696</v>
      </c>
      <c r="B1758" s="4" t="s">
        <v>6163</v>
      </c>
      <c r="C1758" s="4">
        <v>8.3297519999999992</v>
      </c>
    </row>
    <row r="1759" spans="1:3" x14ac:dyDescent="0.2">
      <c r="A1759" s="4" t="s">
        <v>5697</v>
      </c>
      <c r="B1759" s="4" t="s">
        <v>1923</v>
      </c>
      <c r="C1759" s="4">
        <v>8.8810721612903194</v>
      </c>
    </row>
    <row r="1760" spans="1:3" x14ac:dyDescent="0.2">
      <c r="A1760" s="4" t="s">
        <v>5697</v>
      </c>
      <c r="B1760" s="4" t="s">
        <v>5604</v>
      </c>
      <c r="C1760" s="4">
        <v>8.8350297755376204</v>
      </c>
    </row>
    <row r="1761" spans="1:3" x14ac:dyDescent="0.2">
      <c r="A1761" s="4" t="s">
        <v>5697</v>
      </c>
      <c r="B1761" s="4" t="s">
        <v>6163</v>
      </c>
      <c r="C1761" s="4">
        <v>9.2078009642857204</v>
      </c>
    </row>
    <row r="1762" spans="1:3" x14ac:dyDescent="0.2">
      <c r="A1762" s="4" t="s">
        <v>5698</v>
      </c>
      <c r="B1762" s="4" t="s">
        <v>1923</v>
      </c>
      <c r="C1762" s="4">
        <v>9.35515403225806</v>
      </c>
    </row>
    <row r="1763" spans="1:3" x14ac:dyDescent="0.2">
      <c r="A1763" s="4" t="s">
        <v>5698</v>
      </c>
      <c r="B1763" s="4" t="s">
        <v>5604</v>
      </c>
      <c r="C1763" s="4">
        <v>8.9398723319892301</v>
      </c>
    </row>
    <row r="1764" spans="1:3" x14ac:dyDescent="0.2">
      <c r="A1764" s="4" t="s">
        <v>5698</v>
      </c>
      <c r="B1764" s="4" t="s">
        <v>6163</v>
      </c>
      <c r="C1764" s="4">
        <v>9.1659404642857094</v>
      </c>
    </row>
    <row r="1765" spans="1:3" x14ac:dyDescent="0.2">
      <c r="A1765" s="4" t="s">
        <v>5699</v>
      </c>
      <c r="B1765" s="4" t="s">
        <v>1923</v>
      </c>
      <c r="C1765" s="4">
        <v>9.3297362258064496</v>
      </c>
    </row>
    <row r="1766" spans="1:3" x14ac:dyDescent="0.2">
      <c r="A1766" s="4" t="s">
        <v>5699</v>
      </c>
      <c r="B1766" s="4" t="s">
        <v>5604</v>
      </c>
      <c r="C1766" s="4">
        <v>9.3214326129032195</v>
      </c>
    </row>
    <row r="1767" spans="1:3" x14ac:dyDescent="0.2">
      <c r="A1767" s="4" t="s">
        <v>5699</v>
      </c>
      <c r="B1767" s="4" t="s">
        <v>6163</v>
      </c>
      <c r="C1767" s="4">
        <v>9.1849501428571401</v>
      </c>
    </row>
    <row r="1768" spans="1:3" x14ac:dyDescent="0.2">
      <c r="A1768" s="4" t="s">
        <v>5700</v>
      </c>
      <c r="B1768" s="4" t="s">
        <v>1923</v>
      </c>
      <c r="C1768" s="4">
        <v>8.8598923225806505</v>
      </c>
    </row>
    <row r="1769" spans="1:3" x14ac:dyDescent="0.2">
      <c r="A1769" s="4" t="s">
        <v>5700</v>
      </c>
      <c r="B1769" s="4" t="s">
        <v>5604</v>
      </c>
      <c r="C1769" s="4">
        <v>8.7272867999999999</v>
      </c>
    </row>
    <row r="1770" spans="1:3" x14ac:dyDescent="0.2">
      <c r="A1770" s="4" t="s">
        <v>5700</v>
      </c>
      <c r="B1770" s="4" t="s">
        <v>6163</v>
      </c>
      <c r="C1770" s="4">
        <v>9.2080995357142807</v>
      </c>
    </row>
    <row r="1771" spans="1:3" x14ac:dyDescent="0.2">
      <c r="A1771" s="4" t="s">
        <v>5701</v>
      </c>
      <c r="B1771" s="4" t="s">
        <v>1923</v>
      </c>
      <c r="C1771" s="4">
        <v>8.6265615161290299</v>
      </c>
    </row>
    <row r="1772" spans="1:3" x14ac:dyDescent="0.2">
      <c r="A1772" s="4" t="s">
        <v>5701</v>
      </c>
      <c r="B1772" s="4" t="s">
        <v>5604</v>
      </c>
      <c r="C1772" s="4">
        <v>8.8583099677419295</v>
      </c>
    </row>
    <row r="1773" spans="1:3" x14ac:dyDescent="0.2">
      <c r="A1773" s="4" t="s">
        <v>5701</v>
      </c>
      <c r="B1773" s="4" t="s">
        <v>6163</v>
      </c>
      <c r="C1773" s="4">
        <v>9.1369073928571396</v>
      </c>
    </row>
    <row r="1774" spans="1:3" x14ac:dyDescent="0.2">
      <c r="A1774" s="4" t="s">
        <v>5702</v>
      </c>
      <c r="B1774" s="4" t="s">
        <v>1923</v>
      </c>
      <c r="C1774" s="4">
        <v>5.6957143548387101</v>
      </c>
    </row>
    <row r="1775" spans="1:3" x14ac:dyDescent="0.2">
      <c r="A1775" s="4" t="s">
        <v>5702</v>
      </c>
      <c r="B1775" s="4" t="s">
        <v>5604</v>
      </c>
      <c r="C1775" s="4">
        <v>27.6637667096774</v>
      </c>
    </row>
    <row r="1776" spans="1:3" x14ac:dyDescent="0.2">
      <c r="A1776" s="4" t="s">
        <v>5702</v>
      </c>
      <c r="B1776" s="4" t="s">
        <v>6163</v>
      </c>
      <c r="C1776" s="4">
        <v>26.7964491290323</v>
      </c>
    </row>
    <row r="1777" spans="1:3" x14ac:dyDescent="0.2">
      <c r="A1777" s="4" t="s">
        <v>5703</v>
      </c>
      <c r="B1777" s="4" t="s">
        <v>1923</v>
      </c>
      <c r="C1777" s="4">
        <v>8.9111268387096807</v>
      </c>
    </row>
    <row r="1778" spans="1:3" x14ac:dyDescent="0.2">
      <c r="A1778" s="4" t="s">
        <v>5703</v>
      </c>
      <c r="B1778" s="4" t="s">
        <v>5604</v>
      </c>
      <c r="C1778" s="4">
        <v>8.9849094005376209</v>
      </c>
    </row>
    <row r="1779" spans="1:3" x14ac:dyDescent="0.2">
      <c r="A1779" s="4" t="s">
        <v>5703</v>
      </c>
      <c r="B1779" s="4" t="s">
        <v>6163</v>
      </c>
      <c r="C1779" s="4">
        <v>8.5628327822580506</v>
      </c>
    </row>
    <row r="1780" spans="1:3" x14ac:dyDescent="0.2">
      <c r="A1780" s="4" t="s">
        <v>5464</v>
      </c>
      <c r="B1780" s="4" t="s">
        <v>1923</v>
      </c>
      <c r="C1780" s="4">
        <v>3.7418419354838701E-2</v>
      </c>
    </row>
    <row r="1781" spans="1:3" x14ac:dyDescent="0.2">
      <c r="A1781" s="4" t="s">
        <v>5464</v>
      </c>
      <c r="B1781" s="4" t="s">
        <v>5604</v>
      </c>
      <c r="C1781" s="4">
        <v>3.4720689655172401E-2</v>
      </c>
    </row>
    <row r="1782" spans="1:3" x14ac:dyDescent="0.2">
      <c r="A1782" s="4" t="s">
        <v>5464</v>
      </c>
      <c r="B1782" s="4" t="s">
        <v>6163</v>
      </c>
      <c r="C1782" s="4">
        <v>2.52173548387097E-2</v>
      </c>
    </row>
    <row r="1783" spans="1:3" x14ac:dyDescent="0.2">
      <c r="A1783" s="4" t="s">
        <v>2320</v>
      </c>
      <c r="B1783" s="4" t="s">
        <v>1923</v>
      </c>
      <c r="C1783" s="4">
        <v>19.026825357142901</v>
      </c>
    </row>
    <row r="1784" spans="1:3" x14ac:dyDescent="0.2">
      <c r="A1784" s="4" t="s">
        <v>2320</v>
      </c>
      <c r="B1784" s="4" t="s">
        <v>5604</v>
      </c>
      <c r="C1784" s="4">
        <v>16.7726412580645</v>
      </c>
    </row>
    <row r="1785" spans="1:3" x14ac:dyDescent="0.2">
      <c r="A1785" s="4" t="s">
        <v>2320</v>
      </c>
      <c r="B1785" s="4" t="s">
        <v>6163</v>
      </c>
      <c r="C1785" s="4">
        <v>13.3973828938172</v>
      </c>
    </row>
    <row r="1786" spans="1:3" x14ac:dyDescent="0.2">
      <c r="A1786" s="4" t="s">
        <v>2321</v>
      </c>
      <c r="B1786" s="4" t="s">
        <v>1923</v>
      </c>
      <c r="C1786" s="4">
        <v>15.3981312083333</v>
      </c>
    </row>
    <row r="1787" spans="1:3" x14ac:dyDescent="0.2">
      <c r="A1787" s="4" t="s">
        <v>2321</v>
      </c>
      <c r="B1787" s="4" t="s">
        <v>5604</v>
      </c>
      <c r="C1787" s="4">
        <v>14.0271292903226</v>
      </c>
    </row>
    <row r="1788" spans="1:3" x14ac:dyDescent="0.2">
      <c r="A1788" s="4" t="s">
        <v>2321</v>
      </c>
      <c r="B1788" s="4" t="s">
        <v>6163</v>
      </c>
      <c r="C1788" s="4">
        <v>13.9777957405914</v>
      </c>
    </row>
    <row r="1789" spans="1:3" x14ac:dyDescent="0.2">
      <c r="A1789" s="4" t="s">
        <v>2322</v>
      </c>
      <c r="B1789" s="4" t="s">
        <v>1923</v>
      </c>
      <c r="C1789" s="4">
        <v>19.422984178571401</v>
      </c>
    </row>
    <row r="1790" spans="1:3" x14ac:dyDescent="0.2">
      <c r="A1790" s="4" t="s">
        <v>2322</v>
      </c>
      <c r="B1790" s="4" t="s">
        <v>5604</v>
      </c>
      <c r="C1790" s="4">
        <v>16.919805677419401</v>
      </c>
    </row>
    <row r="1791" spans="1:3" x14ac:dyDescent="0.2">
      <c r="A1791" s="4" t="s">
        <v>2322</v>
      </c>
      <c r="B1791" s="4" t="s">
        <v>6163</v>
      </c>
      <c r="C1791" s="4">
        <v>14.056856091397799</v>
      </c>
    </row>
    <row r="1792" spans="1:3" x14ac:dyDescent="0.2">
      <c r="A1792" s="4" t="s">
        <v>2323</v>
      </c>
      <c r="B1792" s="4" t="s">
        <v>1923</v>
      </c>
      <c r="C1792" s="4">
        <v>9.2811689032258098</v>
      </c>
    </row>
    <row r="1793" spans="1:3" x14ac:dyDescent="0.2">
      <c r="A1793" s="4" t="s">
        <v>2323</v>
      </c>
      <c r="B1793" s="4" t="s">
        <v>5604</v>
      </c>
      <c r="C1793" s="4">
        <v>9.6616261666666698</v>
      </c>
    </row>
    <row r="1794" spans="1:3" x14ac:dyDescent="0.2">
      <c r="A1794" s="4" t="s">
        <v>2323</v>
      </c>
      <c r="B1794" s="4" t="s">
        <v>6163</v>
      </c>
      <c r="C1794" s="4">
        <v>9.1563995954300808</v>
      </c>
    </row>
    <row r="1795" spans="1:3" x14ac:dyDescent="0.2">
      <c r="A1795" s="4" t="s">
        <v>2324</v>
      </c>
      <c r="B1795" s="4" t="s">
        <v>1923</v>
      </c>
      <c r="C1795" s="4">
        <v>27.040483285714298</v>
      </c>
    </row>
    <row r="1796" spans="1:3" x14ac:dyDescent="0.2">
      <c r="A1796" s="4" t="s">
        <v>2324</v>
      </c>
      <c r="B1796" s="4" t="s">
        <v>5604</v>
      </c>
      <c r="C1796" s="4">
        <v>22.633409966666701</v>
      </c>
    </row>
    <row r="1797" spans="1:3" x14ac:dyDescent="0.2">
      <c r="A1797" s="4" t="s">
        <v>2324</v>
      </c>
      <c r="B1797" s="4" t="s">
        <v>6163</v>
      </c>
      <c r="C1797" s="4">
        <v>22.093553701612901</v>
      </c>
    </row>
    <row r="1798" spans="1:3" x14ac:dyDescent="0.2">
      <c r="A1798" s="4" t="s">
        <v>2325</v>
      </c>
      <c r="B1798" s="4" t="s">
        <v>1923</v>
      </c>
      <c r="C1798" s="4">
        <v>28.036404678571401</v>
      </c>
    </row>
    <row r="1799" spans="1:3" x14ac:dyDescent="0.2">
      <c r="A1799" s="4" t="s">
        <v>2325</v>
      </c>
      <c r="B1799" s="4" t="s">
        <v>5604</v>
      </c>
      <c r="C1799" s="4">
        <v>22.929719966666699</v>
      </c>
    </row>
    <row r="1800" spans="1:3" x14ac:dyDescent="0.2">
      <c r="A1800" s="4" t="s">
        <v>2325</v>
      </c>
      <c r="B1800" s="4" t="s">
        <v>6163</v>
      </c>
      <c r="C1800" s="4">
        <v>17.5569332666667</v>
      </c>
    </row>
    <row r="1801" spans="1:3" x14ac:dyDescent="0.2">
      <c r="A1801" s="4" t="s">
        <v>2326</v>
      </c>
      <c r="B1801" s="4" t="s">
        <v>1923</v>
      </c>
      <c r="C1801" s="4">
        <v>9.4292825161290299</v>
      </c>
    </row>
    <row r="1802" spans="1:3" x14ac:dyDescent="0.2">
      <c r="A1802" s="4" t="s">
        <v>2326</v>
      </c>
      <c r="B1802" s="4" t="s">
        <v>5604</v>
      </c>
      <c r="C1802" s="4">
        <v>9.4998735645161094</v>
      </c>
    </row>
    <row r="1803" spans="1:3" x14ac:dyDescent="0.2">
      <c r="A1803" s="4" t="s">
        <v>2326</v>
      </c>
      <c r="B1803" s="4" t="s">
        <v>6163</v>
      </c>
      <c r="C1803" s="4">
        <v>9.2332184166666593</v>
      </c>
    </row>
    <row r="1804" spans="1:3" x14ac:dyDescent="0.2">
      <c r="A1804" s="4" t="s">
        <v>2327</v>
      </c>
      <c r="B1804" s="4" t="s">
        <v>1923</v>
      </c>
      <c r="C1804" s="4">
        <v>9.2261472580645094</v>
      </c>
    </row>
    <row r="1805" spans="1:3" x14ac:dyDescent="0.2">
      <c r="A1805" s="4" t="s">
        <v>2327</v>
      </c>
      <c r="B1805" s="4" t="s">
        <v>5604</v>
      </c>
      <c r="C1805" s="4">
        <v>9.3087809865591193</v>
      </c>
    </row>
    <row r="1806" spans="1:3" x14ac:dyDescent="0.2">
      <c r="A1806" s="4" t="s">
        <v>2327</v>
      </c>
      <c r="B1806" s="4" t="s">
        <v>6163</v>
      </c>
      <c r="C1806" s="4">
        <v>9.0947438346774003</v>
      </c>
    </row>
    <row r="1807" spans="1:3" x14ac:dyDescent="0.2">
      <c r="A1807" s="4" t="s">
        <v>2328</v>
      </c>
      <c r="B1807" s="4" t="s">
        <v>1923</v>
      </c>
      <c r="C1807" s="4">
        <v>22.8100898</v>
      </c>
    </row>
    <row r="1808" spans="1:3" x14ac:dyDescent="0.2">
      <c r="A1808" s="4" t="s">
        <v>2328</v>
      </c>
      <c r="B1808" s="4" t="s">
        <v>5604</v>
      </c>
      <c r="C1808" s="4">
        <v>23.642929032258099</v>
      </c>
    </row>
    <row r="1809" spans="1:3" x14ac:dyDescent="0.2">
      <c r="A1809" s="4" t="s">
        <v>2328</v>
      </c>
      <c r="B1809" s="4" t="s">
        <v>6163</v>
      </c>
      <c r="C1809" s="4">
        <v>19.043585538888799</v>
      </c>
    </row>
    <row r="1810" spans="1:3" x14ac:dyDescent="0.2">
      <c r="A1810" s="4" t="s">
        <v>2329</v>
      </c>
      <c r="B1810" s="4" t="s">
        <v>1923</v>
      </c>
      <c r="C1810" s="4">
        <v>12.550779774193501</v>
      </c>
    </row>
    <row r="1811" spans="1:3" x14ac:dyDescent="0.2">
      <c r="A1811" s="4" t="s">
        <v>2329</v>
      </c>
      <c r="B1811" s="4" t="s">
        <v>5604</v>
      </c>
      <c r="C1811" s="4">
        <v>9.4153660645161299</v>
      </c>
    </row>
    <row r="1812" spans="1:3" x14ac:dyDescent="0.2">
      <c r="A1812" s="4" t="s">
        <v>2329</v>
      </c>
      <c r="B1812" s="4" t="s">
        <v>6163</v>
      </c>
      <c r="C1812" s="4">
        <v>8.3053941612903195</v>
      </c>
    </row>
    <row r="1813" spans="1:3" x14ac:dyDescent="0.2">
      <c r="A1813" s="4" t="s">
        <v>2330</v>
      </c>
      <c r="B1813" s="4" t="s">
        <v>1923</v>
      </c>
      <c r="C1813" s="4">
        <v>36.089620366666701</v>
      </c>
    </row>
    <row r="1814" spans="1:3" x14ac:dyDescent="0.2">
      <c r="A1814" s="4" t="s">
        <v>2330</v>
      </c>
      <c r="B1814" s="4" t="s">
        <v>5604</v>
      </c>
      <c r="C1814" s="4">
        <v>34.092743645161299</v>
      </c>
    </row>
    <row r="1815" spans="1:3" x14ac:dyDescent="0.2">
      <c r="A1815" s="4" t="s">
        <v>2330</v>
      </c>
      <c r="B1815" s="4" t="s">
        <v>6163</v>
      </c>
      <c r="C1815" s="4">
        <v>30.085873903225799</v>
      </c>
    </row>
    <row r="1816" spans="1:3" x14ac:dyDescent="0.2">
      <c r="A1816" s="4" t="s">
        <v>2331</v>
      </c>
      <c r="B1816" s="4" t="s">
        <v>1923</v>
      </c>
      <c r="C1816" s="4">
        <v>36.897168899999997</v>
      </c>
    </row>
    <row r="1817" spans="1:3" x14ac:dyDescent="0.2">
      <c r="A1817" s="4" t="s">
        <v>2331</v>
      </c>
      <c r="B1817" s="4" t="s">
        <v>5604</v>
      </c>
      <c r="C1817" s="4">
        <v>18.8013484137931</v>
      </c>
    </row>
    <row r="1818" spans="1:3" x14ac:dyDescent="0.2">
      <c r="A1818" s="4" t="s">
        <v>2331</v>
      </c>
      <c r="B1818" s="4" t="s">
        <v>6163</v>
      </c>
      <c r="C1818" s="4">
        <v>28.5174180333333</v>
      </c>
    </row>
    <row r="1819" spans="1:3" x14ac:dyDescent="0.2">
      <c r="A1819" s="4" t="s">
        <v>2332</v>
      </c>
      <c r="B1819" s="4" t="s">
        <v>1923</v>
      </c>
      <c r="C1819" s="4">
        <v>21.9133569354839</v>
      </c>
    </row>
    <row r="1820" spans="1:3" x14ac:dyDescent="0.2">
      <c r="A1820" s="4" t="s">
        <v>2332</v>
      </c>
      <c r="B1820" s="4" t="s">
        <v>5604</v>
      </c>
      <c r="C1820" s="4">
        <v>21.406889838709699</v>
      </c>
    </row>
    <row r="1821" spans="1:3" x14ac:dyDescent="0.2">
      <c r="A1821" s="4" t="s">
        <v>2332</v>
      </c>
      <c r="B1821" s="4" t="s">
        <v>6163</v>
      </c>
      <c r="C1821" s="4">
        <v>18.2569236785714</v>
      </c>
    </row>
    <row r="1822" spans="1:3" x14ac:dyDescent="0.2">
      <c r="A1822" s="4" t="s">
        <v>2333</v>
      </c>
      <c r="B1822" s="4" t="s">
        <v>1923</v>
      </c>
      <c r="C1822" s="4">
        <v>0.88625717857142905</v>
      </c>
    </row>
    <row r="1823" spans="1:3" x14ac:dyDescent="0.2">
      <c r="A1823" s="4" t="s">
        <v>2333</v>
      </c>
      <c r="B1823" s="4" t="s">
        <v>5604</v>
      </c>
      <c r="C1823" s="4">
        <v>0.86605087096774203</v>
      </c>
    </row>
    <row r="1824" spans="1:3" x14ac:dyDescent="0.2">
      <c r="A1824" s="4" t="s">
        <v>2333</v>
      </c>
      <c r="B1824" s="4" t="s">
        <v>6163</v>
      </c>
      <c r="C1824" s="4">
        <v>0.64936442857142895</v>
      </c>
    </row>
    <row r="1825" spans="1:3" x14ac:dyDescent="0.2">
      <c r="A1825" s="4" t="s">
        <v>1347</v>
      </c>
      <c r="B1825" s="4" t="s">
        <v>1923</v>
      </c>
      <c r="C1825" s="4">
        <v>9.1131032258064501E-2</v>
      </c>
    </row>
    <row r="1826" spans="1:3" x14ac:dyDescent="0.2">
      <c r="A1826" s="4" t="s">
        <v>1347</v>
      </c>
      <c r="B1826" s="4" t="s">
        <v>5604</v>
      </c>
      <c r="C1826" s="4">
        <v>0.10686517241379299</v>
      </c>
    </row>
    <row r="1827" spans="1:3" x14ac:dyDescent="0.2">
      <c r="A1827" s="4" t="s">
        <v>1347</v>
      </c>
      <c r="B1827" s="4" t="s">
        <v>6163</v>
      </c>
      <c r="C1827" s="4">
        <v>6.6922161290322593E-2</v>
      </c>
    </row>
    <row r="1828" spans="1:3" x14ac:dyDescent="0.2">
      <c r="A1828" s="4" t="s">
        <v>2334</v>
      </c>
      <c r="B1828" s="4" t="s">
        <v>1923</v>
      </c>
      <c r="C1828" s="4">
        <v>27.864925580645199</v>
      </c>
    </row>
    <row r="1829" spans="1:3" x14ac:dyDescent="0.2">
      <c r="A1829" s="4" t="s">
        <v>2334</v>
      </c>
      <c r="B1829" s="4" t="s">
        <v>5604</v>
      </c>
      <c r="C1829" s="4">
        <v>25.7645144516129</v>
      </c>
    </row>
    <row r="1830" spans="1:3" x14ac:dyDescent="0.2">
      <c r="A1830" s="4" t="s">
        <v>2334</v>
      </c>
      <c r="B1830" s="4" t="s">
        <v>6163</v>
      </c>
      <c r="C1830" s="4">
        <v>28.931278977777701</v>
      </c>
    </row>
    <row r="1831" spans="1:3" x14ac:dyDescent="0.2">
      <c r="A1831" s="4" t="s">
        <v>2335</v>
      </c>
      <c r="B1831" s="4" t="s">
        <v>1923</v>
      </c>
      <c r="C1831" s="4">
        <v>29.884047433333301</v>
      </c>
    </row>
    <row r="1832" spans="1:3" x14ac:dyDescent="0.2">
      <c r="A1832" s="4" t="s">
        <v>2335</v>
      </c>
      <c r="B1832" s="4" t="s">
        <v>5604</v>
      </c>
      <c r="C1832" s="4">
        <v>25.153497548387101</v>
      </c>
    </row>
    <row r="1833" spans="1:3" x14ac:dyDescent="0.2">
      <c r="A1833" s="4" t="s">
        <v>2335</v>
      </c>
      <c r="B1833" s="4" t="s">
        <v>6163</v>
      </c>
      <c r="C1833" s="4">
        <v>24.134046058333301</v>
      </c>
    </row>
    <row r="1834" spans="1:3" x14ac:dyDescent="0.2">
      <c r="A1834" s="4" t="s">
        <v>2336</v>
      </c>
      <c r="B1834" s="4" t="s">
        <v>1923</v>
      </c>
      <c r="C1834" s="4">
        <v>16.262472785714301</v>
      </c>
    </row>
    <row r="1835" spans="1:3" x14ac:dyDescent="0.2">
      <c r="A1835" s="4" t="s">
        <v>2336</v>
      </c>
      <c r="B1835" s="4" t="s">
        <v>5604</v>
      </c>
      <c r="C1835" s="4">
        <v>13.490847499999999</v>
      </c>
    </row>
    <row r="1836" spans="1:3" x14ac:dyDescent="0.2">
      <c r="A1836" s="4" t="s">
        <v>2336</v>
      </c>
      <c r="B1836" s="4" t="s">
        <v>6163</v>
      </c>
      <c r="C1836" s="4">
        <v>16.0771085972222</v>
      </c>
    </row>
    <row r="1837" spans="1:3" x14ac:dyDescent="0.2">
      <c r="A1837" s="4" t="s">
        <v>2337</v>
      </c>
      <c r="B1837" s="4" t="s">
        <v>1923</v>
      </c>
      <c r="C1837" s="4">
        <v>10.7611007096774</v>
      </c>
    </row>
    <row r="1838" spans="1:3" x14ac:dyDescent="0.2">
      <c r="A1838" s="4" t="s">
        <v>2337</v>
      </c>
      <c r="B1838" s="4" t="s">
        <v>5604</v>
      </c>
      <c r="C1838" s="4">
        <v>9.8014908333333306</v>
      </c>
    </row>
    <row r="1839" spans="1:3" x14ac:dyDescent="0.2">
      <c r="A1839" s="4" t="s">
        <v>2337</v>
      </c>
      <c r="B1839" s="4" t="s">
        <v>6163</v>
      </c>
      <c r="C1839" s="4">
        <v>6.8907246055555502</v>
      </c>
    </row>
    <row r="1840" spans="1:3" x14ac:dyDescent="0.2">
      <c r="A1840" s="4" t="s">
        <v>2338</v>
      </c>
      <c r="B1840" s="4" t="s">
        <v>1923</v>
      </c>
      <c r="C1840" s="4">
        <v>11.5271567741935</v>
      </c>
    </row>
    <row r="1841" spans="1:3" x14ac:dyDescent="0.2">
      <c r="A1841" s="4" t="s">
        <v>2338</v>
      </c>
      <c r="B1841" s="4" t="s">
        <v>5604</v>
      </c>
      <c r="C1841" s="4">
        <v>10.072206733333299</v>
      </c>
    </row>
    <row r="1842" spans="1:3" x14ac:dyDescent="0.2">
      <c r="A1842" s="4" t="s">
        <v>2338</v>
      </c>
      <c r="B1842" s="4" t="s">
        <v>6163</v>
      </c>
      <c r="C1842" s="4">
        <v>7.7593214361111</v>
      </c>
    </row>
    <row r="1843" spans="1:3" x14ac:dyDescent="0.2">
      <c r="A1843" s="4" t="s">
        <v>988</v>
      </c>
      <c r="B1843" s="4" t="s">
        <v>1923</v>
      </c>
      <c r="C1843" s="4">
        <v>6.4104485161290299</v>
      </c>
    </row>
    <row r="1844" spans="1:3" x14ac:dyDescent="0.2">
      <c r="A1844" s="4" t="s">
        <v>988</v>
      </c>
      <c r="B1844" s="4" t="s">
        <v>5604</v>
      </c>
      <c r="C1844" s="4">
        <v>6.2715325999999996</v>
      </c>
    </row>
    <row r="1845" spans="1:3" x14ac:dyDescent="0.2">
      <c r="A1845" s="4" t="s">
        <v>988</v>
      </c>
      <c r="B1845" s="4" t="s">
        <v>6163</v>
      </c>
      <c r="C1845" s="4">
        <v>7.3230705161290297</v>
      </c>
    </row>
    <row r="1846" spans="1:3" x14ac:dyDescent="0.2">
      <c r="A1846" s="4" t="s">
        <v>2339</v>
      </c>
      <c r="B1846" s="4" t="s">
        <v>1923</v>
      </c>
      <c r="C1846" s="4">
        <v>12.499608193548401</v>
      </c>
    </row>
    <row r="1847" spans="1:3" x14ac:dyDescent="0.2">
      <c r="A1847" s="4" t="s">
        <v>2339</v>
      </c>
      <c r="B1847" s="4" t="s">
        <v>5604</v>
      </c>
      <c r="C1847" s="4">
        <v>13.816784354838701</v>
      </c>
    </row>
    <row r="1848" spans="1:3" x14ac:dyDescent="0.2">
      <c r="A1848" s="4" t="s">
        <v>2339</v>
      </c>
      <c r="B1848" s="4" t="s">
        <v>6163</v>
      </c>
      <c r="C1848" s="4">
        <v>10.1941106785714</v>
      </c>
    </row>
    <row r="1849" spans="1:3" x14ac:dyDescent="0.2">
      <c r="A1849" s="4" t="s">
        <v>1557</v>
      </c>
      <c r="B1849" s="4" t="s">
        <v>1923</v>
      </c>
      <c r="C1849" s="4">
        <v>0.20086032258064501</v>
      </c>
    </row>
    <row r="1850" spans="1:3" x14ac:dyDescent="0.2">
      <c r="A1850" s="4" t="s">
        <v>1557</v>
      </c>
      <c r="B1850" s="4" t="s">
        <v>5604</v>
      </c>
      <c r="C1850" s="4">
        <v>0.16820574193548399</v>
      </c>
    </row>
    <row r="1851" spans="1:3" x14ac:dyDescent="0.2">
      <c r="A1851" s="4" t="s">
        <v>1557</v>
      </c>
      <c r="B1851" s="4" t="s">
        <v>6163</v>
      </c>
      <c r="C1851" s="4">
        <v>0.15905254838709701</v>
      </c>
    </row>
    <row r="1852" spans="1:3" x14ac:dyDescent="0.2">
      <c r="A1852" s="4" t="s">
        <v>2340</v>
      </c>
      <c r="B1852" s="4" t="s">
        <v>1923</v>
      </c>
      <c r="C1852" s="4">
        <v>45.515361900000002</v>
      </c>
    </row>
    <row r="1853" spans="1:3" x14ac:dyDescent="0.2">
      <c r="A1853" s="4" t="s">
        <v>2340</v>
      </c>
      <c r="B1853" s="4" t="s">
        <v>5604</v>
      </c>
      <c r="C1853" s="4">
        <v>49.607013199999997</v>
      </c>
    </row>
    <row r="1854" spans="1:3" x14ac:dyDescent="0.2">
      <c r="A1854" s="4" t="s">
        <v>2340</v>
      </c>
      <c r="B1854" s="4" t="s">
        <v>6163</v>
      </c>
      <c r="C1854" s="4">
        <v>36.494768214285699</v>
      </c>
    </row>
    <row r="1855" spans="1:3" x14ac:dyDescent="0.2">
      <c r="A1855" s="4" t="s">
        <v>2341</v>
      </c>
      <c r="B1855" s="4" t="s">
        <v>1923</v>
      </c>
      <c r="C1855" s="4">
        <v>43.844787166666698</v>
      </c>
    </row>
    <row r="1856" spans="1:3" x14ac:dyDescent="0.2">
      <c r="A1856" s="4" t="s">
        <v>2341</v>
      </c>
      <c r="B1856" s="4" t="s">
        <v>5604</v>
      </c>
      <c r="C1856" s="4">
        <v>46.002731387096802</v>
      </c>
    </row>
    <row r="1857" spans="1:3" x14ac:dyDescent="0.2">
      <c r="A1857" s="4" t="s">
        <v>2341</v>
      </c>
      <c r="B1857" s="4" t="s">
        <v>6163</v>
      </c>
      <c r="C1857" s="4">
        <v>33.9009946428571</v>
      </c>
    </row>
    <row r="1858" spans="1:3" x14ac:dyDescent="0.2">
      <c r="A1858" s="4" t="s">
        <v>2342</v>
      </c>
      <c r="B1858" s="4" t="s">
        <v>1923</v>
      </c>
      <c r="C1858" s="4">
        <v>21.236558033333299</v>
      </c>
    </row>
    <row r="1859" spans="1:3" x14ac:dyDescent="0.2">
      <c r="A1859" s="4" t="s">
        <v>2342</v>
      </c>
      <c r="B1859" s="4" t="s">
        <v>5604</v>
      </c>
      <c r="C1859" s="4">
        <v>22.892398451612902</v>
      </c>
    </row>
    <row r="1860" spans="1:3" x14ac:dyDescent="0.2">
      <c r="A1860" s="4" t="s">
        <v>2342</v>
      </c>
      <c r="B1860" s="4" t="s">
        <v>6163</v>
      </c>
      <c r="C1860" s="4">
        <v>20.250438077777702</v>
      </c>
    </row>
    <row r="1861" spans="1:3" x14ac:dyDescent="0.2">
      <c r="A1861" s="4" t="s">
        <v>703</v>
      </c>
      <c r="B1861" s="4" t="s">
        <v>1923</v>
      </c>
      <c r="C1861" s="4">
        <v>2.13287567741936</v>
      </c>
    </row>
    <row r="1862" spans="1:3" x14ac:dyDescent="0.2">
      <c r="A1862" s="4" t="s">
        <v>703</v>
      </c>
      <c r="B1862" s="4" t="s">
        <v>5604</v>
      </c>
      <c r="C1862" s="4">
        <v>3.8230724999999999</v>
      </c>
    </row>
    <row r="1863" spans="1:3" x14ac:dyDescent="0.2">
      <c r="A1863" s="4" t="s">
        <v>703</v>
      </c>
      <c r="B1863" s="4" t="s">
        <v>6163</v>
      </c>
      <c r="C1863" s="4">
        <v>3.5829425750000001</v>
      </c>
    </row>
    <row r="1864" spans="1:3" x14ac:dyDescent="0.2">
      <c r="A1864" s="4" t="s">
        <v>2343</v>
      </c>
      <c r="B1864" s="4" t="s">
        <v>1923</v>
      </c>
      <c r="C1864" s="4">
        <v>19.440721741935501</v>
      </c>
    </row>
    <row r="1865" spans="1:3" x14ac:dyDescent="0.2">
      <c r="A1865" s="4" t="s">
        <v>2343</v>
      </c>
      <c r="B1865" s="4" t="s">
        <v>5604</v>
      </c>
      <c r="C1865" s="4">
        <v>17.520425774193601</v>
      </c>
    </row>
    <row r="1866" spans="1:3" x14ac:dyDescent="0.2">
      <c r="A1866" s="4" t="s">
        <v>2343</v>
      </c>
      <c r="B1866" s="4" t="s">
        <v>6163</v>
      </c>
      <c r="C1866" s="4">
        <v>16.0772952857143</v>
      </c>
    </row>
    <row r="1867" spans="1:3" x14ac:dyDescent="0.2">
      <c r="A1867" s="4" t="s">
        <v>2344</v>
      </c>
      <c r="B1867" s="4" t="s">
        <v>1923</v>
      </c>
      <c r="C1867" s="4">
        <v>17.264117133333301</v>
      </c>
    </row>
    <row r="1868" spans="1:3" x14ac:dyDescent="0.2">
      <c r="A1868" s="4" t="s">
        <v>2344</v>
      </c>
      <c r="B1868" s="4" t="s">
        <v>5604</v>
      </c>
      <c r="C1868" s="4">
        <v>19.348407233333301</v>
      </c>
    </row>
    <row r="1869" spans="1:3" x14ac:dyDescent="0.2">
      <c r="A1869" s="4" t="s">
        <v>2344</v>
      </c>
      <c r="B1869" s="4" t="s">
        <v>6163</v>
      </c>
      <c r="C1869" s="4">
        <v>13.2465954972222</v>
      </c>
    </row>
    <row r="1870" spans="1:3" x14ac:dyDescent="0.2">
      <c r="A1870" s="4" t="s">
        <v>2345</v>
      </c>
      <c r="B1870" s="4" t="s">
        <v>1923</v>
      </c>
      <c r="C1870" s="4">
        <v>1.1240352</v>
      </c>
    </row>
    <row r="1871" spans="1:3" x14ac:dyDescent="0.2">
      <c r="A1871" s="4" t="s">
        <v>2345</v>
      </c>
      <c r="B1871" s="4" t="s">
        <v>5604</v>
      </c>
      <c r="C1871" s="4">
        <v>1.0409788064516099</v>
      </c>
    </row>
    <row r="1872" spans="1:3" x14ac:dyDescent="0.2">
      <c r="A1872" s="4" t="s">
        <v>2345</v>
      </c>
      <c r="B1872" s="4" t="s">
        <v>6163</v>
      </c>
      <c r="C1872" s="4">
        <v>1.4737421555555501</v>
      </c>
    </row>
    <row r="1873" spans="1:3" x14ac:dyDescent="0.2">
      <c r="A1873" s="4" t="s">
        <v>2346</v>
      </c>
      <c r="B1873" s="4" t="s">
        <v>1923</v>
      </c>
      <c r="C1873" s="4">
        <v>28.1166940333333</v>
      </c>
    </row>
    <row r="1874" spans="1:3" x14ac:dyDescent="0.2">
      <c r="A1874" s="4" t="s">
        <v>2346</v>
      </c>
      <c r="B1874" s="4" t="s">
        <v>5604</v>
      </c>
      <c r="C1874" s="4">
        <v>28.165702516128999</v>
      </c>
    </row>
    <row r="1875" spans="1:3" x14ac:dyDescent="0.2">
      <c r="A1875" s="4" t="s">
        <v>2346</v>
      </c>
      <c r="B1875" s="4" t="s">
        <v>6163</v>
      </c>
      <c r="C1875" s="4">
        <v>25.994325658333299</v>
      </c>
    </row>
    <row r="1876" spans="1:3" x14ac:dyDescent="0.2">
      <c r="A1876" s="4" t="s">
        <v>2347</v>
      </c>
      <c r="B1876" s="4" t="s">
        <v>1923</v>
      </c>
      <c r="C1876" s="4">
        <v>19.088821290322599</v>
      </c>
    </row>
    <row r="1877" spans="1:3" x14ac:dyDescent="0.2">
      <c r="A1877" s="4" t="s">
        <v>2347</v>
      </c>
      <c r="B1877" s="4" t="s">
        <v>5604</v>
      </c>
      <c r="C1877" s="4">
        <v>18.1953343870968</v>
      </c>
    </row>
    <row r="1878" spans="1:3" x14ac:dyDescent="0.2">
      <c r="A1878" s="4" t="s">
        <v>2347</v>
      </c>
      <c r="B1878" s="4" t="s">
        <v>6163</v>
      </c>
      <c r="C1878" s="4">
        <v>16.056837928571401</v>
      </c>
    </row>
    <row r="1879" spans="1:3" x14ac:dyDescent="0.2">
      <c r="A1879" s="4" t="s">
        <v>2348</v>
      </c>
      <c r="B1879" s="4" t="s">
        <v>1923</v>
      </c>
      <c r="C1879" s="4">
        <v>11.380592099999999</v>
      </c>
    </row>
    <row r="1880" spans="1:3" x14ac:dyDescent="0.2">
      <c r="A1880" s="4" t="s">
        <v>2348</v>
      </c>
      <c r="B1880" s="4" t="s">
        <v>5604</v>
      </c>
      <c r="C1880" s="4">
        <v>11.5668812580645</v>
      </c>
    </row>
    <row r="1881" spans="1:3" x14ac:dyDescent="0.2">
      <c r="A1881" s="4" t="s">
        <v>2348</v>
      </c>
      <c r="B1881" s="4" t="s">
        <v>6163</v>
      </c>
      <c r="C1881" s="4">
        <v>10.3568426027778</v>
      </c>
    </row>
    <row r="1882" spans="1:3" x14ac:dyDescent="0.2">
      <c r="A1882" s="4" t="s">
        <v>5704</v>
      </c>
      <c r="B1882" s="4" t="s">
        <v>1923</v>
      </c>
      <c r="C1882" s="4">
        <v>15.5520494516129</v>
      </c>
    </row>
    <row r="1883" spans="1:3" x14ac:dyDescent="0.2">
      <c r="A1883" s="4" t="s">
        <v>5704</v>
      </c>
      <c r="B1883" s="4" t="s">
        <v>5604</v>
      </c>
      <c r="C1883" s="4">
        <v>29.077541096774201</v>
      </c>
    </row>
    <row r="1884" spans="1:3" x14ac:dyDescent="0.2">
      <c r="A1884" s="4" t="s">
        <v>5704</v>
      </c>
      <c r="B1884" s="4" t="s">
        <v>6163</v>
      </c>
      <c r="C1884" s="4">
        <v>24.967197618279499</v>
      </c>
    </row>
    <row r="1885" spans="1:3" x14ac:dyDescent="0.2">
      <c r="A1885" s="4" t="s">
        <v>354</v>
      </c>
      <c r="B1885" s="4" t="s">
        <v>1923</v>
      </c>
      <c r="C1885" s="4">
        <v>1.6409799999999999E-2</v>
      </c>
    </row>
    <row r="1886" spans="1:3" x14ac:dyDescent="0.2">
      <c r="A1886" s="4" t="s">
        <v>354</v>
      </c>
      <c r="B1886" s="4" t="s">
        <v>5604</v>
      </c>
      <c r="C1886" s="4">
        <v>1.93523666666667E-2</v>
      </c>
    </row>
    <row r="1887" spans="1:3" x14ac:dyDescent="0.2">
      <c r="A1887" s="4" t="s">
        <v>354</v>
      </c>
      <c r="B1887" s="4" t="s">
        <v>6163</v>
      </c>
      <c r="C1887" s="4">
        <v>1.6863354838709699E-2</v>
      </c>
    </row>
    <row r="1888" spans="1:3" x14ac:dyDescent="0.2">
      <c r="A1888" s="4" t="s">
        <v>5705</v>
      </c>
      <c r="B1888" s="4" t="s">
        <v>1923</v>
      </c>
      <c r="C1888" s="4">
        <v>14.6268830645161</v>
      </c>
    </row>
    <row r="1889" spans="1:3" x14ac:dyDescent="0.2">
      <c r="A1889" s="4" t="s">
        <v>5705</v>
      </c>
      <c r="B1889" s="4" t="s">
        <v>5604</v>
      </c>
      <c r="C1889" s="4">
        <v>16.967729666666699</v>
      </c>
    </row>
    <row r="1890" spans="1:3" x14ac:dyDescent="0.2">
      <c r="A1890" s="4" t="s">
        <v>5705</v>
      </c>
      <c r="B1890" s="4" t="s">
        <v>6163</v>
      </c>
      <c r="C1890" s="4">
        <v>13.5159926428571</v>
      </c>
    </row>
    <row r="1891" spans="1:3" x14ac:dyDescent="0.2">
      <c r="A1891" s="4" t="s">
        <v>5706</v>
      </c>
      <c r="B1891" s="4" t="s">
        <v>1923</v>
      </c>
      <c r="C1891" s="4">
        <v>14.890899483870999</v>
      </c>
    </row>
    <row r="1892" spans="1:3" x14ac:dyDescent="0.2">
      <c r="A1892" s="4" t="s">
        <v>5706</v>
      </c>
      <c r="B1892" s="4" t="s">
        <v>5604</v>
      </c>
      <c r="C1892" s="4">
        <v>29.3789135806452</v>
      </c>
    </row>
    <row r="1893" spans="1:3" x14ac:dyDescent="0.2">
      <c r="A1893" s="4" t="s">
        <v>5706</v>
      </c>
      <c r="B1893" s="4" t="s">
        <v>6163</v>
      </c>
      <c r="C1893" s="4">
        <v>24.772550533333298</v>
      </c>
    </row>
    <row r="1894" spans="1:3" x14ac:dyDescent="0.2">
      <c r="A1894" s="4" t="s">
        <v>5707</v>
      </c>
      <c r="B1894" s="4" t="s">
        <v>1923</v>
      </c>
      <c r="C1894" s="4">
        <v>7.0162279999999999</v>
      </c>
    </row>
    <row r="1895" spans="1:3" x14ac:dyDescent="0.2">
      <c r="A1895" s="4" t="s">
        <v>5707</v>
      </c>
      <c r="B1895" s="4" t="s">
        <v>5604</v>
      </c>
      <c r="C1895" s="4">
        <v>24.6334007419355</v>
      </c>
    </row>
    <row r="1896" spans="1:3" x14ac:dyDescent="0.2">
      <c r="A1896" s="4" t="s">
        <v>5707</v>
      </c>
      <c r="B1896" s="4" t="s">
        <v>6163</v>
      </c>
      <c r="C1896" s="4">
        <v>23.787874633333299</v>
      </c>
    </row>
    <row r="1897" spans="1:3" x14ac:dyDescent="0.2">
      <c r="A1897" s="4" t="s">
        <v>5708</v>
      </c>
      <c r="B1897" s="4" t="s">
        <v>1923</v>
      </c>
      <c r="C1897" s="4">
        <v>7.5544872903225802</v>
      </c>
    </row>
    <row r="1898" spans="1:3" x14ac:dyDescent="0.2">
      <c r="A1898" s="4" t="s">
        <v>5708</v>
      </c>
      <c r="B1898" s="4" t="s">
        <v>5604</v>
      </c>
      <c r="C1898" s="4">
        <v>10.4288792666667</v>
      </c>
    </row>
    <row r="1899" spans="1:3" x14ac:dyDescent="0.2">
      <c r="A1899" s="4" t="s">
        <v>5708</v>
      </c>
      <c r="B1899" s="4" t="s">
        <v>6163</v>
      </c>
      <c r="C1899" s="4">
        <v>9.5288140443548208</v>
      </c>
    </row>
    <row r="1900" spans="1:3" x14ac:dyDescent="0.2">
      <c r="A1900" s="4" t="s">
        <v>5709</v>
      </c>
      <c r="B1900" s="4" t="s">
        <v>1923</v>
      </c>
      <c r="C1900" s="4">
        <v>13.1946458064516</v>
      </c>
    </row>
    <row r="1901" spans="1:3" x14ac:dyDescent="0.2">
      <c r="A1901" s="4" t="s">
        <v>5709</v>
      </c>
      <c r="B1901" s="4" t="s">
        <v>5604</v>
      </c>
      <c r="C1901" s="4">
        <v>35.244591999999997</v>
      </c>
    </row>
    <row r="1902" spans="1:3" x14ac:dyDescent="0.2">
      <c r="A1902" s="4" t="s">
        <v>5709</v>
      </c>
      <c r="B1902" s="4" t="s">
        <v>6163</v>
      </c>
      <c r="C1902" s="4">
        <v>32.582086338888899</v>
      </c>
    </row>
    <row r="1903" spans="1:3" x14ac:dyDescent="0.2">
      <c r="A1903" s="4" t="s">
        <v>5710</v>
      </c>
      <c r="B1903" s="4" t="s">
        <v>1923</v>
      </c>
      <c r="C1903" s="4">
        <v>0.94706722580645197</v>
      </c>
    </row>
    <row r="1904" spans="1:3" x14ac:dyDescent="0.2">
      <c r="A1904" s="4" t="s">
        <v>5710</v>
      </c>
      <c r="B1904" s="4" t="s">
        <v>5604</v>
      </c>
      <c r="C1904" s="4">
        <v>9.4050931666666706</v>
      </c>
    </row>
    <row r="1905" spans="1:3" x14ac:dyDescent="0.2">
      <c r="A1905" s="4" t="s">
        <v>5710</v>
      </c>
      <c r="B1905" s="4" t="s">
        <v>6163</v>
      </c>
      <c r="C1905" s="4">
        <v>7.8578635080645096</v>
      </c>
    </row>
    <row r="1906" spans="1:3" x14ac:dyDescent="0.2">
      <c r="A1906" s="4" t="s">
        <v>5711</v>
      </c>
      <c r="B1906" s="4" t="s">
        <v>1923</v>
      </c>
      <c r="C1906" s="4">
        <v>7.2023497419354801</v>
      </c>
    </row>
    <row r="1907" spans="1:3" x14ac:dyDescent="0.2">
      <c r="A1907" s="4" t="s">
        <v>5711</v>
      </c>
      <c r="B1907" s="4" t="s">
        <v>5604</v>
      </c>
      <c r="C1907" s="4">
        <v>10.1533070333333</v>
      </c>
    </row>
    <row r="1908" spans="1:3" x14ac:dyDescent="0.2">
      <c r="A1908" s="4" t="s">
        <v>5711</v>
      </c>
      <c r="B1908" s="4" t="s">
        <v>6163</v>
      </c>
      <c r="C1908" s="4">
        <v>9.3678406599462196</v>
      </c>
    </row>
    <row r="1909" spans="1:3" x14ac:dyDescent="0.2">
      <c r="A1909" s="4" t="s">
        <v>5712</v>
      </c>
      <c r="B1909" s="4" t="s">
        <v>1923</v>
      </c>
      <c r="C1909" s="4">
        <v>7.7424449032258096</v>
      </c>
    </row>
    <row r="1910" spans="1:3" x14ac:dyDescent="0.2">
      <c r="A1910" s="4" t="s">
        <v>5712</v>
      </c>
      <c r="B1910" s="4" t="s">
        <v>5604</v>
      </c>
      <c r="C1910" s="4">
        <v>10.414066833333299</v>
      </c>
    </row>
    <row r="1911" spans="1:3" x14ac:dyDescent="0.2">
      <c r="A1911" s="4" t="s">
        <v>5712</v>
      </c>
      <c r="B1911" s="4" t="s">
        <v>6163</v>
      </c>
      <c r="C1911" s="4">
        <v>8.9525451693548295</v>
      </c>
    </row>
    <row r="1912" spans="1:3" x14ac:dyDescent="0.2">
      <c r="A1912" s="4" t="s">
        <v>5713</v>
      </c>
      <c r="B1912" s="4" t="s">
        <v>1923</v>
      </c>
      <c r="C1912" s="4">
        <v>0.85745796774193594</v>
      </c>
    </row>
    <row r="1913" spans="1:3" x14ac:dyDescent="0.2">
      <c r="A1913" s="4" t="s">
        <v>5713</v>
      </c>
      <c r="B1913" s="4" t="s">
        <v>5604</v>
      </c>
      <c r="C1913" s="4">
        <v>9.3970871333333292</v>
      </c>
    </row>
    <row r="1914" spans="1:3" x14ac:dyDescent="0.2">
      <c r="A1914" s="4" t="s">
        <v>5713</v>
      </c>
      <c r="B1914" s="4" t="s">
        <v>6163</v>
      </c>
      <c r="C1914" s="4">
        <v>7.7829644771505304</v>
      </c>
    </row>
    <row r="1915" spans="1:3" x14ac:dyDescent="0.2">
      <c r="A1915" s="4" t="s">
        <v>5714</v>
      </c>
      <c r="B1915" s="4" t="s">
        <v>1923</v>
      </c>
      <c r="C1915" s="4">
        <v>8.33244309677419</v>
      </c>
    </row>
    <row r="1916" spans="1:3" x14ac:dyDescent="0.2">
      <c r="A1916" s="4" t="s">
        <v>5714</v>
      </c>
      <c r="B1916" s="4" t="s">
        <v>5604</v>
      </c>
      <c r="C1916" s="4">
        <v>10.342325766666701</v>
      </c>
    </row>
    <row r="1917" spans="1:3" x14ac:dyDescent="0.2">
      <c r="A1917" s="4" t="s">
        <v>5714</v>
      </c>
      <c r="B1917" s="4" t="s">
        <v>6163</v>
      </c>
      <c r="C1917" s="4">
        <v>9.4670149731182693</v>
      </c>
    </row>
    <row r="1918" spans="1:3" x14ac:dyDescent="0.2">
      <c r="A1918" s="4" t="s">
        <v>5715</v>
      </c>
      <c r="B1918" s="4" t="s">
        <v>1923</v>
      </c>
      <c r="C1918" s="4">
        <v>6.38080558064516</v>
      </c>
    </row>
    <row r="1919" spans="1:3" x14ac:dyDescent="0.2">
      <c r="A1919" s="4" t="s">
        <v>5715</v>
      </c>
      <c r="B1919" s="4" t="s">
        <v>5604</v>
      </c>
      <c r="C1919" s="4">
        <v>39.397796399999997</v>
      </c>
    </row>
    <row r="1920" spans="1:3" x14ac:dyDescent="0.2">
      <c r="A1920" s="4" t="s">
        <v>5715</v>
      </c>
      <c r="B1920" s="4" t="s">
        <v>6163</v>
      </c>
      <c r="C1920" s="4">
        <v>35.201038102777702</v>
      </c>
    </row>
    <row r="1921" spans="1:3" x14ac:dyDescent="0.2">
      <c r="A1921" s="4" t="s">
        <v>5716</v>
      </c>
      <c r="B1921" s="4" t="s">
        <v>1923</v>
      </c>
      <c r="C1921" s="4">
        <v>8.3837722258064495</v>
      </c>
    </row>
    <row r="1922" spans="1:3" x14ac:dyDescent="0.2">
      <c r="A1922" s="4" t="s">
        <v>5716</v>
      </c>
      <c r="B1922" s="4" t="s">
        <v>5604</v>
      </c>
      <c r="C1922" s="4">
        <v>10.238806966666701</v>
      </c>
    </row>
    <row r="1923" spans="1:3" x14ac:dyDescent="0.2">
      <c r="A1923" s="4" t="s">
        <v>5716</v>
      </c>
      <c r="B1923" s="4" t="s">
        <v>6163</v>
      </c>
      <c r="C1923" s="4">
        <v>9.5566288669354602</v>
      </c>
    </row>
    <row r="1924" spans="1:3" x14ac:dyDescent="0.2">
      <c r="A1924" s="4" t="s">
        <v>6190</v>
      </c>
      <c r="B1924" s="4" t="s">
        <v>6163</v>
      </c>
      <c r="C1924" s="4">
        <v>5.2261412666666596</v>
      </c>
    </row>
    <row r="1925" spans="1:3" x14ac:dyDescent="0.2">
      <c r="A1925" s="4" t="s">
        <v>6191</v>
      </c>
      <c r="B1925" s="4" t="s">
        <v>6163</v>
      </c>
      <c r="C1925" s="4">
        <v>0.197384</v>
      </c>
    </row>
    <row r="1926" spans="1:3" x14ac:dyDescent="0.2">
      <c r="A1926" s="4" t="s">
        <v>2349</v>
      </c>
      <c r="B1926" s="4" t="s">
        <v>1923</v>
      </c>
      <c r="C1926" s="4">
        <v>16.099678645161301</v>
      </c>
    </row>
    <row r="1927" spans="1:3" x14ac:dyDescent="0.2">
      <c r="A1927" s="4" t="s">
        <v>2349</v>
      </c>
      <c r="B1927" s="4" t="s">
        <v>5604</v>
      </c>
      <c r="C1927" s="4">
        <v>14.162371387096799</v>
      </c>
    </row>
    <row r="1928" spans="1:3" x14ac:dyDescent="0.2">
      <c r="A1928" s="4" t="s">
        <v>2349</v>
      </c>
      <c r="B1928" s="4" t="s">
        <v>6163</v>
      </c>
      <c r="C1928" s="4">
        <v>13.999023283602099</v>
      </c>
    </row>
    <row r="1929" spans="1:3" x14ac:dyDescent="0.2">
      <c r="A1929" s="4" t="s">
        <v>5717</v>
      </c>
      <c r="B1929" s="4" t="s">
        <v>1923</v>
      </c>
      <c r="C1929" s="4">
        <v>17.153511200000001</v>
      </c>
    </row>
    <row r="1930" spans="1:3" x14ac:dyDescent="0.2">
      <c r="A1930" s="4" t="s">
        <v>5717</v>
      </c>
      <c r="B1930" s="4" t="s">
        <v>5604</v>
      </c>
      <c r="C1930" s="4">
        <v>16.001010733333299</v>
      </c>
    </row>
    <row r="1931" spans="1:3" x14ac:dyDescent="0.2">
      <c r="A1931" s="4" t="s">
        <v>5717</v>
      </c>
      <c r="B1931" s="4" t="s">
        <v>6163</v>
      </c>
      <c r="C1931" s="4">
        <v>14.723435806451601</v>
      </c>
    </row>
    <row r="1932" spans="1:3" x14ac:dyDescent="0.2">
      <c r="A1932" s="4" t="s">
        <v>5718</v>
      </c>
      <c r="B1932" s="4" t="s">
        <v>1923</v>
      </c>
      <c r="C1932" s="4">
        <v>17.092112</v>
      </c>
    </row>
    <row r="1933" spans="1:3" x14ac:dyDescent="0.2">
      <c r="A1933" s="4" t="s">
        <v>5718</v>
      </c>
      <c r="B1933" s="4" t="s">
        <v>5604</v>
      </c>
      <c r="C1933" s="4">
        <v>15.9598931</v>
      </c>
    </row>
    <row r="1934" spans="1:3" x14ac:dyDescent="0.2">
      <c r="A1934" s="4" t="s">
        <v>5718</v>
      </c>
      <c r="B1934" s="4" t="s">
        <v>6163</v>
      </c>
      <c r="C1934" s="4">
        <v>14.802893329301</v>
      </c>
    </row>
    <row r="1935" spans="1:3" x14ac:dyDescent="0.2">
      <c r="A1935" s="4" t="s">
        <v>5719</v>
      </c>
      <c r="B1935" s="4" t="s">
        <v>1923</v>
      </c>
      <c r="C1935" s="4">
        <v>16.282471166666699</v>
      </c>
    </row>
    <row r="1936" spans="1:3" x14ac:dyDescent="0.2">
      <c r="A1936" s="4" t="s">
        <v>5719</v>
      </c>
      <c r="B1936" s="4" t="s">
        <v>5604</v>
      </c>
      <c r="C1936" s="4">
        <v>25.198963870967699</v>
      </c>
    </row>
    <row r="1937" spans="1:3" x14ac:dyDescent="0.2">
      <c r="A1937" s="4" t="s">
        <v>5719</v>
      </c>
      <c r="B1937" s="4" t="s">
        <v>6163</v>
      </c>
      <c r="C1937" s="4">
        <v>23.813720533333299</v>
      </c>
    </row>
    <row r="1938" spans="1:3" x14ac:dyDescent="0.2">
      <c r="A1938" s="4" t="s">
        <v>5720</v>
      </c>
      <c r="B1938" s="4" t="s">
        <v>1923</v>
      </c>
      <c r="C1938" s="4">
        <v>17.312225000000002</v>
      </c>
    </row>
    <row r="1939" spans="1:3" x14ac:dyDescent="0.2">
      <c r="A1939" s="4" t="s">
        <v>5720</v>
      </c>
      <c r="B1939" s="4" t="s">
        <v>5604</v>
      </c>
      <c r="C1939" s="4">
        <v>15.8862946666667</v>
      </c>
    </row>
    <row r="1940" spans="1:3" x14ac:dyDescent="0.2">
      <c r="A1940" s="4" t="s">
        <v>5720</v>
      </c>
      <c r="B1940" s="4" t="s">
        <v>6163</v>
      </c>
      <c r="C1940" s="4">
        <v>14.755138486559099</v>
      </c>
    </row>
    <row r="1941" spans="1:3" x14ac:dyDescent="0.2">
      <c r="A1941" s="4" t="s">
        <v>5721</v>
      </c>
      <c r="B1941" s="4" t="s">
        <v>1923</v>
      </c>
      <c r="C1941" s="4">
        <v>17.040274129032301</v>
      </c>
    </row>
    <row r="1942" spans="1:3" x14ac:dyDescent="0.2">
      <c r="A1942" s="4" t="s">
        <v>5721</v>
      </c>
      <c r="B1942" s="4" t="s">
        <v>5604</v>
      </c>
      <c r="C1942" s="4">
        <v>15.732842566666701</v>
      </c>
    </row>
    <row r="1943" spans="1:3" x14ac:dyDescent="0.2">
      <c r="A1943" s="4" t="s">
        <v>5721</v>
      </c>
      <c r="B1943" s="4" t="s">
        <v>6163</v>
      </c>
      <c r="C1943" s="4">
        <v>13.6532117163978</v>
      </c>
    </row>
    <row r="1944" spans="1:3" x14ac:dyDescent="0.2">
      <c r="A1944" s="4" t="s">
        <v>5722</v>
      </c>
      <c r="B1944" s="4" t="s">
        <v>1923</v>
      </c>
      <c r="C1944" s="4">
        <v>17.3183251666667</v>
      </c>
    </row>
    <row r="1945" spans="1:3" x14ac:dyDescent="0.2">
      <c r="A1945" s="4" t="s">
        <v>5722</v>
      </c>
      <c r="B1945" s="4" t="s">
        <v>5604</v>
      </c>
      <c r="C1945" s="4">
        <v>15.9525616333333</v>
      </c>
    </row>
    <row r="1946" spans="1:3" x14ac:dyDescent="0.2">
      <c r="A1946" s="4" t="s">
        <v>5722</v>
      </c>
      <c r="B1946" s="4" t="s">
        <v>6163</v>
      </c>
      <c r="C1946" s="4">
        <v>14.9233353575269</v>
      </c>
    </row>
    <row r="1947" spans="1:3" x14ac:dyDescent="0.2">
      <c r="A1947" s="4" t="s">
        <v>1451</v>
      </c>
      <c r="B1947" s="4" t="s">
        <v>1923</v>
      </c>
      <c r="C1947" s="4">
        <v>1.62817096774194E-2</v>
      </c>
    </row>
    <row r="1948" spans="1:3" x14ac:dyDescent="0.2">
      <c r="A1948" s="4" t="s">
        <v>1451</v>
      </c>
      <c r="B1948" s="4" t="s">
        <v>5604</v>
      </c>
      <c r="C1948" s="4">
        <v>1.0232064516129E-2</v>
      </c>
    </row>
    <row r="1949" spans="1:3" x14ac:dyDescent="0.2">
      <c r="A1949" s="4" t="s">
        <v>1451</v>
      </c>
      <c r="B1949" s="4" t="s">
        <v>6163</v>
      </c>
      <c r="C1949" s="4">
        <v>1.38092580645161E-2</v>
      </c>
    </row>
    <row r="1950" spans="1:3" x14ac:dyDescent="0.2">
      <c r="A1950" s="4" t="s">
        <v>5723</v>
      </c>
      <c r="B1950" s="4" t="s">
        <v>1923</v>
      </c>
      <c r="C1950" s="4">
        <v>17.172765533333301</v>
      </c>
    </row>
    <row r="1951" spans="1:3" x14ac:dyDescent="0.2">
      <c r="A1951" s="4" t="s">
        <v>5723</v>
      </c>
      <c r="B1951" s="4" t="s">
        <v>5604</v>
      </c>
      <c r="C1951" s="4">
        <v>16.095308741935501</v>
      </c>
    </row>
    <row r="1952" spans="1:3" x14ac:dyDescent="0.2">
      <c r="A1952" s="4" t="s">
        <v>5723</v>
      </c>
      <c r="B1952" s="4" t="s">
        <v>6163</v>
      </c>
      <c r="C1952" s="4">
        <v>14.913623915322599</v>
      </c>
    </row>
    <row r="1953" spans="1:3" x14ac:dyDescent="0.2">
      <c r="A1953" s="4" t="s">
        <v>5724</v>
      </c>
      <c r="B1953" s="4" t="s">
        <v>1923</v>
      </c>
      <c r="C1953" s="4">
        <v>17.381246333333301</v>
      </c>
    </row>
    <row r="1954" spans="1:3" x14ac:dyDescent="0.2">
      <c r="A1954" s="4" t="s">
        <v>5724</v>
      </c>
      <c r="B1954" s="4" t="s">
        <v>5604</v>
      </c>
      <c r="C1954" s="4">
        <v>15.9582030333333</v>
      </c>
    </row>
    <row r="1955" spans="1:3" x14ac:dyDescent="0.2">
      <c r="A1955" s="4" t="s">
        <v>5724</v>
      </c>
      <c r="B1955" s="4" t="s">
        <v>6163</v>
      </c>
      <c r="C1955" s="4">
        <v>14.999200829301</v>
      </c>
    </row>
    <row r="1956" spans="1:3" x14ac:dyDescent="0.2">
      <c r="A1956" s="4" t="s">
        <v>5725</v>
      </c>
      <c r="B1956" s="4" t="s">
        <v>1923</v>
      </c>
      <c r="C1956" s="4">
        <v>17.361117387096801</v>
      </c>
    </row>
    <row r="1957" spans="1:3" x14ac:dyDescent="0.2">
      <c r="A1957" s="4" t="s">
        <v>5725</v>
      </c>
      <c r="B1957" s="4" t="s">
        <v>5604</v>
      </c>
      <c r="C1957" s="4">
        <v>15.729809566666701</v>
      </c>
    </row>
    <row r="1958" spans="1:3" x14ac:dyDescent="0.2">
      <c r="A1958" s="4" t="s">
        <v>5725</v>
      </c>
      <c r="B1958" s="4" t="s">
        <v>6163</v>
      </c>
      <c r="C1958" s="4">
        <v>13.654687740591401</v>
      </c>
    </row>
    <row r="1959" spans="1:3" x14ac:dyDescent="0.2">
      <c r="A1959" s="4" t="s">
        <v>5726</v>
      </c>
      <c r="B1959" s="4" t="s">
        <v>1923</v>
      </c>
      <c r="C1959" s="4">
        <v>16.794347599999998</v>
      </c>
    </row>
    <row r="1960" spans="1:3" x14ac:dyDescent="0.2">
      <c r="A1960" s="4" t="s">
        <v>5726</v>
      </c>
      <c r="B1960" s="4" t="s">
        <v>5604</v>
      </c>
      <c r="C1960" s="4">
        <v>15.9176862</v>
      </c>
    </row>
    <row r="1961" spans="1:3" x14ac:dyDescent="0.2">
      <c r="A1961" s="4" t="s">
        <v>5726</v>
      </c>
      <c r="B1961" s="4" t="s">
        <v>6163</v>
      </c>
      <c r="C1961" s="4">
        <v>15.0190523682795</v>
      </c>
    </row>
    <row r="1962" spans="1:3" x14ac:dyDescent="0.2">
      <c r="A1962" s="4" t="s">
        <v>5727</v>
      </c>
      <c r="B1962" s="4" t="s">
        <v>1923</v>
      </c>
      <c r="C1962" s="4">
        <v>8.03684512903226</v>
      </c>
    </row>
    <row r="1963" spans="1:3" x14ac:dyDescent="0.2">
      <c r="A1963" s="4" t="s">
        <v>5727</v>
      </c>
      <c r="B1963" s="4" t="s">
        <v>5604</v>
      </c>
      <c r="C1963" s="4">
        <v>23.458009096774202</v>
      </c>
    </row>
    <row r="1964" spans="1:3" x14ac:dyDescent="0.2">
      <c r="A1964" s="4" t="s">
        <v>5727</v>
      </c>
      <c r="B1964" s="4" t="s">
        <v>6163</v>
      </c>
      <c r="C1964" s="4">
        <v>25.427581035714301</v>
      </c>
    </row>
    <row r="1965" spans="1:3" x14ac:dyDescent="0.2">
      <c r="A1965" s="4" t="s">
        <v>5728</v>
      </c>
      <c r="B1965" s="4" t="s">
        <v>1923</v>
      </c>
      <c r="C1965" s="4">
        <v>17.462623099999998</v>
      </c>
    </row>
    <row r="1966" spans="1:3" x14ac:dyDescent="0.2">
      <c r="A1966" s="4" t="s">
        <v>5728</v>
      </c>
      <c r="B1966" s="4" t="s">
        <v>5604</v>
      </c>
      <c r="C1966" s="4">
        <v>15.9563370645161</v>
      </c>
    </row>
    <row r="1967" spans="1:3" x14ac:dyDescent="0.2">
      <c r="A1967" s="4" t="s">
        <v>5728</v>
      </c>
      <c r="B1967" s="4" t="s">
        <v>6163</v>
      </c>
      <c r="C1967" s="4">
        <v>14.878900198924701</v>
      </c>
    </row>
    <row r="1968" spans="1:3" x14ac:dyDescent="0.2">
      <c r="A1968" s="4" t="s">
        <v>5729</v>
      </c>
      <c r="B1968" s="4" t="s">
        <v>1923</v>
      </c>
      <c r="C1968" s="4">
        <v>17.1900707741936</v>
      </c>
    </row>
    <row r="1969" spans="1:3" x14ac:dyDescent="0.2">
      <c r="A1969" s="4" t="s">
        <v>5729</v>
      </c>
      <c r="B1969" s="4" t="s">
        <v>5604</v>
      </c>
      <c r="C1969" s="4">
        <v>15.7676263666667</v>
      </c>
    </row>
    <row r="1970" spans="1:3" x14ac:dyDescent="0.2">
      <c r="A1970" s="4" t="s">
        <v>5729</v>
      </c>
      <c r="B1970" s="4" t="s">
        <v>6163</v>
      </c>
      <c r="C1970" s="4">
        <v>13.586914981182799</v>
      </c>
    </row>
    <row r="1971" spans="1:3" x14ac:dyDescent="0.2">
      <c r="A1971" s="4" t="s">
        <v>5730</v>
      </c>
      <c r="B1971" s="4" t="s">
        <v>1923</v>
      </c>
      <c r="C1971" s="4">
        <v>17.1056873666667</v>
      </c>
    </row>
    <row r="1972" spans="1:3" x14ac:dyDescent="0.2">
      <c r="A1972" s="4" t="s">
        <v>5730</v>
      </c>
      <c r="B1972" s="4" t="s">
        <v>5604</v>
      </c>
      <c r="C1972" s="4">
        <v>16.036435699999998</v>
      </c>
    </row>
    <row r="1973" spans="1:3" x14ac:dyDescent="0.2">
      <c r="A1973" s="4" t="s">
        <v>5730</v>
      </c>
      <c r="B1973" s="4" t="s">
        <v>6163</v>
      </c>
      <c r="C1973" s="4">
        <v>14.9308627862903</v>
      </c>
    </row>
    <row r="1974" spans="1:3" x14ac:dyDescent="0.2">
      <c r="A1974" s="4" t="s">
        <v>5731</v>
      </c>
      <c r="B1974" s="4" t="s">
        <v>5604</v>
      </c>
      <c r="C1974" s="4">
        <v>15.328216466666699</v>
      </c>
    </row>
    <row r="1975" spans="1:3" x14ac:dyDescent="0.2">
      <c r="A1975" s="4" t="s">
        <v>5731</v>
      </c>
      <c r="B1975" s="4" t="s">
        <v>6163</v>
      </c>
      <c r="C1975" s="4">
        <v>13.4812329</v>
      </c>
    </row>
    <row r="1976" spans="1:3" x14ac:dyDescent="0.2">
      <c r="A1976" s="4" t="s">
        <v>5732</v>
      </c>
      <c r="B1976" s="4" t="s">
        <v>1923</v>
      </c>
      <c r="C1976" s="4">
        <v>0</v>
      </c>
    </row>
    <row r="1977" spans="1:3" x14ac:dyDescent="0.2">
      <c r="A1977" s="4" t="s">
        <v>5732</v>
      </c>
      <c r="B1977" s="4" t="s">
        <v>5604</v>
      </c>
      <c r="C1977" s="4">
        <v>12.9880568333333</v>
      </c>
    </row>
    <row r="1978" spans="1:3" x14ac:dyDescent="0.2">
      <c r="A1978" s="4" t="s">
        <v>5732</v>
      </c>
      <c r="B1978" s="4" t="s">
        <v>6163</v>
      </c>
      <c r="C1978" s="4">
        <v>12.3094835666667</v>
      </c>
    </row>
    <row r="1979" spans="1:3" x14ac:dyDescent="0.2">
      <c r="A1979" s="4" t="s">
        <v>5733</v>
      </c>
      <c r="B1979" s="4" t="s">
        <v>1923</v>
      </c>
      <c r="C1979" s="4">
        <v>0</v>
      </c>
    </row>
    <row r="1980" spans="1:3" x14ac:dyDescent="0.2">
      <c r="A1980" s="4" t="s">
        <v>5733</v>
      </c>
      <c r="B1980" s="4" t="s">
        <v>5604</v>
      </c>
      <c r="C1980" s="4">
        <v>8.4649467096774202</v>
      </c>
    </row>
    <row r="1981" spans="1:3" x14ac:dyDescent="0.2">
      <c r="A1981" s="4" t="s">
        <v>5733</v>
      </c>
      <c r="B1981" s="4" t="s">
        <v>6163</v>
      </c>
      <c r="C1981" s="4">
        <v>8.4215919354838693</v>
      </c>
    </row>
    <row r="1982" spans="1:3" x14ac:dyDescent="0.2">
      <c r="A1982" s="4" t="s">
        <v>5734</v>
      </c>
      <c r="B1982" s="4" t="s">
        <v>1923</v>
      </c>
      <c r="C1982" s="4">
        <v>0</v>
      </c>
    </row>
    <row r="1983" spans="1:3" x14ac:dyDescent="0.2">
      <c r="A1983" s="4" t="s">
        <v>5734</v>
      </c>
      <c r="B1983" s="4" t="s">
        <v>5604</v>
      </c>
      <c r="C1983" s="4">
        <v>22.813965133333301</v>
      </c>
    </row>
    <row r="1984" spans="1:3" x14ac:dyDescent="0.2">
      <c r="A1984" s="4" t="s">
        <v>5734</v>
      </c>
      <c r="B1984" s="4" t="s">
        <v>6163</v>
      </c>
      <c r="C1984" s="4">
        <v>21.977622852777699</v>
      </c>
    </row>
    <row r="1985" spans="1:3" x14ac:dyDescent="0.2">
      <c r="A1985" s="4" t="s">
        <v>5735</v>
      </c>
      <c r="B1985" s="4" t="s">
        <v>1923</v>
      </c>
      <c r="C1985" s="4">
        <v>6.1367677419354803E-2</v>
      </c>
    </row>
    <row r="1986" spans="1:3" x14ac:dyDescent="0.2">
      <c r="A1986" s="4" t="s">
        <v>5735</v>
      </c>
      <c r="B1986" s="4" t="s">
        <v>5604</v>
      </c>
      <c r="C1986" s="4">
        <v>7.5751710000000001</v>
      </c>
    </row>
    <row r="1987" spans="1:3" x14ac:dyDescent="0.2">
      <c r="A1987" s="4" t="s">
        <v>5735</v>
      </c>
      <c r="B1987" s="4" t="s">
        <v>6163</v>
      </c>
      <c r="C1987" s="4">
        <v>6.3414337916666597</v>
      </c>
    </row>
    <row r="1988" spans="1:3" x14ac:dyDescent="0.2">
      <c r="A1988" s="4" t="s">
        <v>5736</v>
      </c>
      <c r="B1988" s="4" t="s">
        <v>1923</v>
      </c>
      <c r="C1988" s="4">
        <v>0</v>
      </c>
    </row>
    <row r="1989" spans="1:3" x14ac:dyDescent="0.2">
      <c r="A1989" s="4" t="s">
        <v>5736</v>
      </c>
      <c r="B1989" s="4" t="s">
        <v>5604</v>
      </c>
      <c r="C1989" s="4">
        <v>38.944817933333297</v>
      </c>
    </row>
    <row r="1990" spans="1:3" x14ac:dyDescent="0.2">
      <c r="A1990" s="4" t="s">
        <v>5736</v>
      </c>
      <c r="B1990" s="4" t="s">
        <v>6163</v>
      </c>
      <c r="C1990" s="4">
        <v>36.123830372222201</v>
      </c>
    </row>
    <row r="1991" spans="1:3" x14ac:dyDescent="0.2">
      <c r="A1991" s="4" t="s">
        <v>5472</v>
      </c>
      <c r="B1991" s="4" t="s">
        <v>1923</v>
      </c>
      <c r="C1991" s="4">
        <v>2.8838709677419401E-5</v>
      </c>
    </row>
    <row r="1992" spans="1:3" x14ac:dyDescent="0.2">
      <c r="A1992" s="4" t="s">
        <v>5472</v>
      </c>
      <c r="B1992" s="4" t="s">
        <v>5604</v>
      </c>
      <c r="C1992" s="4">
        <v>4.7800000000000003E-5</v>
      </c>
    </row>
    <row r="1993" spans="1:3" x14ac:dyDescent="0.2">
      <c r="A1993" s="4" t="s">
        <v>5472</v>
      </c>
      <c r="B1993" s="4" t="s">
        <v>6163</v>
      </c>
      <c r="C1993" s="4">
        <v>1.5327096774193499E-3</v>
      </c>
    </row>
    <row r="1994" spans="1:3" x14ac:dyDescent="0.2">
      <c r="A1994" s="4" t="s">
        <v>5737</v>
      </c>
      <c r="B1994" s="4" t="s">
        <v>1923</v>
      </c>
      <c r="C1994" s="4">
        <v>0</v>
      </c>
    </row>
    <row r="1995" spans="1:3" x14ac:dyDescent="0.2">
      <c r="A1995" s="4" t="s">
        <v>5737</v>
      </c>
      <c r="B1995" s="4" t="s">
        <v>5604</v>
      </c>
      <c r="C1995" s="4">
        <v>24.474461032258102</v>
      </c>
    </row>
    <row r="1996" spans="1:3" x14ac:dyDescent="0.2">
      <c r="A1996" s="4" t="s">
        <v>5737</v>
      </c>
      <c r="B1996" s="4" t="s">
        <v>6163</v>
      </c>
      <c r="C1996" s="4">
        <v>22.733389238888801</v>
      </c>
    </row>
    <row r="1997" spans="1:3" x14ac:dyDescent="0.2">
      <c r="A1997" s="4" t="s">
        <v>5738</v>
      </c>
      <c r="B1997" s="4" t="s">
        <v>5604</v>
      </c>
      <c r="C1997" s="4">
        <v>13.6614739333333</v>
      </c>
    </row>
    <row r="1998" spans="1:3" x14ac:dyDescent="0.2">
      <c r="A1998" s="4" t="s">
        <v>5738</v>
      </c>
      <c r="B1998" s="4" t="s">
        <v>6163</v>
      </c>
      <c r="C1998" s="4">
        <v>13.6528153214286</v>
      </c>
    </row>
    <row r="1999" spans="1:3" x14ac:dyDescent="0.2">
      <c r="A1999" s="4" t="s">
        <v>5739</v>
      </c>
      <c r="B1999" s="4" t="s">
        <v>5604</v>
      </c>
      <c r="C1999" s="4">
        <v>19.030798933333301</v>
      </c>
    </row>
    <row r="2000" spans="1:3" x14ac:dyDescent="0.2">
      <c r="A2000" s="4" t="s">
        <v>5739</v>
      </c>
      <c r="B2000" s="4" t="s">
        <v>6163</v>
      </c>
      <c r="C2000" s="4">
        <v>26.640770236111099</v>
      </c>
    </row>
    <row r="2001" spans="1:3" x14ac:dyDescent="0.2">
      <c r="A2001" s="4" t="s">
        <v>5740</v>
      </c>
      <c r="B2001" s="4" t="s">
        <v>5604</v>
      </c>
      <c r="C2001" s="4">
        <v>10.498670633333299</v>
      </c>
    </row>
    <row r="2002" spans="1:3" x14ac:dyDescent="0.2">
      <c r="A2002" s="4" t="s">
        <v>5740</v>
      </c>
      <c r="B2002" s="4" t="s">
        <v>6163</v>
      </c>
      <c r="C2002" s="4">
        <v>9.5418232666666594</v>
      </c>
    </row>
    <row r="2003" spans="1:3" x14ac:dyDescent="0.2">
      <c r="A2003" s="4" t="s">
        <v>5741</v>
      </c>
      <c r="B2003" s="4" t="s">
        <v>5604</v>
      </c>
      <c r="C2003" s="4">
        <v>10.248367266666699</v>
      </c>
    </row>
    <row r="2004" spans="1:3" x14ac:dyDescent="0.2">
      <c r="A2004" s="4" t="s">
        <v>5741</v>
      </c>
      <c r="B2004" s="4" t="s">
        <v>6163</v>
      </c>
      <c r="C2004" s="4">
        <v>13.675403178571401</v>
      </c>
    </row>
    <row r="2005" spans="1:3" x14ac:dyDescent="0.2">
      <c r="A2005" s="4" t="s">
        <v>5742</v>
      </c>
      <c r="B2005" s="4" t="s">
        <v>5604</v>
      </c>
      <c r="C2005" s="4">
        <v>2.8702911612903201</v>
      </c>
    </row>
    <row r="2006" spans="1:3" x14ac:dyDescent="0.2">
      <c r="A2006" s="4" t="s">
        <v>5742</v>
      </c>
      <c r="B2006" s="4" t="s">
        <v>6163</v>
      </c>
      <c r="C2006" s="4">
        <v>3.0475769642857098</v>
      </c>
    </row>
    <row r="2007" spans="1:3" x14ac:dyDescent="0.2">
      <c r="A2007" s="4" t="s">
        <v>5743</v>
      </c>
      <c r="B2007" s="4" t="s">
        <v>5604</v>
      </c>
      <c r="C2007" s="4">
        <v>18.915351129032299</v>
      </c>
    </row>
    <row r="2008" spans="1:3" x14ac:dyDescent="0.2">
      <c r="A2008" s="4" t="s">
        <v>5743</v>
      </c>
      <c r="B2008" s="4" t="s">
        <v>6163</v>
      </c>
      <c r="C2008" s="4">
        <v>24.575295363888898</v>
      </c>
    </row>
    <row r="2009" spans="1:3" x14ac:dyDescent="0.2">
      <c r="A2009" s="4" t="s">
        <v>5744</v>
      </c>
      <c r="B2009" s="4" t="s">
        <v>5604</v>
      </c>
      <c r="C2009" s="4">
        <v>12.770307645161299</v>
      </c>
    </row>
    <row r="2010" spans="1:3" x14ac:dyDescent="0.2">
      <c r="A2010" s="4" t="s">
        <v>5744</v>
      </c>
      <c r="B2010" s="4" t="s">
        <v>6163</v>
      </c>
      <c r="C2010" s="4">
        <v>28.067968774193499</v>
      </c>
    </row>
    <row r="2011" spans="1:3" x14ac:dyDescent="0.2">
      <c r="A2011" s="4" t="s">
        <v>5745</v>
      </c>
      <c r="B2011" s="4" t="s">
        <v>5604</v>
      </c>
      <c r="C2011" s="4">
        <v>9.1272769999999994</v>
      </c>
    </row>
    <row r="2012" spans="1:3" x14ac:dyDescent="0.2">
      <c r="A2012" s="4" t="s">
        <v>5745</v>
      </c>
      <c r="B2012" s="4" t="s">
        <v>6163</v>
      </c>
      <c r="C2012" s="4">
        <v>8.7772059999999996</v>
      </c>
    </row>
    <row r="2013" spans="1:3" x14ac:dyDescent="0.2">
      <c r="A2013" s="4" t="s">
        <v>5746</v>
      </c>
      <c r="B2013" s="4" t="s">
        <v>5604</v>
      </c>
      <c r="C2013" s="4">
        <v>8.8100280967742002</v>
      </c>
    </row>
    <row r="2014" spans="1:3" x14ac:dyDescent="0.2">
      <c r="A2014" s="4" t="s">
        <v>5746</v>
      </c>
      <c r="B2014" s="4" t="s">
        <v>6163</v>
      </c>
      <c r="C2014" s="4">
        <v>8.9574623571428607</v>
      </c>
    </row>
    <row r="2015" spans="1:3" x14ac:dyDescent="0.2">
      <c r="A2015" s="4" t="s">
        <v>5569</v>
      </c>
      <c r="B2015" s="4" t="s">
        <v>5604</v>
      </c>
      <c r="C2015" s="4">
        <v>6.5674548387096798E-2</v>
      </c>
    </row>
    <row r="2016" spans="1:3" x14ac:dyDescent="0.2">
      <c r="A2016" s="4" t="s">
        <v>5569</v>
      </c>
      <c r="B2016" s="4" t="s">
        <v>6163</v>
      </c>
      <c r="C2016" s="4">
        <v>6.3804821428571398E-2</v>
      </c>
    </row>
    <row r="2017" spans="1:3" x14ac:dyDescent="0.2">
      <c r="A2017" s="4" t="s">
        <v>6192</v>
      </c>
      <c r="B2017" s="4" t="s">
        <v>6163</v>
      </c>
      <c r="C2017" s="4">
        <v>14.4117028583333</v>
      </c>
    </row>
    <row r="2018" spans="1:3" x14ac:dyDescent="0.2">
      <c r="A2018" s="4" t="s">
        <v>5747</v>
      </c>
      <c r="B2018" s="4" t="s">
        <v>1923</v>
      </c>
      <c r="C2018" s="4">
        <v>8.6628023548387105</v>
      </c>
    </row>
    <row r="2019" spans="1:3" x14ac:dyDescent="0.2">
      <c r="A2019" s="4" t="s">
        <v>5747</v>
      </c>
      <c r="B2019" s="4" t="s">
        <v>5604</v>
      </c>
      <c r="C2019" s="4">
        <v>14.2804407</v>
      </c>
    </row>
    <row r="2020" spans="1:3" x14ac:dyDescent="0.2">
      <c r="A2020" s="4" t="s">
        <v>5747</v>
      </c>
      <c r="B2020" s="4" t="s">
        <v>6163</v>
      </c>
      <c r="C2020" s="4">
        <v>13.6255706777777</v>
      </c>
    </row>
    <row r="2021" spans="1:3" x14ac:dyDescent="0.2">
      <c r="A2021" s="4" t="s">
        <v>5748</v>
      </c>
      <c r="B2021" s="4" t="s">
        <v>1923</v>
      </c>
      <c r="C2021" s="4">
        <v>17.019395838709698</v>
      </c>
    </row>
    <row r="2022" spans="1:3" x14ac:dyDescent="0.2">
      <c r="A2022" s="4" t="s">
        <v>5748</v>
      </c>
      <c r="B2022" s="4" t="s">
        <v>5604</v>
      </c>
      <c r="C2022" s="4">
        <v>23.9832742258065</v>
      </c>
    </row>
    <row r="2023" spans="1:3" x14ac:dyDescent="0.2">
      <c r="A2023" s="4" t="s">
        <v>5748</v>
      </c>
      <c r="B2023" s="4" t="s">
        <v>6163</v>
      </c>
      <c r="C2023" s="4">
        <v>23.126187625</v>
      </c>
    </row>
    <row r="2024" spans="1:3" x14ac:dyDescent="0.2">
      <c r="A2024" s="4" t="s">
        <v>5749</v>
      </c>
      <c r="B2024" s="4" t="s">
        <v>1923</v>
      </c>
      <c r="C2024" s="4">
        <v>16.502454666666701</v>
      </c>
    </row>
    <row r="2025" spans="1:3" x14ac:dyDescent="0.2">
      <c r="A2025" s="4" t="s">
        <v>5749</v>
      </c>
      <c r="B2025" s="4" t="s">
        <v>5604</v>
      </c>
      <c r="C2025" s="4">
        <v>15.2835291333333</v>
      </c>
    </row>
    <row r="2026" spans="1:3" x14ac:dyDescent="0.2">
      <c r="A2026" s="4" t="s">
        <v>5749</v>
      </c>
      <c r="B2026" s="4" t="s">
        <v>6163</v>
      </c>
      <c r="C2026" s="4">
        <v>11.3976449032258</v>
      </c>
    </row>
    <row r="2027" spans="1:3" x14ac:dyDescent="0.2">
      <c r="A2027" s="4" t="s">
        <v>5750</v>
      </c>
      <c r="B2027" s="4" t="s">
        <v>1923</v>
      </c>
      <c r="C2027" s="4">
        <v>383.222619548387</v>
      </c>
    </row>
    <row r="2028" spans="1:3" x14ac:dyDescent="0.2">
      <c r="A2028" s="4" t="s">
        <v>5750</v>
      </c>
      <c r="B2028" s="4" t="s">
        <v>5604</v>
      </c>
      <c r="C2028" s="4">
        <v>516.39466525806404</v>
      </c>
    </row>
    <row r="2029" spans="1:3" x14ac:dyDescent="0.2">
      <c r="A2029" s="4" t="s">
        <v>5750</v>
      </c>
      <c r="B2029" s="4" t="s">
        <v>6163</v>
      </c>
      <c r="C2029" s="4">
        <v>536.73260887777803</v>
      </c>
    </row>
    <row r="2030" spans="1:3" x14ac:dyDescent="0.2">
      <c r="A2030" s="4" t="s">
        <v>5592</v>
      </c>
      <c r="B2030" s="4" t="s">
        <v>5604</v>
      </c>
      <c r="C2030" s="4">
        <v>0.116580677419355</v>
      </c>
    </row>
    <row r="2031" spans="1:3" x14ac:dyDescent="0.2">
      <c r="A2031" s="4" t="s">
        <v>5592</v>
      </c>
      <c r="B2031" s="4" t="s">
        <v>6163</v>
      </c>
      <c r="C2031" s="4">
        <v>9.6184709677419294E-2</v>
      </c>
    </row>
    <row r="2032" spans="1:3" x14ac:dyDescent="0.2">
      <c r="A2032" s="4" t="s">
        <v>2350</v>
      </c>
      <c r="B2032" s="4" t="s">
        <v>1923</v>
      </c>
      <c r="C2032" s="4">
        <v>17.7674360322581</v>
      </c>
    </row>
    <row r="2033" spans="1:3" x14ac:dyDescent="0.2">
      <c r="A2033" s="4" t="s">
        <v>2350</v>
      </c>
      <c r="B2033" s="4" t="s">
        <v>5604</v>
      </c>
      <c r="C2033" s="4">
        <v>22.622163133333299</v>
      </c>
    </row>
    <row r="2034" spans="1:3" x14ac:dyDescent="0.2">
      <c r="A2034" s="4" t="s">
        <v>2350</v>
      </c>
      <c r="B2034" s="4" t="s">
        <v>6163</v>
      </c>
      <c r="C2034" s="4">
        <v>22.6052040916666</v>
      </c>
    </row>
    <row r="2035" spans="1:3" x14ac:dyDescent="0.2">
      <c r="A2035" s="4" t="s">
        <v>2351</v>
      </c>
      <c r="B2035" s="4" t="s">
        <v>1923</v>
      </c>
      <c r="C2035" s="4">
        <v>28.736258733333301</v>
      </c>
    </row>
    <row r="2036" spans="1:3" x14ac:dyDescent="0.2">
      <c r="A2036" s="4" t="s">
        <v>2351</v>
      </c>
      <c r="B2036" s="4" t="s">
        <v>5604</v>
      </c>
      <c r="C2036" s="4">
        <v>27.2932432903226</v>
      </c>
    </row>
    <row r="2037" spans="1:3" x14ac:dyDescent="0.2">
      <c r="A2037" s="4" t="s">
        <v>2351</v>
      </c>
      <c r="B2037" s="4" t="s">
        <v>6163</v>
      </c>
      <c r="C2037" s="4">
        <v>25.888925933333301</v>
      </c>
    </row>
    <row r="2038" spans="1:3" x14ac:dyDescent="0.2">
      <c r="A2038" s="4" t="s">
        <v>820</v>
      </c>
      <c r="B2038" s="4" t="s">
        <v>1923</v>
      </c>
      <c r="C2038" s="4">
        <v>3.3825193548387103E-2</v>
      </c>
    </row>
    <row r="2039" spans="1:3" x14ac:dyDescent="0.2">
      <c r="A2039" s="4" t="s">
        <v>820</v>
      </c>
      <c r="B2039" s="4" t="s">
        <v>5604</v>
      </c>
      <c r="C2039" s="4">
        <v>2.4217451612903201E-2</v>
      </c>
    </row>
    <row r="2040" spans="1:3" x14ac:dyDescent="0.2">
      <c r="A2040" s="4" t="s">
        <v>820</v>
      </c>
      <c r="B2040" s="4" t="s">
        <v>6163</v>
      </c>
      <c r="C2040" s="4">
        <v>1.7826387096774199E-2</v>
      </c>
    </row>
    <row r="2041" spans="1:3" x14ac:dyDescent="0.2">
      <c r="A2041" s="4" t="s">
        <v>2352</v>
      </c>
      <c r="B2041" s="4" t="s">
        <v>1923</v>
      </c>
      <c r="C2041" s="4">
        <v>16.7659834193548</v>
      </c>
    </row>
    <row r="2042" spans="1:3" x14ac:dyDescent="0.2">
      <c r="A2042" s="4" t="s">
        <v>2352</v>
      </c>
      <c r="B2042" s="4" t="s">
        <v>5604</v>
      </c>
      <c r="C2042" s="4">
        <v>16.7978806290322</v>
      </c>
    </row>
    <row r="2043" spans="1:3" x14ac:dyDescent="0.2">
      <c r="A2043" s="4" t="s">
        <v>2352</v>
      </c>
      <c r="B2043" s="4" t="s">
        <v>6163</v>
      </c>
      <c r="C2043" s="4">
        <v>16.086255612903201</v>
      </c>
    </row>
    <row r="2044" spans="1:3" x14ac:dyDescent="0.2">
      <c r="A2044" s="4" t="s">
        <v>2353</v>
      </c>
      <c r="B2044" s="4" t="s">
        <v>1923</v>
      </c>
      <c r="C2044" s="4">
        <v>11.568092548387099</v>
      </c>
    </row>
    <row r="2045" spans="1:3" x14ac:dyDescent="0.2">
      <c r="A2045" s="4" t="s">
        <v>2353</v>
      </c>
      <c r="B2045" s="4" t="s">
        <v>5604</v>
      </c>
      <c r="C2045" s="4">
        <v>17.4748704</v>
      </c>
    </row>
    <row r="2046" spans="1:3" x14ac:dyDescent="0.2">
      <c r="A2046" s="4" t="s">
        <v>2353</v>
      </c>
      <c r="B2046" s="4" t="s">
        <v>6163</v>
      </c>
      <c r="C2046" s="4">
        <v>15.0086986222222</v>
      </c>
    </row>
    <row r="2047" spans="1:3" x14ac:dyDescent="0.2">
      <c r="A2047" s="4" t="s">
        <v>2354</v>
      </c>
      <c r="B2047" s="4" t="s">
        <v>1923</v>
      </c>
      <c r="C2047" s="4">
        <v>11.5219705</v>
      </c>
    </row>
    <row r="2048" spans="1:3" x14ac:dyDescent="0.2">
      <c r="A2048" s="4" t="s">
        <v>2354</v>
      </c>
      <c r="B2048" s="4" t="s">
        <v>5604</v>
      </c>
      <c r="C2048" s="4">
        <v>9.7337384838709706</v>
      </c>
    </row>
    <row r="2049" spans="1:3" x14ac:dyDescent="0.2">
      <c r="A2049" s="4" t="s">
        <v>2354</v>
      </c>
      <c r="B2049" s="4" t="s">
        <v>6163</v>
      </c>
      <c r="C2049" s="4">
        <v>7.3614052258064504</v>
      </c>
    </row>
    <row r="2050" spans="1:3" x14ac:dyDescent="0.2">
      <c r="A2050" s="4" t="s">
        <v>2355</v>
      </c>
      <c r="B2050" s="4" t="s">
        <v>1923</v>
      </c>
      <c r="C2050" s="4">
        <v>31.816142166666701</v>
      </c>
    </row>
    <row r="2051" spans="1:3" x14ac:dyDescent="0.2">
      <c r="A2051" s="4" t="s">
        <v>2355</v>
      </c>
      <c r="B2051" s="4" t="s">
        <v>5604</v>
      </c>
      <c r="C2051" s="4">
        <v>33.885875483870997</v>
      </c>
    </row>
    <row r="2052" spans="1:3" x14ac:dyDescent="0.2">
      <c r="A2052" s="4" t="s">
        <v>2355</v>
      </c>
      <c r="B2052" s="4" t="s">
        <v>6163</v>
      </c>
      <c r="C2052" s="4">
        <v>26.388056516129001</v>
      </c>
    </row>
    <row r="2053" spans="1:3" x14ac:dyDescent="0.2">
      <c r="A2053" s="4" t="s">
        <v>2356</v>
      </c>
      <c r="B2053" s="4" t="s">
        <v>1923</v>
      </c>
      <c r="C2053" s="4">
        <v>10.210546290322601</v>
      </c>
    </row>
    <row r="2054" spans="1:3" x14ac:dyDescent="0.2">
      <c r="A2054" s="4" t="s">
        <v>2356</v>
      </c>
      <c r="B2054" s="4" t="s">
        <v>5604</v>
      </c>
      <c r="C2054" s="4">
        <v>8.3328591000000003</v>
      </c>
    </row>
    <row r="2055" spans="1:3" x14ac:dyDescent="0.2">
      <c r="A2055" s="4" t="s">
        <v>2356</v>
      </c>
      <c r="B2055" s="4" t="s">
        <v>6163</v>
      </c>
      <c r="C2055" s="4">
        <v>8.0868304999999996</v>
      </c>
    </row>
    <row r="2056" spans="1:3" x14ac:dyDescent="0.2">
      <c r="A2056" s="4" t="s">
        <v>2357</v>
      </c>
      <c r="B2056" s="4" t="s">
        <v>1923</v>
      </c>
      <c r="C2056" s="4">
        <v>16.210034193548399</v>
      </c>
    </row>
    <row r="2057" spans="1:3" x14ac:dyDescent="0.2">
      <c r="A2057" s="4" t="s">
        <v>2357</v>
      </c>
      <c r="B2057" s="4" t="s">
        <v>5604</v>
      </c>
      <c r="C2057" s="4">
        <v>16.342306696236498</v>
      </c>
    </row>
    <row r="2058" spans="1:3" x14ac:dyDescent="0.2">
      <c r="A2058" s="4" t="s">
        <v>2357</v>
      </c>
      <c r="B2058" s="4" t="s">
        <v>6163</v>
      </c>
      <c r="C2058" s="4">
        <v>14.1868811612903</v>
      </c>
    </row>
    <row r="2059" spans="1:3" x14ac:dyDescent="0.2">
      <c r="A2059" s="4" t="s">
        <v>2358</v>
      </c>
      <c r="B2059" s="4" t="s">
        <v>1923</v>
      </c>
      <c r="C2059" s="4">
        <v>48.781287933333303</v>
      </c>
    </row>
    <row r="2060" spans="1:3" x14ac:dyDescent="0.2">
      <c r="A2060" s="4" t="s">
        <v>2358</v>
      </c>
      <c r="B2060" s="4" t="s">
        <v>5604</v>
      </c>
      <c r="C2060" s="4">
        <v>53.048372466666699</v>
      </c>
    </row>
    <row r="2061" spans="1:3" x14ac:dyDescent="0.2">
      <c r="A2061" s="4" t="s">
        <v>2358</v>
      </c>
      <c r="B2061" s="4" t="s">
        <v>6163</v>
      </c>
      <c r="C2061" s="4">
        <v>39.844569944444402</v>
      </c>
    </row>
    <row r="2062" spans="1:3" x14ac:dyDescent="0.2">
      <c r="A2062" s="4" t="s">
        <v>2359</v>
      </c>
      <c r="B2062" s="4" t="s">
        <v>1923</v>
      </c>
      <c r="C2062" s="4">
        <v>12.2858214333333</v>
      </c>
    </row>
    <row r="2063" spans="1:3" x14ac:dyDescent="0.2">
      <c r="A2063" s="4" t="s">
        <v>2359</v>
      </c>
      <c r="B2063" s="4" t="s">
        <v>5604</v>
      </c>
      <c r="C2063" s="4">
        <v>11.031981967741901</v>
      </c>
    </row>
    <row r="2064" spans="1:3" x14ac:dyDescent="0.2">
      <c r="A2064" s="4" t="s">
        <v>2359</v>
      </c>
      <c r="B2064" s="4" t="s">
        <v>6163</v>
      </c>
      <c r="C2064" s="4">
        <v>7.3056668387096799</v>
      </c>
    </row>
    <row r="2065" spans="1:3" x14ac:dyDescent="0.2">
      <c r="A2065" s="4" t="s">
        <v>2360</v>
      </c>
      <c r="B2065" s="4" t="s">
        <v>1923</v>
      </c>
      <c r="C2065" s="4">
        <v>5.22534516129032E-2</v>
      </c>
    </row>
    <row r="2066" spans="1:3" x14ac:dyDescent="0.2">
      <c r="A2066" s="4" t="s">
        <v>2360</v>
      </c>
      <c r="B2066" s="4" t="s">
        <v>5604</v>
      </c>
      <c r="C2066" s="4">
        <v>4.6807483870967698E-2</v>
      </c>
    </row>
    <row r="2067" spans="1:3" x14ac:dyDescent="0.2">
      <c r="A2067" s="4" t="s">
        <v>2360</v>
      </c>
      <c r="B2067" s="4" t="s">
        <v>6163</v>
      </c>
      <c r="C2067" s="4">
        <v>4.0009083333333299E-2</v>
      </c>
    </row>
    <row r="2068" spans="1:3" x14ac:dyDescent="0.2">
      <c r="A2068" s="4" t="s">
        <v>2361</v>
      </c>
      <c r="B2068" s="4" t="s">
        <v>1923</v>
      </c>
      <c r="C2068" s="4">
        <v>16.4885588387097</v>
      </c>
    </row>
    <row r="2069" spans="1:3" x14ac:dyDescent="0.2">
      <c r="A2069" s="4" t="s">
        <v>2361</v>
      </c>
      <c r="B2069" s="4" t="s">
        <v>5604</v>
      </c>
      <c r="C2069" s="4">
        <v>16.543528159946199</v>
      </c>
    </row>
    <row r="2070" spans="1:3" x14ac:dyDescent="0.2">
      <c r="A2070" s="4" t="s">
        <v>2361</v>
      </c>
      <c r="B2070" s="4" t="s">
        <v>6163</v>
      </c>
      <c r="C2070" s="4">
        <v>14.245936677419399</v>
      </c>
    </row>
    <row r="2071" spans="1:3" x14ac:dyDescent="0.2">
      <c r="A2071" s="4" t="s">
        <v>2362</v>
      </c>
      <c r="B2071" s="4" t="s">
        <v>1923</v>
      </c>
      <c r="C2071" s="4">
        <v>17.102875000000001</v>
      </c>
    </row>
    <row r="2072" spans="1:3" x14ac:dyDescent="0.2">
      <c r="A2072" s="4" t="s">
        <v>2362</v>
      </c>
      <c r="B2072" s="4" t="s">
        <v>5604</v>
      </c>
      <c r="C2072" s="4">
        <v>16.6117518884408</v>
      </c>
    </row>
    <row r="2073" spans="1:3" x14ac:dyDescent="0.2">
      <c r="A2073" s="4" t="s">
        <v>2362</v>
      </c>
      <c r="B2073" s="4" t="s">
        <v>6163</v>
      </c>
      <c r="C2073" s="4">
        <v>15.2808844516129</v>
      </c>
    </row>
    <row r="2074" spans="1:3" x14ac:dyDescent="0.2">
      <c r="A2074" s="4" t="s">
        <v>2363</v>
      </c>
      <c r="B2074" s="4" t="s">
        <v>1923</v>
      </c>
      <c r="C2074" s="4">
        <v>0.12710109677419401</v>
      </c>
    </row>
    <row r="2075" spans="1:3" x14ac:dyDescent="0.2">
      <c r="A2075" s="4" t="s">
        <v>2363</v>
      </c>
      <c r="B2075" s="4" t="s">
        <v>5604</v>
      </c>
      <c r="C2075" s="4">
        <v>0.12868006666666701</v>
      </c>
    </row>
    <row r="2076" spans="1:3" x14ac:dyDescent="0.2">
      <c r="A2076" s="4" t="s">
        <v>2363</v>
      </c>
      <c r="B2076" s="4" t="s">
        <v>6163</v>
      </c>
      <c r="C2076" s="4">
        <v>0.12603334408602099</v>
      </c>
    </row>
    <row r="2077" spans="1:3" x14ac:dyDescent="0.2">
      <c r="A2077" s="4" t="s">
        <v>5751</v>
      </c>
      <c r="B2077" s="4" t="s">
        <v>1923</v>
      </c>
      <c r="C2077" s="4">
        <v>3.0282561290322598</v>
      </c>
    </row>
    <row r="2078" spans="1:3" x14ac:dyDescent="0.2">
      <c r="A2078" s="4" t="s">
        <v>5751</v>
      </c>
      <c r="B2078" s="4" t="s">
        <v>5604</v>
      </c>
      <c r="C2078" s="4">
        <v>4.2392370000000001</v>
      </c>
    </row>
    <row r="2079" spans="1:3" x14ac:dyDescent="0.2">
      <c r="A2079" s="4" t="s">
        <v>5751</v>
      </c>
      <c r="B2079" s="4" t="s">
        <v>6163</v>
      </c>
      <c r="C2079" s="4">
        <v>2.7128264516129001</v>
      </c>
    </row>
    <row r="2080" spans="1:3" x14ac:dyDescent="0.2">
      <c r="A2080" s="4" t="s">
        <v>2364</v>
      </c>
      <c r="B2080" s="4" t="s">
        <v>1923</v>
      </c>
      <c r="C2080" s="4">
        <v>2.09415483870968E-2</v>
      </c>
    </row>
    <row r="2081" spans="1:3" x14ac:dyDescent="0.2">
      <c r="A2081" s="4" t="s">
        <v>2364</v>
      </c>
      <c r="B2081" s="4" t="s">
        <v>5604</v>
      </c>
      <c r="C2081" s="4">
        <v>3.2591612903225799E-2</v>
      </c>
    </row>
    <row r="2082" spans="1:3" x14ac:dyDescent="0.2">
      <c r="A2082" s="4" t="s">
        <v>2364</v>
      </c>
      <c r="B2082" s="4" t="s">
        <v>6163</v>
      </c>
      <c r="C2082" s="4">
        <v>3.5134064516129E-2</v>
      </c>
    </row>
    <row r="2083" spans="1:3" x14ac:dyDescent="0.2">
      <c r="A2083" s="4" t="s">
        <v>5352</v>
      </c>
      <c r="B2083" s="4" t="s">
        <v>5604</v>
      </c>
      <c r="C2083" s="4">
        <v>1.9931399999999998E-2</v>
      </c>
    </row>
    <row r="2084" spans="1:3" x14ac:dyDescent="0.2">
      <c r="A2084" s="4" t="s">
        <v>5352</v>
      </c>
      <c r="B2084" s="4" t="s">
        <v>6163</v>
      </c>
      <c r="C2084" s="4">
        <v>1.9349274193548399E-2</v>
      </c>
    </row>
    <row r="2085" spans="1:3" x14ac:dyDescent="0.2">
      <c r="A2085" s="4" t="s">
        <v>5183</v>
      </c>
      <c r="B2085" s="4" t="s">
        <v>1923</v>
      </c>
      <c r="C2085" s="4">
        <v>2.2721709677419401E-2</v>
      </c>
    </row>
    <row r="2086" spans="1:3" x14ac:dyDescent="0.2">
      <c r="A2086" s="4" t="s">
        <v>5183</v>
      </c>
      <c r="B2086" s="4" t="s">
        <v>5604</v>
      </c>
      <c r="C2086" s="4">
        <v>6.0009733333333301E-2</v>
      </c>
    </row>
    <row r="2087" spans="1:3" x14ac:dyDescent="0.2">
      <c r="A2087" s="4" t="s">
        <v>5183</v>
      </c>
      <c r="B2087" s="4" t="s">
        <v>6163</v>
      </c>
      <c r="C2087" s="4">
        <v>4.8687935483871E-2</v>
      </c>
    </row>
    <row r="2088" spans="1:3" x14ac:dyDescent="0.2">
      <c r="A2088" s="4" t="s">
        <v>4143</v>
      </c>
      <c r="B2088" s="4" t="s">
        <v>1923</v>
      </c>
      <c r="C2088" s="4">
        <v>8.4207096774193593E-2</v>
      </c>
    </row>
    <row r="2089" spans="1:3" x14ac:dyDescent="0.2">
      <c r="A2089" s="4" t="s">
        <v>4143</v>
      </c>
      <c r="B2089" s="4" t="s">
        <v>5604</v>
      </c>
      <c r="C2089" s="4">
        <v>7.9730709677419395E-2</v>
      </c>
    </row>
    <row r="2090" spans="1:3" x14ac:dyDescent="0.2">
      <c r="A2090" s="4" t="s">
        <v>4143</v>
      </c>
      <c r="B2090" s="4" t="s">
        <v>6163</v>
      </c>
      <c r="C2090" s="4">
        <v>5.75988387096774E-2</v>
      </c>
    </row>
    <row r="2091" spans="1:3" x14ac:dyDescent="0.2">
      <c r="A2091" s="4" t="s">
        <v>1720</v>
      </c>
      <c r="B2091" s="4" t="s">
        <v>1923</v>
      </c>
      <c r="C2091" s="4">
        <v>1.60767412903226</v>
      </c>
    </row>
    <row r="2092" spans="1:3" x14ac:dyDescent="0.2">
      <c r="A2092" s="4" t="s">
        <v>1720</v>
      </c>
      <c r="B2092" s="4" t="s">
        <v>5604</v>
      </c>
      <c r="C2092" s="4">
        <v>1.4550109333333301</v>
      </c>
    </row>
    <row r="2093" spans="1:3" x14ac:dyDescent="0.2">
      <c r="A2093" s="4" t="s">
        <v>1720</v>
      </c>
      <c r="B2093" s="4" t="s">
        <v>6163</v>
      </c>
      <c r="C2093" s="4">
        <v>1.70835871428571</v>
      </c>
    </row>
    <row r="2094" spans="1:3" x14ac:dyDescent="0.2">
      <c r="A2094" s="4" t="s">
        <v>5362</v>
      </c>
      <c r="B2094" s="4" t="s">
        <v>5604</v>
      </c>
      <c r="C2094" s="4">
        <v>9.2851935483870995E-2</v>
      </c>
    </row>
    <row r="2095" spans="1:3" x14ac:dyDescent="0.2">
      <c r="A2095" s="4" t="s">
        <v>5362</v>
      </c>
      <c r="B2095" s="4" t="s">
        <v>6163</v>
      </c>
      <c r="C2095" s="4">
        <v>8.8281677419354804E-2</v>
      </c>
    </row>
    <row r="2096" spans="1:3" x14ac:dyDescent="0.2">
      <c r="A2096" s="4" t="s">
        <v>1073</v>
      </c>
      <c r="B2096" s="4" t="s">
        <v>1923</v>
      </c>
      <c r="C2096" s="4">
        <v>1.9349290322580599E-2</v>
      </c>
    </row>
    <row r="2097" spans="1:3" x14ac:dyDescent="0.2">
      <c r="A2097" s="4" t="s">
        <v>1073</v>
      </c>
      <c r="B2097" s="4" t="s">
        <v>5604</v>
      </c>
      <c r="C2097" s="4">
        <v>2.0468161290322601E-2</v>
      </c>
    </row>
    <row r="2098" spans="1:3" x14ac:dyDescent="0.2">
      <c r="A2098" s="4" t="s">
        <v>1073</v>
      </c>
      <c r="B2098" s="4" t="s">
        <v>6163</v>
      </c>
      <c r="C2098" s="4">
        <v>3.7243533333333301E-2</v>
      </c>
    </row>
    <row r="2099" spans="1:3" x14ac:dyDescent="0.2">
      <c r="A2099" s="4" t="s">
        <v>87</v>
      </c>
      <c r="B2099" s="4" t="s">
        <v>1923</v>
      </c>
      <c r="C2099" s="4">
        <v>0.17532066666666701</v>
      </c>
    </row>
    <row r="2100" spans="1:3" x14ac:dyDescent="0.2">
      <c r="A2100" s="4" t="s">
        <v>87</v>
      </c>
      <c r="B2100" s="4" t="s">
        <v>5604</v>
      </c>
      <c r="C2100" s="4">
        <v>1.26501330645161E-2</v>
      </c>
    </row>
    <row r="2101" spans="1:3" x14ac:dyDescent="0.2">
      <c r="A2101" s="4" t="s">
        <v>5752</v>
      </c>
      <c r="B2101" s="4" t="s">
        <v>1923</v>
      </c>
      <c r="C2101" s="4">
        <v>0.13588077419354799</v>
      </c>
    </row>
    <row r="2102" spans="1:3" x14ac:dyDescent="0.2">
      <c r="A2102" s="4" t="s">
        <v>5752</v>
      </c>
      <c r="B2102" s="4" t="s">
        <v>5604</v>
      </c>
      <c r="C2102" s="4">
        <v>32.221493933333299</v>
      </c>
    </row>
    <row r="2103" spans="1:3" x14ac:dyDescent="0.2">
      <c r="A2103" s="4" t="s">
        <v>5752</v>
      </c>
      <c r="B2103" s="4" t="s">
        <v>6163</v>
      </c>
      <c r="C2103" s="4">
        <v>26.329735594444401</v>
      </c>
    </row>
    <row r="2104" spans="1:3" x14ac:dyDescent="0.2">
      <c r="A2104" s="4" t="s">
        <v>5753</v>
      </c>
      <c r="B2104" s="4" t="s">
        <v>1923</v>
      </c>
      <c r="C2104" s="4">
        <v>0.754126903225806</v>
      </c>
    </row>
    <row r="2105" spans="1:3" x14ac:dyDescent="0.2">
      <c r="A2105" s="4" t="s">
        <v>5753</v>
      </c>
      <c r="B2105" s="4" t="s">
        <v>5604</v>
      </c>
      <c r="C2105" s="4">
        <v>12.0357829666667</v>
      </c>
    </row>
    <row r="2106" spans="1:3" x14ac:dyDescent="0.2">
      <c r="A2106" s="4" t="s">
        <v>5753</v>
      </c>
      <c r="B2106" s="4" t="s">
        <v>6163</v>
      </c>
      <c r="C2106" s="4">
        <v>11.0768169333333</v>
      </c>
    </row>
    <row r="2107" spans="1:3" x14ac:dyDescent="0.2">
      <c r="A2107" s="4" t="s">
        <v>5754</v>
      </c>
      <c r="B2107" s="4" t="s">
        <v>1923</v>
      </c>
      <c r="C2107" s="4">
        <v>4.2650720322580602</v>
      </c>
    </row>
    <row r="2108" spans="1:3" x14ac:dyDescent="0.2">
      <c r="A2108" s="4" t="s">
        <v>5754</v>
      </c>
      <c r="B2108" s="4" t="s">
        <v>5604</v>
      </c>
      <c r="C2108" s="4">
        <v>26.192755633333299</v>
      </c>
    </row>
    <row r="2109" spans="1:3" x14ac:dyDescent="0.2">
      <c r="A2109" s="4" t="s">
        <v>5754</v>
      </c>
      <c r="B2109" s="4" t="s">
        <v>6163</v>
      </c>
      <c r="C2109" s="4">
        <v>26.4161029305555</v>
      </c>
    </row>
    <row r="2110" spans="1:3" x14ac:dyDescent="0.2">
      <c r="A2110" s="4" t="s">
        <v>5755</v>
      </c>
      <c r="B2110" s="4" t="s">
        <v>1923</v>
      </c>
      <c r="C2110" s="4">
        <v>0.787865419354839</v>
      </c>
    </row>
    <row r="2111" spans="1:3" x14ac:dyDescent="0.2">
      <c r="A2111" s="4" t="s">
        <v>5755</v>
      </c>
      <c r="B2111" s="4" t="s">
        <v>5604</v>
      </c>
      <c r="C2111" s="4">
        <v>11.588361966666699</v>
      </c>
    </row>
    <row r="2112" spans="1:3" x14ac:dyDescent="0.2">
      <c r="A2112" s="4" t="s">
        <v>5755</v>
      </c>
      <c r="B2112" s="4" t="s">
        <v>6163</v>
      </c>
      <c r="C2112" s="4">
        <v>10.7396800333333</v>
      </c>
    </row>
    <row r="2113" spans="1:3" x14ac:dyDescent="0.2">
      <c r="A2113" s="4" t="s">
        <v>5756</v>
      </c>
      <c r="B2113" s="4" t="s">
        <v>1923</v>
      </c>
      <c r="C2113" s="4">
        <v>0</v>
      </c>
    </row>
    <row r="2114" spans="1:3" x14ac:dyDescent="0.2">
      <c r="A2114" s="4" t="s">
        <v>5756</v>
      </c>
      <c r="B2114" s="4" t="s">
        <v>5604</v>
      </c>
      <c r="C2114" s="4">
        <v>12.593708733333299</v>
      </c>
    </row>
    <row r="2115" spans="1:3" x14ac:dyDescent="0.2">
      <c r="A2115" s="4" t="s">
        <v>5756</v>
      </c>
      <c r="B2115" s="4" t="s">
        <v>6163</v>
      </c>
      <c r="C2115" s="4">
        <v>11.971650524999999</v>
      </c>
    </row>
    <row r="2116" spans="1:3" x14ac:dyDescent="0.2">
      <c r="A2116" s="4" t="s">
        <v>5757</v>
      </c>
      <c r="B2116" s="4" t="s">
        <v>1923</v>
      </c>
      <c r="C2116" s="4">
        <v>1.1991912580645201</v>
      </c>
    </row>
    <row r="2117" spans="1:3" x14ac:dyDescent="0.2">
      <c r="A2117" s="4" t="s">
        <v>5757</v>
      </c>
      <c r="B2117" s="4" t="s">
        <v>5604</v>
      </c>
      <c r="C2117" s="4">
        <v>24.415452266666701</v>
      </c>
    </row>
    <row r="2118" spans="1:3" x14ac:dyDescent="0.2">
      <c r="A2118" s="4" t="s">
        <v>5757</v>
      </c>
      <c r="B2118" s="4" t="s">
        <v>6163</v>
      </c>
      <c r="C2118" s="4">
        <v>26.483305388888901</v>
      </c>
    </row>
    <row r="2119" spans="1:3" x14ac:dyDescent="0.2">
      <c r="A2119" s="4" t="s">
        <v>2365</v>
      </c>
      <c r="B2119" s="4" t="s">
        <v>1923</v>
      </c>
      <c r="C2119" s="4">
        <v>15.8996752903226</v>
      </c>
    </row>
    <row r="2120" spans="1:3" x14ac:dyDescent="0.2">
      <c r="A2120" s="4" t="s">
        <v>2365</v>
      </c>
      <c r="B2120" s="4" t="s">
        <v>5604</v>
      </c>
      <c r="C2120" s="4">
        <v>13.655172800000001</v>
      </c>
    </row>
    <row r="2121" spans="1:3" x14ac:dyDescent="0.2">
      <c r="A2121" s="4" t="s">
        <v>2365</v>
      </c>
      <c r="B2121" s="4" t="s">
        <v>6163</v>
      </c>
      <c r="C2121" s="4">
        <v>10.7723559916667</v>
      </c>
    </row>
    <row r="2122" spans="1:3" x14ac:dyDescent="0.2">
      <c r="A2122" s="4" t="s">
        <v>2366</v>
      </c>
      <c r="B2122" s="4" t="s">
        <v>1923</v>
      </c>
      <c r="C2122" s="4">
        <v>15.1345137096774</v>
      </c>
    </row>
    <row r="2123" spans="1:3" x14ac:dyDescent="0.2">
      <c r="A2123" s="4" t="s">
        <v>2366</v>
      </c>
      <c r="B2123" s="4" t="s">
        <v>5604</v>
      </c>
      <c r="C2123" s="4">
        <v>13.99033</v>
      </c>
    </row>
    <row r="2124" spans="1:3" x14ac:dyDescent="0.2">
      <c r="A2124" s="4" t="s">
        <v>2366</v>
      </c>
      <c r="B2124" s="4" t="s">
        <v>6163</v>
      </c>
      <c r="C2124" s="4">
        <v>11.7902855444444</v>
      </c>
    </row>
    <row r="2125" spans="1:3" x14ac:dyDescent="0.2">
      <c r="A2125" s="4" t="s">
        <v>2367</v>
      </c>
      <c r="B2125" s="4" t="s">
        <v>1923</v>
      </c>
      <c r="C2125" s="4">
        <v>14.9650196451613</v>
      </c>
    </row>
    <row r="2126" spans="1:3" x14ac:dyDescent="0.2">
      <c r="A2126" s="4" t="s">
        <v>2367</v>
      </c>
      <c r="B2126" s="4" t="s">
        <v>5604</v>
      </c>
      <c r="C2126" s="4">
        <v>13.673967766666699</v>
      </c>
    </row>
    <row r="2127" spans="1:3" x14ac:dyDescent="0.2">
      <c r="A2127" s="4" t="s">
        <v>2367</v>
      </c>
      <c r="B2127" s="4" t="s">
        <v>6163</v>
      </c>
      <c r="C2127" s="4">
        <v>12.441625549999999</v>
      </c>
    </row>
    <row r="2128" spans="1:3" x14ac:dyDescent="0.2">
      <c r="A2128" s="4" t="s">
        <v>2368</v>
      </c>
      <c r="B2128" s="4" t="s">
        <v>1923</v>
      </c>
      <c r="C2128" s="4">
        <v>8.5713905483870896</v>
      </c>
    </row>
    <row r="2129" spans="1:3" x14ac:dyDescent="0.2">
      <c r="A2129" s="4" t="s">
        <v>2368</v>
      </c>
      <c r="B2129" s="4" t="s">
        <v>5604</v>
      </c>
      <c r="C2129" s="4">
        <v>8.3375409000000005</v>
      </c>
    </row>
    <row r="2130" spans="1:3" x14ac:dyDescent="0.2">
      <c r="A2130" s="4" t="s">
        <v>2368</v>
      </c>
      <c r="B2130" s="4" t="s">
        <v>6163</v>
      </c>
      <c r="C2130" s="4">
        <v>6.6079569249999901</v>
      </c>
    </row>
    <row r="2131" spans="1:3" x14ac:dyDescent="0.2">
      <c r="A2131" s="4" t="s">
        <v>2369</v>
      </c>
      <c r="B2131" s="4" t="s">
        <v>1923</v>
      </c>
      <c r="C2131" s="4">
        <v>8.7266766428571394</v>
      </c>
    </row>
    <row r="2132" spans="1:3" x14ac:dyDescent="0.2">
      <c r="A2132" s="4" t="s">
        <v>2369</v>
      </c>
      <c r="B2132" s="4" t="s">
        <v>5604</v>
      </c>
      <c r="C2132" s="4">
        <v>8.0575525666666703</v>
      </c>
    </row>
    <row r="2133" spans="1:3" x14ac:dyDescent="0.2">
      <c r="A2133" s="4" t="s">
        <v>2369</v>
      </c>
      <c r="B2133" s="4" t="s">
        <v>6163</v>
      </c>
      <c r="C2133" s="4">
        <v>10.432033483871001</v>
      </c>
    </row>
    <row r="2134" spans="1:3" x14ac:dyDescent="0.2">
      <c r="A2134" s="4" t="s">
        <v>6193</v>
      </c>
      <c r="B2134" s="4" t="s">
        <v>6163</v>
      </c>
      <c r="C2134" s="4">
        <v>11.584828806451601</v>
      </c>
    </row>
    <row r="2135" spans="1:3" x14ac:dyDescent="0.2">
      <c r="A2135" s="4" t="s">
        <v>6194</v>
      </c>
      <c r="B2135" s="4" t="s">
        <v>6163</v>
      </c>
      <c r="C2135" s="4">
        <v>8.5227849416666501</v>
      </c>
    </row>
    <row r="2136" spans="1:3" x14ac:dyDescent="0.2">
      <c r="A2136" s="4" t="s">
        <v>6195</v>
      </c>
      <c r="B2136" s="4" t="s">
        <v>6163</v>
      </c>
      <c r="C2136" s="4">
        <v>0.18579083333333299</v>
      </c>
    </row>
    <row r="2137" spans="1:3" x14ac:dyDescent="0.2">
      <c r="A2137" s="4" t="s">
        <v>6196</v>
      </c>
      <c r="B2137" s="4" t="s">
        <v>6163</v>
      </c>
      <c r="C2137" s="4">
        <v>12.1138058138889</v>
      </c>
    </row>
    <row r="2138" spans="1:3" x14ac:dyDescent="0.2">
      <c r="A2138" s="4" t="s">
        <v>6197</v>
      </c>
      <c r="B2138" s="4" t="s">
        <v>6163</v>
      </c>
      <c r="C2138" s="4">
        <v>12.8333537111111</v>
      </c>
    </row>
    <row r="2139" spans="1:3" x14ac:dyDescent="0.2">
      <c r="A2139" s="4" t="s">
        <v>6198</v>
      </c>
      <c r="B2139" s="4" t="s">
        <v>6163</v>
      </c>
      <c r="C2139" s="4">
        <v>22.264177683333301</v>
      </c>
    </row>
    <row r="2140" spans="1:3" x14ac:dyDescent="0.2">
      <c r="A2140" s="4" t="s">
        <v>6199</v>
      </c>
      <c r="B2140" s="4" t="s">
        <v>6163</v>
      </c>
      <c r="C2140" s="4">
        <v>2.8070481333333301</v>
      </c>
    </row>
    <row r="2141" spans="1:3" x14ac:dyDescent="0.2">
      <c r="A2141" s="4" t="s">
        <v>6200</v>
      </c>
      <c r="B2141" s="4" t="s">
        <v>6163</v>
      </c>
      <c r="C2141" s="4">
        <v>13.7129522833333</v>
      </c>
    </row>
    <row r="2142" spans="1:3" x14ac:dyDescent="0.2">
      <c r="A2142" s="4" t="s">
        <v>6201</v>
      </c>
      <c r="B2142" s="4" t="s">
        <v>6163</v>
      </c>
      <c r="C2142" s="4">
        <v>27.778756880555498</v>
      </c>
    </row>
    <row r="2143" spans="1:3" x14ac:dyDescent="0.2">
      <c r="A2143" s="4" t="s">
        <v>6202</v>
      </c>
      <c r="B2143" s="4" t="s">
        <v>6163</v>
      </c>
      <c r="C2143" s="4">
        <v>11.062339</v>
      </c>
    </row>
    <row r="2144" spans="1:3" x14ac:dyDescent="0.2">
      <c r="A2144" s="4" t="s">
        <v>6203</v>
      </c>
      <c r="B2144" s="4" t="s">
        <v>6163</v>
      </c>
      <c r="C2144" s="4">
        <v>16.561654032258101</v>
      </c>
    </row>
    <row r="2145" spans="1:3" x14ac:dyDescent="0.2">
      <c r="A2145" s="4" t="s">
        <v>6204</v>
      </c>
      <c r="B2145" s="4" t="s">
        <v>6163</v>
      </c>
      <c r="C2145" s="4">
        <v>16.232061709677399</v>
      </c>
    </row>
    <row r="2146" spans="1:3" x14ac:dyDescent="0.2">
      <c r="A2146" s="4" t="s">
        <v>6205</v>
      </c>
      <c r="B2146" s="4" t="s">
        <v>6163</v>
      </c>
      <c r="C2146" s="4">
        <v>1.5156757333333299</v>
      </c>
    </row>
    <row r="2147" spans="1:3" x14ac:dyDescent="0.2">
      <c r="A2147" s="4" t="s">
        <v>6206</v>
      </c>
      <c r="B2147" s="4" t="s">
        <v>6163</v>
      </c>
      <c r="C2147" s="4">
        <v>11.7228579677419</v>
      </c>
    </row>
    <row r="2148" spans="1:3" x14ac:dyDescent="0.2">
      <c r="A2148" s="4" t="s">
        <v>6207</v>
      </c>
      <c r="B2148" s="4" t="s">
        <v>6163</v>
      </c>
      <c r="C2148" s="4">
        <v>27.850623669444399</v>
      </c>
    </row>
    <row r="2149" spans="1:3" x14ac:dyDescent="0.2">
      <c r="A2149" s="4" t="s">
        <v>6208</v>
      </c>
      <c r="B2149" s="4" t="s">
        <v>6163</v>
      </c>
      <c r="C2149" s="4">
        <v>0.16162303225806399</v>
      </c>
    </row>
    <row r="2150" spans="1:3" x14ac:dyDescent="0.2">
      <c r="A2150" s="4" t="s">
        <v>6209</v>
      </c>
      <c r="B2150" s="4" t="s">
        <v>6163</v>
      </c>
      <c r="C2150" s="4">
        <v>29.3085823416666</v>
      </c>
    </row>
    <row r="2151" spans="1:3" x14ac:dyDescent="0.2">
      <c r="A2151" s="4" t="s">
        <v>6210</v>
      </c>
      <c r="B2151" s="4" t="s">
        <v>6163</v>
      </c>
      <c r="C2151" s="4">
        <v>15.8111626222222</v>
      </c>
    </row>
    <row r="2152" spans="1:3" x14ac:dyDescent="0.2">
      <c r="A2152" s="4" t="s">
        <v>6211</v>
      </c>
      <c r="B2152" s="4" t="s">
        <v>6163</v>
      </c>
      <c r="C2152" s="4">
        <v>7.4060999999999997E-3</v>
      </c>
    </row>
    <row r="2153" spans="1:3" x14ac:dyDescent="0.2">
      <c r="A2153" s="4" t="s">
        <v>6212</v>
      </c>
      <c r="B2153" s="4" t="s">
        <v>6163</v>
      </c>
      <c r="C2153" s="4">
        <v>13.119950935483899</v>
      </c>
    </row>
    <row r="2154" spans="1:3" x14ac:dyDescent="0.2">
      <c r="A2154" s="4" t="s">
        <v>6213</v>
      </c>
      <c r="B2154" s="4" t="s">
        <v>6163</v>
      </c>
      <c r="C2154" s="4">
        <v>11.552354290322601</v>
      </c>
    </row>
    <row r="2155" spans="1:3" x14ac:dyDescent="0.2">
      <c r="A2155" s="4" t="s">
        <v>6214</v>
      </c>
      <c r="B2155" s="4" t="s">
        <v>6163</v>
      </c>
      <c r="C2155" s="4">
        <v>2.06954193548387E-2</v>
      </c>
    </row>
    <row r="2156" spans="1:3" x14ac:dyDescent="0.2">
      <c r="A2156" s="4" t="s">
        <v>6215</v>
      </c>
      <c r="B2156" s="4" t="s">
        <v>6163</v>
      </c>
      <c r="C2156" s="4">
        <v>30.4608586777778</v>
      </c>
    </row>
    <row r="2157" spans="1:3" x14ac:dyDescent="0.2">
      <c r="A2157" s="4" t="s">
        <v>6216</v>
      </c>
      <c r="B2157" s="4" t="s">
        <v>6163</v>
      </c>
      <c r="C2157" s="4">
        <v>14.1815112580645</v>
      </c>
    </row>
    <row r="2158" spans="1:3" x14ac:dyDescent="0.2">
      <c r="A2158" s="4" t="s">
        <v>6217</v>
      </c>
      <c r="B2158" s="4" t="s">
        <v>6163</v>
      </c>
      <c r="C2158" s="4">
        <v>17.636749225806501</v>
      </c>
    </row>
    <row r="2159" spans="1:3" x14ac:dyDescent="0.2">
      <c r="A2159" s="4" t="s">
        <v>1652</v>
      </c>
      <c r="B2159" s="4" t="s">
        <v>1923</v>
      </c>
      <c r="C2159" s="4">
        <v>1.3514827</v>
      </c>
    </row>
    <row r="2160" spans="1:3" x14ac:dyDescent="0.2">
      <c r="A2160" s="4" t="s">
        <v>1652</v>
      </c>
      <c r="B2160" s="4" t="s">
        <v>5604</v>
      </c>
      <c r="C2160" s="4">
        <v>1.3252785333333299</v>
      </c>
    </row>
    <row r="2161" spans="1:3" x14ac:dyDescent="0.2">
      <c r="A2161" s="4" t="s">
        <v>1652</v>
      </c>
      <c r="B2161" s="4" t="s">
        <v>6163</v>
      </c>
      <c r="C2161" s="4">
        <v>1.3251737419354801</v>
      </c>
    </row>
    <row r="2162" spans="1:3" x14ac:dyDescent="0.2">
      <c r="A2162" s="4" t="s">
        <v>2370</v>
      </c>
      <c r="B2162" s="4" t="s">
        <v>1923</v>
      </c>
      <c r="C2162" s="4">
        <v>52.1468365806452</v>
      </c>
    </row>
    <row r="2163" spans="1:3" x14ac:dyDescent="0.2">
      <c r="A2163" s="4" t="s">
        <v>2370</v>
      </c>
      <c r="B2163" s="4" t="s">
        <v>5604</v>
      </c>
      <c r="C2163" s="4">
        <v>43.0383967666667</v>
      </c>
    </row>
    <row r="2164" spans="1:3" x14ac:dyDescent="0.2">
      <c r="A2164" s="4" t="s">
        <v>2370</v>
      </c>
      <c r="B2164" s="4" t="s">
        <v>6163</v>
      </c>
      <c r="C2164" s="4">
        <v>43.337280714285697</v>
      </c>
    </row>
    <row r="2165" spans="1:3" x14ac:dyDescent="0.2">
      <c r="A2165" s="4" t="s">
        <v>5758</v>
      </c>
      <c r="B2165" s="4" t="s">
        <v>1923</v>
      </c>
      <c r="C2165" s="4">
        <v>13.9007294333333</v>
      </c>
    </row>
    <row r="2166" spans="1:3" x14ac:dyDescent="0.2">
      <c r="A2166" s="4" t="s">
        <v>5758</v>
      </c>
      <c r="B2166" s="4" t="s">
        <v>5604</v>
      </c>
      <c r="C2166" s="4">
        <v>15.847473161290299</v>
      </c>
    </row>
    <row r="2167" spans="1:3" x14ac:dyDescent="0.2">
      <c r="A2167" s="4" t="s">
        <v>5758</v>
      </c>
      <c r="B2167" s="4" t="s">
        <v>6163</v>
      </c>
      <c r="C2167" s="4">
        <v>14.2919700967742</v>
      </c>
    </row>
    <row r="2168" spans="1:3" x14ac:dyDescent="0.2">
      <c r="A2168" s="4" t="s">
        <v>5562</v>
      </c>
      <c r="B2168" s="4" t="s">
        <v>6163</v>
      </c>
      <c r="C2168" s="4">
        <v>1.30645161290323E-2</v>
      </c>
    </row>
    <row r="2169" spans="1:3" x14ac:dyDescent="0.2">
      <c r="A2169" s="4" t="s">
        <v>5596</v>
      </c>
      <c r="B2169" s="4" t="s">
        <v>6163</v>
      </c>
      <c r="C2169" s="4">
        <v>1.92347E-2</v>
      </c>
    </row>
    <row r="2170" spans="1:3" x14ac:dyDescent="0.2">
      <c r="A2170" s="4" t="s">
        <v>5568</v>
      </c>
      <c r="B2170" s="4" t="s">
        <v>6163</v>
      </c>
      <c r="C2170" s="4">
        <v>2.4055071428571401E-2</v>
      </c>
    </row>
    <row r="2171" spans="1:3" x14ac:dyDescent="0.2">
      <c r="A2171" s="4" t="s">
        <v>6218</v>
      </c>
      <c r="B2171" s="4" t="s">
        <v>6163</v>
      </c>
      <c r="C2171" s="4">
        <v>10.573298100000001</v>
      </c>
    </row>
    <row r="2172" spans="1:3" x14ac:dyDescent="0.2">
      <c r="A2172" s="4" t="s">
        <v>5759</v>
      </c>
      <c r="B2172" s="4" t="s">
        <v>1923</v>
      </c>
      <c r="C2172" s="4">
        <v>4.0668546451612899</v>
      </c>
    </row>
    <row r="2173" spans="1:3" x14ac:dyDescent="0.2">
      <c r="A2173" s="4" t="s">
        <v>5759</v>
      </c>
      <c r="B2173" s="4" t="s">
        <v>5604</v>
      </c>
      <c r="C2173" s="4">
        <v>38.310550333333303</v>
      </c>
    </row>
    <row r="2174" spans="1:3" x14ac:dyDescent="0.2">
      <c r="A2174" s="4" t="s">
        <v>5759</v>
      </c>
      <c r="B2174" s="4" t="s">
        <v>6163</v>
      </c>
      <c r="C2174" s="4">
        <v>42.097555405555497</v>
      </c>
    </row>
    <row r="2175" spans="1:3" x14ac:dyDescent="0.2">
      <c r="A2175" s="4" t="s">
        <v>5760</v>
      </c>
      <c r="B2175" s="4" t="s">
        <v>1923</v>
      </c>
      <c r="C2175" s="4">
        <v>15.030113677419401</v>
      </c>
    </row>
    <row r="2176" spans="1:3" x14ac:dyDescent="0.2">
      <c r="A2176" s="4" t="s">
        <v>5760</v>
      </c>
      <c r="B2176" s="4" t="s">
        <v>5604</v>
      </c>
      <c r="C2176" s="4">
        <v>30.807569387096802</v>
      </c>
    </row>
    <row r="2177" spans="1:3" x14ac:dyDescent="0.2">
      <c r="A2177" s="4" t="s">
        <v>5760</v>
      </c>
      <c r="B2177" s="4" t="s">
        <v>6163</v>
      </c>
      <c r="C2177" s="4">
        <v>33.574572338888899</v>
      </c>
    </row>
    <row r="2178" spans="1:3" x14ac:dyDescent="0.2">
      <c r="A2178" s="4" t="s">
        <v>6219</v>
      </c>
      <c r="B2178" s="4" t="s">
        <v>5604</v>
      </c>
      <c r="C2178" s="4">
        <v>10.3162858387097</v>
      </c>
    </row>
    <row r="2179" spans="1:3" x14ac:dyDescent="0.2">
      <c r="A2179" s="4" t="s">
        <v>6219</v>
      </c>
      <c r="B2179" s="4" t="s">
        <v>6163</v>
      </c>
      <c r="C2179" s="4">
        <v>9.7165171290322601</v>
      </c>
    </row>
    <row r="2180" spans="1:3" x14ac:dyDescent="0.2">
      <c r="A2180" s="4" t="s">
        <v>6220</v>
      </c>
      <c r="B2180" s="4" t="s">
        <v>5604</v>
      </c>
      <c r="C2180" s="4">
        <v>8.7432265666666709</v>
      </c>
    </row>
    <row r="2181" spans="1:3" x14ac:dyDescent="0.2">
      <c r="A2181" s="4" t="s">
        <v>6220</v>
      </c>
      <c r="B2181" s="4" t="s">
        <v>6163</v>
      </c>
      <c r="C2181" s="4">
        <v>8.8265066451612899</v>
      </c>
    </row>
    <row r="2182" spans="1:3" x14ac:dyDescent="0.2">
      <c r="A2182" s="4" t="s">
        <v>6221</v>
      </c>
      <c r="B2182" s="4" t="s">
        <v>5604</v>
      </c>
      <c r="C2182" s="4">
        <v>9.9852845333333295</v>
      </c>
    </row>
    <row r="2183" spans="1:3" x14ac:dyDescent="0.2">
      <c r="A2183" s="4" t="s">
        <v>6221</v>
      </c>
      <c r="B2183" s="4" t="s">
        <v>6163</v>
      </c>
      <c r="C2183" s="4">
        <v>9.5312938387096793</v>
      </c>
    </row>
    <row r="2184" spans="1:3" x14ac:dyDescent="0.2">
      <c r="A2184" s="4" t="s">
        <v>6222</v>
      </c>
      <c r="B2184" s="4" t="s">
        <v>5604</v>
      </c>
      <c r="C2184" s="4">
        <v>10.158940233333301</v>
      </c>
    </row>
    <row r="2185" spans="1:3" x14ac:dyDescent="0.2">
      <c r="A2185" s="4" t="s">
        <v>6222</v>
      </c>
      <c r="B2185" s="4" t="s">
        <v>6163</v>
      </c>
      <c r="C2185" s="4">
        <v>9.5998925806451592</v>
      </c>
    </row>
    <row r="2186" spans="1:3" x14ac:dyDescent="0.2">
      <c r="A2186" s="4" t="s">
        <v>6223</v>
      </c>
      <c r="B2186" s="4" t="s">
        <v>5604</v>
      </c>
      <c r="C2186" s="4">
        <v>12.027443580645199</v>
      </c>
    </row>
    <row r="2187" spans="1:3" x14ac:dyDescent="0.2">
      <c r="A2187" s="4" t="s">
        <v>6223</v>
      </c>
      <c r="B2187" s="4" t="s">
        <v>6163</v>
      </c>
      <c r="C2187" s="4">
        <v>9.3311462580645195</v>
      </c>
    </row>
    <row r="2188" spans="1:3" x14ac:dyDescent="0.2">
      <c r="A2188" s="4" t="s">
        <v>6224</v>
      </c>
      <c r="B2188" s="4" t="s">
        <v>5604</v>
      </c>
      <c r="C2188" s="4">
        <v>9.8824563225806408</v>
      </c>
    </row>
    <row r="2189" spans="1:3" x14ac:dyDescent="0.2">
      <c r="A2189" s="4" t="s">
        <v>6224</v>
      </c>
      <c r="B2189" s="4" t="s">
        <v>6163</v>
      </c>
      <c r="C2189" s="4">
        <v>9.7332332903225804</v>
      </c>
    </row>
    <row r="2190" spans="1:3" x14ac:dyDescent="0.2">
      <c r="A2190" s="4" t="s">
        <v>6225</v>
      </c>
      <c r="B2190" s="4" t="s">
        <v>5604</v>
      </c>
      <c r="C2190" s="4">
        <v>10.8962770322581</v>
      </c>
    </row>
    <row r="2191" spans="1:3" x14ac:dyDescent="0.2">
      <c r="A2191" s="4" t="s">
        <v>6225</v>
      </c>
      <c r="B2191" s="4" t="s">
        <v>6163</v>
      </c>
      <c r="C2191" s="4">
        <v>9.9335640322580598</v>
      </c>
    </row>
    <row r="2192" spans="1:3" x14ac:dyDescent="0.2">
      <c r="A2192" s="4" t="s">
        <v>6226</v>
      </c>
      <c r="B2192" s="4" t="s">
        <v>5604</v>
      </c>
      <c r="C2192" s="4">
        <v>9.2934226666666699</v>
      </c>
    </row>
    <row r="2193" spans="1:3" x14ac:dyDescent="0.2">
      <c r="A2193" s="4" t="s">
        <v>6226</v>
      </c>
      <c r="B2193" s="4" t="s">
        <v>6163</v>
      </c>
      <c r="C2193" s="4">
        <v>9.4093399354838692</v>
      </c>
    </row>
    <row r="2194" spans="1:3" x14ac:dyDescent="0.2">
      <c r="A2194" s="4" t="s">
        <v>6227</v>
      </c>
      <c r="B2194" s="4" t="s">
        <v>5604</v>
      </c>
      <c r="C2194" s="4">
        <v>10.334855900000001</v>
      </c>
    </row>
    <row r="2195" spans="1:3" x14ac:dyDescent="0.2">
      <c r="A2195" s="4" t="s">
        <v>6227</v>
      </c>
      <c r="B2195" s="4" t="s">
        <v>6163</v>
      </c>
      <c r="C2195" s="4">
        <v>9.2361447096774203</v>
      </c>
    </row>
    <row r="2196" spans="1:3" x14ac:dyDescent="0.2">
      <c r="A2196" s="4" t="s">
        <v>6228</v>
      </c>
      <c r="B2196" s="4" t="s">
        <v>5604</v>
      </c>
      <c r="C2196" s="4">
        <v>11.130341096774201</v>
      </c>
    </row>
    <row r="2197" spans="1:3" x14ac:dyDescent="0.2">
      <c r="A2197" s="4" t="s">
        <v>6228</v>
      </c>
      <c r="B2197" s="4" t="s">
        <v>6163</v>
      </c>
      <c r="C2197" s="4">
        <v>8.7361797096774207</v>
      </c>
    </row>
    <row r="2198" spans="1:3" x14ac:dyDescent="0.2">
      <c r="A2198" s="4" t="s">
        <v>6229</v>
      </c>
      <c r="B2198" s="4" t="s">
        <v>5604</v>
      </c>
      <c r="C2198" s="4">
        <v>10.6288733870968</v>
      </c>
    </row>
    <row r="2199" spans="1:3" x14ac:dyDescent="0.2">
      <c r="A2199" s="4" t="s">
        <v>6229</v>
      </c>
      <c r="B2199" s="4" t="s">
        <v>6163</v>
      </c>
      <c r="C2199" s="4">
        <v>9.3934455483871009</v>
      </c>
    </row>
    <row r="2200" spans="1:3" x14ac:dyDescent="0.2">
      <c r="A2200" s="4" t="s">
        <v>6230</v>
      </c>
      <c r="B2200" s="4" t="s">
        <v>5604</v>
      </c>
      <c r="C2200" s="4">
        <v>10.4178341935484</v>
      </c>
    </row>
    <row r="2201" spans="1:3" x14ac:dyDescent="0.2">
      <c r="A2201" s="4" t="s">
        <v>6230</v>
      </c>
      <c r="B2201" s="4" t="s">
        <v>6163</v>
      </c>
      <c r="C2201" s="4">
        <v>9.5552760967742003</v>
      </c>
    </row>
    <row r="2202" spans="1:3" x14ac:dyDescent="0.2">
      <c r="A2202" s="4" t="s">
        <v>6231</v>
      </c>
      <c r="B2202" s="4" t="s">
        <v>5604</v>
      </c>
      <c r="C2202" s="4">
        <v>11.4358358666667</v>
      </c>
    </row>
    <row r="2203" spans="1:3" x14ac:dyDescent="0.2">
      <c r="A2203" s="4" t="s">
        <v>6231</v>
      </c>
      <c r="B2203" s="4" t="s">
        <v>6163</v>
      </c>
      <c r="C2203" s="4">
        <v>16.940170711111101</v>
      </c>
    </row>
    <row r="2204" spans="1:3" x14ac:dyDescent="0.2">
      <c r="A2204" s="4" t="s">
        <v>6232</v>
      </c>
      <c r="B2204" s="4" t="s">
        <v>5604</v>
      </c>
      <c r="C2204" s="4">
        <v>10.2543943548387</v>
      </c>
    </row>
    <row r="2205" spans="1:3" x14ac:dyDescent="0.2">
      <c r="A2205" s="4" t="s">
        <v>6232</v>
      </c>
      <c r="B2205" s="4" t="s">
        <v>6163</v>
      </c>
      <c r="C2205" s="4">
        <v>7.9963655161290301</v>
      </c>
    </row>
    <row r="2206" spans="1:3" x14ac:dyDescent="0.2">
      <c r="A2206" s="4" t="s">
        <v>6233</v>
      </c>
      <c r="B2206" s="4" t="s">
        <v>5604</v>
      </c>
      <c r="C2206" s="4">
        <v>10.8307796129032</v>
      </c>
    </row>
    <row r="2207" spans="1:3" x14ac:dyDescent="0.2">
      <c r="A2207" s="4" t="s">
        <v>6233</v>
      </c>
      <c r="B2207" s="4" t="s">
        <v>6163</v>
      </c>
      <c r="C2207" s="4">
        <v>9.7264895483871001</v>
      </c>
    </row>
    <row r="2208" spans="1:3" x14ac:dyDescent="0.2">
      <c r="A2208" s="4" t="s">
        <v>6234</v>
      </c>
      <c r="B2208" s="4" t="s">
        <v>5604</v>
      </c>
      <c r="C2208" s="4">
        <v>10.923742612903199</v>
      </c>
    </row>
    <row r="2209" spans="1:3" x14ac:dyDescent="0.2">
      <c r="A2209" s="4" t="s">
        <v>6234</v>
      </c>
      <c r="B2209" s="4" t="s">
        <v>6163</v>
      </c>
      <c r="C2209" s="4">
        <v>9.5379740645161295</v>
      </c>
    </row>
    <row r="2210" spans="1:3" x14ac:dyDescent="0.2">
      <c r="A2210" s="4" t="s">
        <v>6235</v>
      </c>
      <c r="B2210" s="4" t="s">
        <v>6163</v>
      </c>
      <c r="C2210" s="4">
        <v>38.815015652777802</v>
      </c>
    </row>
    <row r="2211" spans="1:3" x14ac:dyDescent="0.2">
      <c r="A2211" s="4" t="s">
        <v>6236</v>
      </c>
      <c r="B2211" s="4" t="s">
        <v>6163</v>
      </c>
      <c r="C2211" s="4">
        <v>38.393203594444401</v>
      </c>
    </row>
    <row r="2212" spans="1:3" x14ac:dyDescent="0.2">
      <c r="A2212" s="4" t="s">
        <v>5761</v>
      </c>
      <c r="B2212" s="4" t="s">
        <v>5604</v>
      </c>
      <c r="C2212" s="4">
        <v>23.012428566666699</v>
      </c>
    </row>
    <row r="2213" spans="1:3" x14ac:dyDescent="0.2">
      <c r="A2213" s="4" t="s">
        <v>5761</v>
      </c>
      <c r="B2213" s="4" t="s">
        <v>6163</v>
      </c>
      <c r="C2213" s="4">
        <v>31.160914119444399</v>
      </c>
    </row>
    <row r="2214" spans="1:3" x14ac:dyDescent="0.2">
      <c r="A2214" s="4" t="s">
        <v>6237</v>
      </c>
      <c r="B2214" s="4" t="s">
        <v>6163</v>
      </c>
      <c r="C2214" s="4">
        <v>16.110953244444399</v>
      </c>
    </row>
    <row r="2215" spans="1:3" x14ac:dyDescent="0.2">
      <c r="A2215" s="4" t="s">
        <v>6238</v>
      </c>
      <c r="B2215" s="4" t="s">
        <v>6163</v>
      </c>
      <c r="C2215" s="4">
        <v>8.01003225806452E-2</v>
      </c>
    </row>
    <row r="2216" spans="1:3" x14ac:dyDescent="0.2">
      <c r="A2216" s="4" t="s">
        <v>5762</v>
      </c>
      <c r="B2216" s="4" t="s">
        <v>5604</v>
      </c>
      <c r="C2216" s="4">
        <v>34.457417419354798</v>
      </c>
    </row>
    <row r="2217" spans="1:3" x14ac:dyDescent="0.2">
      <c r="A2217" s="4" t="s">
        <v>5762</v>
      </c>
      <c r="B2217" s="4" t="s">
        <v>6163</v>
      </c>
      <c r="C2217" s="4">
        <v>38.767434999999999</v>
      </c>
    </row>
    <row r="2218" spans="1:3" x14ac:dyDescent="0.2">
      <c r="A2218" s="4" t="s">
        <v>4298</v>
      </c>
      <c r="B2218" s="4" t="s">
        <v>6163</v>
      </c>
      <c r="C2218" s="4">
        <v>14.2331148387097</v>
      </c>
    </row>
    <row r="2219" spans="1:3" x14ac:dyDescent="0.2">
      <c r="A2219" s="4" t="s">
        <v>4984</v>
      </c>
      <c r="B2219" s="4" t="s">
        <v>5604</v>
      </c>
      <c r="C2219" s="4">
        <v>1.0886986451612899</v>
      </c>
    </row>
    <row r="2220" spans="1:3" x14ac:dyDescent="0.2">
      <c r="A2220" s="4" t="s">
        <v>4984</v>
      </c>
      <c r="B2220" s="4" t="s">
        <v>6163</v>
      </c>
      <c r="C2220" s="4">
        <v>9.6999606071428595</v>
      </c>
    </row>
    <row r="2221" spans="1:3" x14ac:dyDescent="0.2">
      <c r="A2221" s="4" t="s">
        <v>2371</v>
      </c>
      <c r="B2221" s="4" t="s">
        <v>1923</v>
      </c>
      <c r="C2221" s="4">
        <v>21.161480466666699</v>
      </c>
    </row>
    <row r="2222" spans="1:3" x14ac:dyDescent="0.2">
      <c r="A2222" s="4" t="s">
        <v>2371</v>
      </c>
      <c r="B2222" s="4" t="s">
        <v>5604</v>
      </c>
      <c r="C2222" s="4">
        <v>22.4520810322581</v>
      </c>
    </row>
    <row r="2223" spans="1:3" x14ac:dyDescent="0.2">
      <c r="A2223" s="4" t="s">
        <v>2371</v>
      </c>
      <c r="B2223" s="4" t="s">
        <v>6163</v>
      </c>
      <c r="C2223" s="4">
        <v>23.094264430555501</v>
      </c>
    </row>
    <row r="2224" spans="1:3" x14ac:dyDescent="0.2">
      <c r="A2224" s="4" t="s">
        <v>2372</v>
      </c>
      <c r="B2224" s="4" t="s">
        <v>1923</v>
      </c>
      <c r="C2224" s="4">
        <v>21.626218966666698</v>
      </c>
    </row>
    <row r="2225" spans="1:3" x14ac:dyDescent="0.2">
      <c r="A2225" s="4" t="s">
        <v>2372</v>
      </c>
      <c r="B2225" s="4" t="s">
        <v>5604</v>
      </c>
      <c r="C2225" s="4">
        <v>23.218759645161299</v>
      </c>
    </row>
    <row r="2226" spans="1:3" x14ac:dyDescent="0.2">
      <c r="A2226" s="4" t="s">
        <v>2372</v>
      </c>
      <c r="B2226" s="4" t="s">
        <v>6163</v>
      </c>
      <c r="C2226" s="4">
        <v>22.840665491666599</v>
      </c>
    </row>
    <row r="2227" spans="1:3" x14ac:dyDescent="0.2">
      <c r="A2227" s="4" t="s">
        <v>2373</v>
      </c>
      <c r="B2227" s="4" t="s">
        <v>1923</v>
      </c>
      <c r="C2227" s="4">
        <v>11.5271666774194</v>
      </c>
    </row>
    <row r="2228" spans="1:3" x14ac:dyDescent="0.2">
      <c r="A2228" s="4" t="s">
        <v>2373</v>
      </c>
      <c r="B2228" s="4" t="s">
        <v>5604</v>
      </c>
      <c r="C2228" s="4">
        <v>12.0153211290323</v>
      </c>
    </row>
    <row r="2229" spans="1:3" x14ac:dyDescent="0.2">
      <c r="A2229" s="4" t="s">
        <v>2373</v>
      </c>
      <c r="B2229" s="4" t="s">
        <v>6163</v>
      </c>
      <c r="C2229" s="4">
        <v>12.814906888888901</v>
      </c>
    </row>
    <row r="2230" spans="1:3" x14ac:dyDescent="0.2">
      <c r="A2230" s="4" t="s">
        <v>4186</v>
      </c>
      <c r="B2230" s="4" t="s">
        <v>6163</v>
      </c>
      <c r="C2230" s="4">
        <v>1.9207160000000001</v>
      </c>
    </row>
    <row r="2231" spans="1:3" x14ac:dyDescent="0.2">
      <c r="A2231" s="4" t="s">
        <v>4651</v>
      </c>
      <c r="B2231" s="4" t="s">
        <v>1923</v>
      </c>
      <c r="C2231" s="4">
        <v>0.97602296666666699</v>
      </c>
    </row>
    <row r="2232" spans="1:3" x14ac:dyDescent="0.2">
      <c r="A2232" s="4" t="s">
        <v>4651</v>
      </c>
      <c r="B2232" s="4" t="s">
        <v>5604</v>
      </c>
      <c r="C2232" s="4">
        <v>0.86972845161290302</v>
      </c>
    </row>
    <row r="2233" spans="1:3" x14ac:dyDescent="0.2">
      <c r="A2233" s="4" t="s">
        <v>4651</v>
      </c>
      <c r="B2233" s="4" t="s">
        <v>6163</v>
      </c>
      <c r="C2233" s="4">
        <v>0.70651520555555503</v>
      </c>
    </row>
    <row r="2234" spans="1:3" x14ac:dyDescent="0.2">
      <c r="A2234" s="4" t="s">
        <v>5763</v>
      </c>
      <c r="B2234" s="4" t="s">
        <v>5604</v>
      </c>
      <c r="C2234" s="4">
        <v>7.8841002333333297</v>
      </c>
    </row>
    <row r="2235" spans="1:3" x14ac:dyDescent="0.2">
      <c r="A2235" s="4" t="s">
        <v>5763</v>
      </c>
      <c r="B2235" s="4" t="s">
        <v>6163</v>
      </c>
      <c r="C2235" s="4">
        <v>10.044541625000001</v>
      </c>
    </row>
    <row r="2236" spans="1:3" x14ac:dyDescent="0.2">
      <c r="A2236" s="4" t="s">
        <v>5557</v>
      </c>
      <c r="B2236" s="4" t="s">
        <v>5604</v>
      </c>
      <c r="C2236" s="4">
        <v>1.40301290322581E-2</v>
      </c>
    </row>
    <row r="2237" spans="1:3" x14ac:dyDescent="0.2">
      <c r="A2237" s="4" t="s">
        <v>5557</v>
      </c>
      <c r="B2237" s="4" t="s">
        <v>6163</v>
      </c>
      <c r="C2237" s="4">
        <v>1.45296129032258E-2</v>
      </c>
    </row>
    <row r="2238" spans="1:3" x14ac:dyDescent="0.2">
      <c r="A2238" s="4" t="s">
        <v>5764</v>
      </c>
      <c r="B2238" s="4" t="s">
        <v>5604</v>
      </c>
      <c r="C2238" s="4">
        <v>11.2221569</v>
      </c>
    </row>
    <row r="2239" spans="1:3" x14ac:dyDescent="0.2">
      <c r="A2239" s="4" t="s">
        <v>5764</v>
      </c>
      <c r="B2239" s="4" t="s">
        <v>6163</v>
      </c>
      <c r="C2239" s="4">
        <v>13.709944338888899</v>
      </c>
    </row>
    <row r="2240" spans="1:3" x14ac:dyDescent="0.2">
      <c r="A2240" s="4" t="s">
        <v>5765</v>
      </c>
      <c r="B2240" s="4" t="s">
        <v>5604</v>
      </c>
      <c r="C2240" s="4">
        <v>11.888396533333299</v>
      </c>
    </row>
    <row r="2241" spans="1:3" x14ac:dyDescent="0.2">
      <c r="A2241" s="4" t="s">
        <v>5765</v>
      </c>
      <c r="B2241" s="4" t="s">
        <v>6163</v>
      </c>
      <c r="C2241" s="4">
        <v>12.1721253571429</v>
      </c>
    </row>
    <row r="2242" spans="1:3" x14ac:dyDescent="0.2">
      <c r="A2242" s="4" t="s">
        <v>5766</v>
      </c>
      <c r="B2242" s="4" t="s">
        <v>5604</v>
      </c>
      <c r="C2242" s="4">
        <v>9.2844758333333299</v>
      </c>
    </row>
    <row r="2243" spans="1:3" x14ac:dyDescent="0.2">
      <c r="A2243" s="4" t="s">
        <v>5766</v>
      </c>
      <c r="B2243" s="4" t="s">
        <v>6163</v>
      </c>
      <c r="C2243" s="4">
        <v>11.2296888444444</v>
      </c>
    </row>
    <row r="2244" spans="1:3" x14ac:dyDescent="0.2">
      <c r="A2244" s="4" t="s">
        <v>5767</v>
      </c>
      <c r="B2244" s="4" t="s">
        <v>5604</v>
      </c>
      <c r="C2244" s="4">
        <v>23.0097663333333</v>
      </c>
    </row>
    <row r="2245" spans="1:3" x14ac:dyDescent="0.2">
      <c r="A2245" s="4" t="s">
        <v>5767</v>
      </c>
      <c r="B2245" s="4" t="s">
        <v>6163</v>
      </c>
      <c r="C2245" s="4">
        <v>23.412922016666599</v>
      </c>
    </row>
    <row r="2246" spans="1:3" x14ac:dyDescent="0.2">
      <c r="A2246" s="4" t="s">
        <v>5768</v>
      </c>
      <c r="B2246" s="4" t="s">
        <v>5604</v>
      </c>
      <c r="C2246" s="4">
        <v>13.007127000000001</v>
      </c>
    </row>
    <row r="2247" spans="1:3" x14ac:dyDescent="0.2">
      <c r="A2247" s="4" t="s">
        <v>5768</v>
      </c>
      <c r="B2247" s="4" t="s">
        <v>6163</v>
      </c>
      <c r="C2247" s="4">
        <v>23.210353903225801</v>
      </c>
    </row>
    <row r="2248" spans="1:3" x14ac:dyDescent="0.2">
      <c r="A2248" s="4" t="s">
        <v>5769</v>
      </c>
      <c r="B2248" s="4" t="s">
        <v>5604</v>
      </c>
      <c r="C2248" s="4">
        <v>17.4832568333333</v>
      </c>
    </row>
    <row r="2249" spans="1:3" x14ac:dyDescent="0.2">
      <c r="A2249" s="4" t="s">
        <v>5769</v>
      </c>
      <c r="B2249" s="4" t="s">
        <v>6163</v>
      </c>
      <c r="C2249" s="4">
        <v>17.297620141666599</v>
      </c>
    </row>
    <row r="2250" spans="1:3" x14ac:dyDescent="0.2">
      <c r="A2250" s="4" t="s">
        <v>5590</v>
      </c>
      <c r="B2250" s="4" t="s">
        <v>5604</v>
      </c>
      <c r="C2250" s="4">
        <v>1.8223400000000001E-2</v>
      </c>
    </row>
    <row r="2251" spans="1:3" x14ac:dyDescent="0.2">
      <c r="A2251" s="4" t="s">
        <v>5590</v>
      </c>
      <c r="B2251" s="4" t="s">
        <v>6163</v>
      </c>
      <c r="C2251" s="4">
        <v>1.73533333333333E-2</v>
      </c>
    </row>
    <row r="2252" spans="1:3" x14ac:dyDescent="0.2">
      <c r="A2252" s="4" t="s">
        <v>5770</v>
      </c>
      <c r="B2252" s="4" t="s">
        <v>1923</v>
      </c>
      <c r="C2252" s="4">
        <v>19.960578548387101</v>
      </c>
    </row>
    <row r="2253" spans="1:3" x14ac:dyDescent="0.2">
      <c r="A2253" s="4" t="s">
        <v>5770</v>
      </c>
      <c r="B2253" s="4" t="s">
        <v>5604</v>
      </c>
      <c r="C2253" s="4">
        <v>27.397258354838701</v>
      </c>
    </row>
    <row r="2254" spans="1:3" x14ac:dyDescent="0.2">
      <c r="A2254" s="4" t="s">
        <v>5770</v>
      </c>
      <c r="B2254" s="4" t="s">
        <v>6163</v>
      </c>
      <c r="C2254" s="4">
        <v>27.003403708333298</v>
      </c>
    </row>
    <row r="2255" spans="1:3" x14ac:dyDescent="0.2">
      <c r="A2255" s="4" t="s">
        <v>5771</v>
      </c>
      <c r="B2255" s="4" t="s">
        <v>1923</v>
      </c>
      <c r="C2255" s="4">
        <v>13.8152069354839</v>
      </c>
    </row>
    <row r="2256" spans="1:3" x14ac:dyDescent="0.2">
      <c r="A2256" s="4" t="s">
        <v>5771</v>
      </c>
      <c r="B2256" s="4" t="s">
        <v>5604</v>
      </c>
      <c r="C2256" s="4">
        <v>23.5400147</v>
      </c>
    </row>
    <row r="2257" spans="1:3" x14ac:dyDescent="0.2">
      <c r="A2257" s="4" t="s">
        <v>5771</v>
      </c>
      <c r="B2257" s="4" t="s">
        <v>6163</v>
      </c>
      <c r="C2257" s="4">
        <v>20.156321699999999</v>
      </c>
    </row>
    <row r="2258" spans="1:3" x14ac:dyDescent="0.2">
      <c r="A2258" s="4" t="s">
        <v>5772</v>
      </c>
      <c r="B2258" s="4" t="s">
        <v>1923</v>
      </c>
      <c r="C2258" s="4">
        <v>20.4204039354839</v>
      </c>
    </row>
    <row r="2259" spans="1:3" x14ac:dyDescent="0.2">
      <c r="A2259" s="4" t="s">
        <v>5772</v>
      </c>
      <c r="B2259" s="4" t="s">
        <v>5604</v>
      </c>
      <c r="C2259" s="4">
        <v>23.8202255666667</v>
      </c>
    </row>
    <row r="2260" spans="1:3" x14ac:dyDescent="0.2">
      <c r="A2260" s="4" t="s">
        <v>5772</v>
      </c>
      <c r="B2260" s="4" t="s">
        <v>6163</v>
      </c>
      <c r="C2260" s="4">
        <v>23.118586645161301</v>
      </c>
    </row>
    <row r="2261" spans="1:3" x14ac:dyDescent="0.2">
      <c r="A2261" s="4" t="s">
        <v>5773</v>
      </c>
      <c r="B2261" s="4" t="s">
        <v>1923</v>
      </c>
      <c r="C2261" s="4">
        <v>8.1250626774193506</v>
      </c>
    </row>
    <row r="2262" spans="1:3" x14ac:dyDescent="0.2">
      <c r="A2262" s="4" t="s">
        <v>5773</v>
      </c>
      <c r="B2262" s="4" t="s">
        <v>5604</v>
      </c>
      <c r="C2262" s="4">
        <v>15.4544786333333</v>
      </c>
    </row>
    <row r="2263" spans="1:3" x14ac:dyDescent="0.2">
      <c r="A2263" s="4" t="s">
        <v>5773</v>
      </c>
      <c r="B2263" s="4" t="s">
        <v>6163</v>
      </c>
      <c r="C2263" s="4">
        <v>15.610556141666599</v>
      </c>
    </row>
    <row r="2264" spans="1:3" x14ac:dyDescent="0.2">
      <c r="A2264" s="4" t="s">
        <v>5774</v>
      </c>
      <c r="B2264" s="4" t="s">
        <v>1923</v>
      </c>
      <c r="C2264" s="4">
        <v>15.688930133333301</v>
      </c>
    </row>
    <row r="2265" spans="1:3" x14ac:dyDescent="0.2">
      <c r="A2265" s="4" t="s">
        <v>5774</v>
      </c>
      <c r="B2265" s="4" t="s">
        <v>5604</v>
      </c>
      <c r="C2265" s="4">
        <v>11.779123366666701</v>
      </c>
    </row>
    <row r="2266" spans="1:3" x14ac:dyDescent="0.2">
      <c r="A2266" s="4" t="s">
        <v>5774</v>
      </c>
      <c r="B2266" s="4" t="s">
        <v>6163</v>
      </c>
      <c r="C2266" s="4">
        <v>9.1637084569892409</v>
      </c>
    </row>
    <row r="2267" spans="1:3" x14ac:dyDescent="0.2">
      <c r="A2267" s="4" t="s">
        <v>5775</v>
      </c>
      <c r="B2267" s="4" t="s">
        <v>1923</v>
      </c>
      <c r="C2267" s="4">
        <v>14.0506718</v>
      </c>
    </row>
    <row r="2268" spans="1:3" x14ac:dyDescent="0.2">
      <c r="A2268" s="4" t="s">
        <v>5775</v>
      </c>
      <c r="B2268" s="4" t="s">
        <v>5604</v>
      </c>
      <c r="C2268" s="4">
        <v>23.923168499999999</v>
      </c>
    </row>
    <row r="2269" spans="1:3" x14ac:dyDescent="0.2">
      <c r="A2269" s="4" t="s">
        <v>5775</v>
      </c>
      <c r="B2269" s="4" t="s">
        <v>6163</v>
      </c>
      <c r="C2269" s="4">
        <v>21.165791536111101</v>
      </c>
    </row>
    <row r="2270" spans="1:3" x14ac:dyDescent="0.2">
      <c r="A2270" s="4" t="s">
        <v>5776</v>
      </c>
      <c r="B2270" s="4" t="s">
        <v>1923</v>
      </c>
      <c r="C2270" s="4">
        <v>24.081779300000001</v>
      </c>
    </row>
    <row r="2271" spans="1:3" x14ac:dyDescent="0.2">
      <c r="A2271" s="4" t="s">
        <v>5776</v>
      </c>
      <c r="B2271" s="4" t="s">
        <v>5604</v>
      </c>
      <c r="C2271" s="4">
        <v>27.969673322580601</v>
      </c>
    </row>
    <row r="2272" spans="1:3" x14ac:dyDescent="0.2">
      <c r="A2272" s="4" t="s">
        <v>5776</v>
      </c>
      <c r="B2272" s="4" t="s">
        <v>6163</v>
      </c>
      <c r="C2272" s="4">
        <v>25.143631566666699</v>
      </c>
    </row>
    <row r="2273" spans="1:3" x14ac:dyDescent="0.2">
      <c r="A2273" s="4" t="s">
        <v>5777</v>
      </c>
      <c r="B2273" s="4" t="s">
        <v>1923</v>
      </c>
      <c r="C2273" s="4">
        <v>12.6923067333333</v>
      </c>
    </row>
    <row r="2274" spans="1:3" x14ac:dyDescent="0.2">
      <c r="A2274" s="4" t="s">
        <v>5777</v>
      </c>
      <c r="B2274" s="4" t="s">
        <v>5604</v>
      </c>
      <c r="C2274" s="4">
        <v>10.2828280322581</v>
      </c>
    </row>
    <row r="2275" spans="1:3" x14ac:dyDescent="0.2">
      <c r="A2275" s="4" t="s">
        <v>5777</v>
      </c>
      <c r="B2275" s="4" t="s">
        <v>6163</v>
      </c>
      <c r="C2275" s="4">
        <v>7.8475634516129</v>
      </c>
    </row>
    <row r="2276" spans="1:3" x14ac:dyDescent="0.2">
      <c r="A2276" s="4" t="s">
        <v>5778</v>
      </c>
      <c r="B2276" s="4" t="s">
        <v>1923</v>
      </c>
      <c r="C2276" s="4">
        <v>12.4002700645161</v>
      </c>
    </row>
    <row r="2277" spans="1:3" x14ac:dyDescent="0.2">
      <c r="A2277" s="4" t="s">
        <v>5778</v>
      </c>
      <c r="B2277" s="4" t="s">
        <v>5604</v>
      </c>
      <c r="C2277" s="4">
        <v>22.586557548387098</v>
      </c>
    </row>
    <row r="2278" spans="1:3" x14ac:dyDescent="0.2">
      <c r="A2278" s="4" t="s">
        <v>5778</v>
      </c>
      <c r="B2278" s="4" t="s">
        <v>6163</v>
      </c>
      <c r="C2278" s="4">
        <v>21.304627607142901</v>
      </c>
    </row>
    <row r="2279" spans="1:3" x14ac:dyDescent="0.2">
      <c r="A2279" s="4" t="s">
        <v>5779</v>
      </c>
      <c r="B2279" s="4" t="s">
        <v>1923</v>
      </c>
      <c r="C2279" s="4">
        <v>19.883867387096799</v>
      </c>
    </row>
    <row r="2280" spans="1:3" x14ac:dyDescent="0.2">
      <c r="A2280" s="4" t="s">
        <v>5779</v>
      </c>
      <c r="B2280" s="4" t="s">
        <v>5604</v>
      </c>
      <c r="C2280" s="4">
        <v>22.441911633333302</v>
      </c>
    </row>
    <row r="2281" spans="1:3" x14ac:dyDescent="0.2">
      <c r="A2281" s="4" t="s">
        <v>5779</v>
      </c>
      <c r="B2281" s="4" t="s">
        <v>6163</v>
      </c>
      <c r="C2281" s="4">
        <v>23.578592911111102</v>
      </c>
    </row>
    <row r="2282" spans="1:3" x14ac:dyDescent="0.2">
      <c r="A2282" s="4" t="s">
        <v>5780</v>
      </c>
      <c r="B2282" s="4" t="s">
        <v>1923</v>
      </c>
      <c r="C2282" s="4">
        <v>12.3387425</v>
      </c>
    </row>
    <row r="2283" spans="1:3" x14ac:dyDescent="0.2">
      <c r="A2283" s="4" t="s">
        <v>5780</v>
      </c>
      <c r="B2283" s="4" t="s">
        <v>5604</v>
      </c>
      <c r="C2283" s="4">
        <v>10.090662266666699</v>
      </c>
    </row>
    <row r="2284" spans="1:3" x14ac:dyDescent="0.2">
      <c r="A2284" s="4" t="s">
        <v>5780</v>
      </c>
      <c r="B2284" s="4" t="s">
        <v>6163</v>
      </c>
      <c r="C2284" s="4">
        <v>7.7670113870967796</v>
      </c>
    </row>
    <row r="2285" spans="1:3" x14ac:dyDescent="0.2">
      <c r="A2285" s="4" t="s">
        <v>2374</v>
      </c>
      <c r="B2285" s="4" t="s">
        <v>1923</v>
      </c>
      <c r="C2285" s="4">
        <v>8.3479889354838708</v>
      </c>
    </row>
    <row r="2286" spans="1:3" x14ac:dyDescent="0.2">
      <c r="A2286" s="4" t="s">
        <v>2374</v>
      </c>
      <c r="B2286" s="4" t="s">
        <v>5604</v>
      </c>
      <c r="C2286" s="4">
        <v>7.7783384333333299</v>
      </c>
    </row>
    <row r="2287" spans="1:3" x14ac:dyDescent="0.2">
      <c r="A2287" s="4" t="s">
        <v>2374</v>
      </c>
      <c r="B2287" s="4" t="s">
        <v>6163</v>
      </c>
      <c r="C2287" s="4">
        <v>7.1367132943548404</v>
      </c>
    </row>
    <row r="2288" spans="1:3" x14ac:dyDescent="0.2">
      <c r="A2288" s="4" t="s">
        <v>2375</v>
      </c>
      <c r="B2288" s="4" t="s">
        <v>1923</v>
      </c>
      <c r="C2288" s="4">
        <v>16.904810451612899</v>
      </c>
    </row>
    <row r="2289" spans="1:3" x14ac:dyDescent="0.2">
      <c r="A2289" s="4" t="s">
        <v>2375</v>
      </c>
      <c r="B2289" s="4" t="s">
        <v>5604</v>
      </c>
      <c r="C2289" s="4">
        <v>16.5587801</v>
      </c>
    </row>
    <row r="2290" spans="1:3" x14ac:dyDescent="0.2">
      <c r="A2290" s="4" t="s">
        <v>2375</v>
      </c>
      <c r="B2290" s="4" t="s">
        <v>6163</v>
      </c>
      <c r="C2290" s="4">
        <v>15.396795733333301</v>
      </c>
    </row>
    <row r="2291" spans="1:3" x14ac:dyDescent="0.2">
      <c r="A2291" s="4" t="s">
        <v>2376</v>
      </c>
      <c r="B2291" s="4" t="s">
        <v>1923</v>
      </c>
      <c r="C2291" s="4">
        <v>13.256209322580601</v>
      </c>
    </row>
    <row r="2292" spans="1:3" x14ac:dyDescent="0.2">
      <c r="A2292" s="4" t="s">
        <v>2376</v>
      </c>
      <c r="B2292" s="4" t="s">
        <v>5604</v>
      </c>
      <c r="C2292" s="4">
        <v>7.69100074193548</v>
      </c>
    </row>
    <row r="2293" spans="1:3" x14ac:dyDescent="0.2">
      <c r="A2293" s="4" t="s">
        <v>2376</v>
      </c>
      <c r="B2293" s="4" t="s">
        <v>6163</v>
      </c>
      <c r="C2293" s="4">
        <v>7.9489956451612898</v>
      </c>
    </row>
    <row r="2294" spans="1:3" x14ac:dyDescent="0.2">
      <c r="A2294" s="4" t="s">
        <v>2377</v>
      </c>
      <c r="B2294" s="4" t="s">
        <v>1923</v>
      </c>
      <c r="C2294" s="4">
        <v>3.0070866666666699E-2</v>
      </c>
    </row>
    <row r="2295" spans="1:3" x14ac:dyDescent="0.2">
      <c r="A2295" s="4" t="s">
        <v>2377</v>
      </c>
      <c r="B2295" s="4" t="s">
        <v>5604</v>
      </c>
      <c r="C2295" s="4">
        <v>2.67834516129032E-2</v>
      </c>
    </row>
    <row r="2296" spans="1:3" x14ac:dyDescent="0.2">
      <c r="A2296" s="4" t="s">
        <v>2377</v>
      </c>
      <c r="B2296" s="4" t="s">
        <v>6163</v>
      </c>
      <c r="C2296" s="4">
        <v>1.7935419354838701E-2</v>
      </c>
    </row>
    <row r="2297" spans="1:3" x14ac:dyDescent="0.2">
      <c r="A2297" s="4" t="s">
        <v>2378</v>
      </c>
      <c r="B2297" s="4" t="s">
        <v>1923</v>
      </c>
      <c r="C2297" s="4">
        <v>31.0741612903226</v>
      </c>
    </row>
    <row r="2298" spans="1:3" x14ac:dyDescent="0.2">
      <c r="A2298" s="4" t="s">
        <v>2378</v>
      </c>
      <c r="B2298" s="4" t="s">
        <v>5604</v>
      </c>
      <c r="C2298" s="4">
        <v>35.4130939354839</v>
      </c>
    </row>
    <row r="2299" spans="1:3" x14ac:dyDescent="0.2">
      <c r="A2299" s="4" t="s">
        <v>2378</v>
      </c>
      <c r="B2299" s="4" t="s">
        <v>6163</v>
      </c>
      <c r="C2299" s="4">
        <v>31.083522691666602</v>
      </c>
    </row>
    <row r="2300" spans="1:3" x14ac:dyDescent="0.2">
      <c r="A2300" s="4" t="s">
        <v>2379</v>
      </c>
      <c r="B2300" s="4" t="s">
        <v>1923</v>
      </c>
      <c r="C2300" s="4">
        <v>30.463582322580699</v>
      </c>
    </row>
    <row r="2301" spans="1:3" x14ac:dyDescent="0.2">
      <c r="A2301" s="4" t="s">
        <v>2379</v>
      </c>
      <c r="B2301" s="4" t="s">
        <v>5604</v>
      </c>
      <c r="C2301" s="4">
        <v>34.5677654516129</v>
      </c>
    </row>
    <row r="2302" spans="1:3" x14ac:dyDescent="0.2">
      <c r="A2302" s="4" t="s">
        <v>2379</v>
      </c>
      <c r="B2302" s="4" t="s">
        <v>6163</v>
      </c>
      <c r="C2302" s="4">
        <v>30.539740200000001</v>
      </c>
    </row>
    <row r="2303" spans="1:3" x14ac:dyDescent="0.2">
      <c r="A2303" s="4" t="s">
        <v>2380</v>
      </c>
      <c r="B2303" s="4" t="s">
        <v>1923</v>
      </c>
      <c r="C2303" s="4">
        <v>34.190752483871002</v>
      </c>
    </row>
    <row r="2304" spans="1:3" x14ac:dyDescent="0.2">
      <c r="A2304" s="4" t="s">
        <v>2380</v>
      </c>
      <c r="B2304" s="4" t="s">
        <v>5604</v>
      </c>
      <c r="C2304" s="4">
        <v>34.747979612903201</v>
      </c>
    </row>
    <row r="2305" spans="1:3" x14ac:dyDescent="0.2">
      <c r="A2305" s="4" t="s">
        <v>2380</v>
      </c>
      <c r="B2305" s="4" t="s">
        <v>6163</v>
      </c>
      <c r="C2305" s="4">
        <v>34.900454387096801</v>
      </c>
    </row>
    <row r="2306" spans="1:3" x14ac:dyDescent="0.2">
      <c r="A2306" s="4" t="s">
        <v>2381</v>
      </c>
      <c r="B2306" s="4" t="s">
        <v>1923</v>
      </c>
      <c r="C2306" s="4">
        <v>3.7004729032258101</v>
      </c>
    </row>
    <row r="2307" spans="1:3" x14ac:dyDescent="0.2">
      <c r="A2307" s="4" t="s">
        <v>2381</v>
      </c>
      <c r="B2307" s="4" t="s">
        <v>5604</v>
      </c>
      <c r="C2307" s="4">
        <v>13.5150610322581</v>
      </c>
    </row>
    <row r="2308" spans="1:3" x14ac:dyDescent="0.2">
      <c r="A2308" s="4" t="s">
        <v>2381</v>
      </c>
      <c r="B2308" s="4" t="s">
        <v>6163</v>
      </c>
      <c r="C2308" s="4">
        <v>18.435887369444401</v>
      </c>
    </row>
    <row r="2309" spans="1:3" x14ac:dyDescent="0.2">
      <c r="A2309" s="4" t="s">
        <v>2382</v>
      </c>
      <c r="B2309" s="4" t="s">
        <v>1923</v>
      </c>
      <c r="C2309" s="4">
        <v>11.587006199999999</v>
      </c>
    </row>
    <row r="2310" spans="1:3" x14ac:dyDescent="0.2">
      <c r="A2310" s="4" t="s">
        <v>2382</v>
      </c>
      <c r="B2310" s="4" t="s">
        <v>5604</v>
      </c>
      <c r="C2310" s="4">
        <v>10.138187806451599</v>
      </c>
    </row>
    <row r="2311" spans="1:3" x14ac:dyDescent="0.2">
      <c r="A2311" s="4" t="s">
        <v>2382</v>
      </c>
      <c r="B2311" s="4" t="s">
        <v>6163</v>
      </c>
      <c r="C2311" s="4">
        <v>6.8118161895161204</v>
      </c>
    </row>
    <row r="2312" spans="1:3" x14ac:dyDescent="0.2">
      <c r="A2312" s="4" t="s">
        <v>2383</v>
      </c>
      <c r="B2312" s="4" t="s">
        <v>1923</v>
      </c>
      <c r="C2312" s="4">
        <v>42.985276300000002</v>
      </c>
    </row>
    <row r="2313" spans="1:3" x14ac:dyDescent="0.2">
      <c r="A2313" s="4" t="s">
        <v>2383</v>
      </c>
      <c r="B2313" s="4" t="s">
        <v>5604</v>
      </c>
      <c r="C2313" s="4">
        <v>50.005350900000003</v>
      </c>
    </row>
    <row r="2314" spans="1:3" x14ac:dyDescent="0.2">
      <c r="A2314" s="4" t="s">
        <v>2383</v>
      </c>
      <c r="B2314" s="4" t="s">
        <v>6163</v>
      </c>
      <c r="C2314" s="4">
        <v>38.279752250000001</v>
      </c>
    </row>
    <row r="2315" spans="1:3" x14ac:dyDescent="0.2">
      <c r="A2315" s="4" t="s">
        <v>2384</v>
      </c>
      <c r="B2315" s="4" t="s">
        <v>1923</v>
      </c>
      <c r="C2315" s="4">
        <v>11.0873356129032</v>
      </c>
    </row>
    <row r="2316" spans="1:3" x14ac:dyDescent="0.2">
      <c r="A2316" s="4" t="s">
        <v>2384</v>
      </c>
      <c r="B2316" s="4" t="s">
        <v>5604</v>
      </c>
      <c r="C2316" s="4">
        <v>10.2448491333333</v>
      </c>
    </row>
    <row r="2317" spans="1:3" x14ac:dyDescent="0.2">
      <c r="A2317" s="4" t="s">
        <v>2384</v>
      </c>
      <c r="B2317" s="4" t="s">
        <v>6163</v>
      </c>
      <c r="C2317" s="4">
        <v>8.7827389663978401</v>
      </c>
    </row>
    <row r="2318" spans="1:3" x14ac:dyDescent="0.2">
      <c r="A2318" s="4" t="s">
        <v>2385</v>
      </c>
      <c r="B2318" s="4" t="s">
        <v>1923</v>
      </c>
      <c r="C2318" s="4">
        <v>20.4207106774194</v>
      </c>
    </row>
    <row r="2319" spans="1:3" x14ac:dyDescent="0.2">
      <c r="A2319" s="4" t="s">
        <v>2385</v>
      </c>
      <c r="B2319" s="4" t="s">
        <v>5604</v>
      </c>
      <c r="C2319" s="4">
        <v>23.347726709677399</v>
      </c>
    </row>
    <row r="2320" spans="1:3" x14ac:dyDescent="0.2">
      <c r="A2320" s="4" t="s">
        <v>2385</v>
      </c>
      <c r="B2320" s="4" t="s">
        <v>6163</v>
      </c>
      <c r="C2320" s="4">
        <v>26.599994548387102</v>
      </c>
    </row>
    <row r="2321" spans="1:3" x14ac:dyDescent="0.2">
      <c r="A2321" s="4" t="s">
        <v>2386</v>
      </c>
      <c r="B2321" s="4" t="s">
        <v>1923</v>
      </c>
      <c r="C2321" s="4">
        <v>9.9775064666666609</v>
      </c>
    </row>
    <row r="2322" spans="1:3" x14ac:dyDescent="0.2">
      <c r="A2322" s="4" t="s">
        <v>2386</v>
      </c>
      <c r="B2322" s="4" t="s">
        <v>5604</v>
      </c>
      <c r="C2322" s="4">
        <v>27.5281709677419</v>
      </c>
    </row>
    <row r="2323" spans="1:3" x14ac:dyDescent="0.2">
      <c r="A2323" s="4" t="s">
        <v>2386</v>
      </c>
      <c r="B2323" s="4" t="s">
        <v>6163</v>
      </c>
      <c r="C2323" s="4">
        <v>29.997317463888798</v>
      </c>
    </row>
    <row r="2324" spans="1:3" x14ac:dyDescent="0.2">
      <c r="A2324" s="4" t="s">
        <v>2387</v>
      </c>
      <c r="B2324" s="4" t="s">
        <v>1923</v>
      </c>
      <c r="C2324" s="4">
        <v>11.045257709677401</v>
      </c>
    </row>
    <row r="2325" spans="1:3" x14ac:dyDescent="0.2">
      <c r="A2325" s="4" t="s">
        <v>2387</v>
      </c>
      <c r="B2325" s="4" t="s">
        <v>5604</v>
      </c>
      <c r="C2325" s="4">
        <v>10.4941272666667</v>
      </c>
    </row>
    <row r="2326" spans="1:3" x14ac:dyDescent="0.2">
      <c r="A2326" s="4" t="s">
        <v>2387</v>
      </c>
      <c r="B2326" s="4" t="s">
        <v>6163</v>
      </c>
      <c r="C2326" s="4">
        <v>8.6569722083333307</v>
      </c>
    </row>
    <row r="2327" spans="1:3" x14ac:dyDescent="0.2">
      <c r="A2327" s="4" t="s">
        <v>2388</v>
      </c>
      <c r="B2327" s="4" t="s">
        <v>1923</v>
      </c>
      <c r="C2327" s="4">
        <v>12.361091633333301</v>
      </c>
    </row>
    <row r="2328" spans="1:3" x14ac:dyDescent="0.2">
      <c r="A2328" s="4" t="s">
        <v>2388</v>
      </c>
      <c r="B2328" s="4" t="s">
        <v>5604</v>
      </c>
      <c r="C2328" s="4">
        <v>9.3020452580645205</v>
      </c>
    </row>
    <row r="2329" spans="1:3" x14ac:dyDescent="0.2">
      <c r="A2329" s="4" t="s">
        <v>2388</v>
      </c>
      <c r="B2329" s="4" t="s">
        <v>6163</v>
      </c>
      <c r="C2329" s="4">
        <v>7.5843982258064502</v>
      </c>
    </row>
    <row r="2330" spans="1:3" x14ac:dyDescent="0.2">
      <c r="A2330" s="4" t="s">
        <v>2389</v>
      </c>
      <c r="B2330" s="4" t="s">
        <v>1923</v>
      </c>
      <c r="C2330" s="4">
        <v>12.7247486333333</v>
      </c>
    </row>
    <row r="2331" spans="1:3" x14ac:dyDescent="0.2">
      <c r="A2331" s="4" t="s">
        <v>2389</v>
      </c>
      <c r="B2331" s="4" t="s">
        <v>5604</v>
      </c>
      <c r="C2331" s="4">
        <v>17.327921354838701</v>
      </c>
    </row>
    <row r="2332" spans="1:3" x14ac:dyDescent="0.2">
      <c r="A2332" s="4" t="s">
        <v>2389</v>
      </c>
      <c r="B2332" s="4" t="s">
        <v>6163</v>
      </c>
      <c r="C2332" s="4">
        <v>16.0402966805555</v>
      </c>
    </row>
    <row r="2333" spans="1:3" x14ac:dyDescent="0.2">
      <c r="A2333" s="4" t="s">
        <v>2390</v>
      </c>
      <c r="B2333" s="4" t="s">
        <v>1923</v>
      </c>
      <c r="C2333" s="4">
        <v>7.3273327000000004</v>
      </c>
    </row>
    <row r="2334" spans="1:3" x14ac:dyDescent="0.2">
      <c r="A2334" s="4" t="s">
        <v>2390</v>
      </c>
      <c r="B2334" s="4" t="s">
        <v>5604</v>
      </c>
      <c r="C2334" s="4">
        <v>17.1048081290323</v>
      </c>
    </row>
    <row r="2335" spans="1:3" x14ac:dyDescent="0.2">
      <c r="A2335" s="4" t="s">
        <v>2390</v>
      </c>
      <c r="B2335" s="4" t="s">
        <v>6163</v>
      </c>
      <c r="C2335" s="4">
        <v>18.449915709677398</v>
      </c>
    </row>
    <row r="2336" spans="1:3" x14ac:dyDescent="0.2">
      <c r="A2336" s="4" t="s">
        <v>2391</v>
      </c>
      <c r="B2336" s="4" t="s">
        <v>1923</v>
      </c>
      <c r="C2336" s="4">
        <v>11.103363548387099</v>
      </c>
    </row>
    <row r="2337" spans="1:3" x14ac:dyDescent="0.2">
      <c r="A2337" s="4" t="s">
        <v>2391</v>
      </c>
      <c r="B2337" s="4" t="s">
        <v>5604</v>
      </c>
      <c r="C2337" s="4">
        <v>10.5705839333333</v>
      </c>
    </row>
    <row r="2338" spans="1:3" x14ac:dyDescent="0.2">
      <c r="A2338" s="4" t="s">
        <v>2391</v>
      </c>
      <c r="B2338" s="4" t="s">
        <v>6163</v>
      </c>
      <c r="C2338" s="4">
        <v>8.7298670161290097</v>
      </c>
    </row>
    <row r="2339" spans="1:3" x14ac:dyDescent="0.2">
      <c r="A2339" s="4" t="s">
        <v>2392</v>
      </c>
      <c r="B2339" s="4" t="s">
        <v>1923</v>
      </c>
      <c r="C2339" s="4">
        <v>18.055041299999999</v>
      </c>
    </row>
    <row r="2340" spans="1:3" x14ac:dyDescent="0.2">
      <c r="A2340" s="4" t="s">
        <v>2392</v>
      </c>
      <c r="B2340" s="4" t="s">
        <v>5604</v>
      </c>
      <c r="C2340" s="4">
        <v>11.7425707419355</v>
      </c>
    </row>
    <row r="2341" spans="1:3" x14ac:dyDescent="0.2">
      <c r="A2341" s="4" t="s">
        <v>2392</v>
      </c>
      <c r="B2341" s="4" t="s">
        <v>6163</v>
      </c>
      <c r="C2341" s="4">
        <v>13.3015522666667</v>
      </c>
    </row>
    <row r="2342" spans="1:3" x14ac:dyDescent="0.2">
      <c r="A2342" s="4" t="s">
        <v>2393</v>
      </c>
      <c r="B2342" s="4" t="s">
        <v>1923</v>
      </c>
      <c r="C2342" s="4">
        <v>23.930639709677401</v>
      </c>
    </row>
    <row r="2343" spans="1:3" x14ac:dyDescent="0.2">
      <c r="A2343" s="4" t="s">
        <v>2393</v>
      </c>
      <c r="B2343" s="4" t="s">
        <v>5604</v>
      </c>
      <c r="C2343" s="4">
        <v>26.659934700000001</v>
      </c>
    </row>
    <row r="2344" spans="1:3" x14ac:dyDescent="0.2">
      <c r="A2344" s="4" t="s">
        <v>2393</v>
      </c>
      <c r="B2344" s="4" t="s">
        <v>6163</v>
      </c>
      <c r="C2344" s="4">
        <v>25.828933290322599</v>
      </c>
    </row>
    <row r="2345" spans="1:3" x14ac:dyDescent="0.2">
      <c r="A2345" s="4" t="s">
        <v>672</v>
      </c>
      <c r="B2345" s="4" t="s">
        <v>5604</v>
      </c>
      <c r="C2345" s="4">
        <v>1.07534519354839</v>
      </c>
    </row>
    <row r="2346" spans="1:3" x14ac:dyDescent="0.2">
      <c r="A2346" s="4" t="s">
        <v>672</v>
      </c>
      <c r="B2346" s="4" t="s">
        <v>6163</v>
      </c>
      <c r="C2346" s="4">
        <v>34.500379411111098</v>
      </c>
    </row>
    <row r="2347" spans="1:3" x14ac:dyDescent="0.2">
      <c r="A2347" s="4" t="s">
        <v>2394</v>
      </c>
      <c r="B2347" s="4" t="s">
        <v>1923</v>
      </c>
      <c r="C2347" s="4">
        <v>2.32177741935484E-2</v>
      </c>
    </row>
    <row r="2348" spans="1:3" x14ac:dyDescent="0.2">
      <c r="A2348" s="4" t="s">
        <v>2394</v>
      </c>
      <c r="B2348" s="4" t="s">
        <v>5604</v>
      </c>
      <c r="C2348" s="4">
        <v>2.6111258064516099E-2</v>
      </c>
    </row>
    <row r="2349" spans="1:3" x14ac:dyDescent="0.2">
      <c r="A2349" s="4" t="s">
        <v>2394</v>
      </c>
      <c r="B2349" s="4" t="s">
        <v>6163</v>
      </c>
      <c r="C2349" s="4">
        <v>9.1385483870967694E-3</v>
      </c>
    </row>
    <row r="2350" spans="1:3" x14ac:dyDescent="0.2">
      <c r="A2350" s="4" t="s">
        <v>6096</v>
      </c>
      <c r="B2350" s="4" t="s">
        <v>6163</v>
      </c>
      <c r="C2350" s="4">
        <v>4.9897999999999998E-2</v>
      </c>
    </row>
    <row r="2351" spans="1:3" x14ac:dyDescent="0.2">
      <c r="A2351" s="4" t="s">
        <v>2395</v>
      </c>
      <c r="B2351" s="4" t="s">
        <v>1923</v>
      </c>
      <c r="C2351" s="4">
        <v>10.238343612903201</v>
      </c>
    </row>
    <row r="2352" spans="1:3" x14ac:dyDescent="0.2">
      <c r="A2352" s="4" t="s">
        <v>2395</v>
      </c>
      <c r="B2352" s="4" t="s">
        <v>5604</v>
      </c>
      <c r="C2352" s="4">
        <v>10.4008285333333</v>
      </c>
    </row>
    <row r="2353" spans="1:3" x14ac:dyDescent="0.2">
      <c r="A2353" s="4" t="s">
        <v>2395</v>
      </c>
      <c r="B2353" s="4" t="s">
        <v>6163</v>
      </c>
      <c r="C2353" s="4">
        <v>8.9726389642857196</v>
      </c>
    </row>
    <row r="2354" spans="1:3" x14ac:dyDescent="0.2">
      <c r="A2354" s="4" t="s">
        <v>2396</v>
      </c>
      <c r="B2354" s="4" t="s">
        <v>1923</v>
      </c>
      <c r="C2354" s="4">
        <v>10.2390464516129</v>
      </c>
    </row>
    <row r="2355" spans="1:3" x14ac:dyDescent="0.2">
      <c r="A2355" s="4" t="s">
        <v>2396</v>
      </c>
      <c r="B2355" s="4" t="s">
        <v>5604</v>
      </c>
      <c r="C2355" s="4">
        <v>10.5541039666667</v>
      </c>
    </row>
    <row r="2356" spans="1:3" x14ac:dyDescent="0.2">
      <c r="A2356" s="4" t="s">
        <v>2396</v>
      </c>
      <c r="B2356" s="4" t="s">
        <v>6163</v>
      </c>
      <c r="C2356" s="4">
        <v>9.1533587836021404</v>
      </c>
    </row>
    <row r="2357" spans="1:3" x14ac:dyDescent="0.2">
      <c r="A2357" s="4" t="s">
        <v>6239</v>
      </c>
      <c r="B2357" s="4" t="s">
        <v>5604</v>
      </c>
      <c r="C2357" s="4">
        <v>6.5198732903225798</v>
      </c>
    </row>
    <row r="2358" spans="1:3" x14ac:dyDescent="0.2">
      <c r="A2358" s="4" t="s">
        <v>6239</v>
      </c>
      <c r="B2358" s="4" t="s">
        <v>6163</v>
      </c>
      <c r="C2358" s="4">
        <v>42.839827225806502</v>
      </c>
    </row>
    <row r="2359" spans="1:3" x14ac:dyDescent="0.2">
      <c r="A2359" s="4" t="s">
        <v>6240</v>
      </c>
      <c r="B2359" s="4" t="s">
        <v>5604</v>
      </c>
      <c r="C2359" s="4">
        <v>8.7486585806451593</v>
      </c>
    </row>
    <row r="2360" spans="1:3" x14ac:dyDescent="0.2">
      <c r="A2360" s="4" t="s">
        <v>6240</v>
      </c>
      <c r="B2360" s="4" t="s">
        <v>6163</v>
      </c>
      <c r="C2360" s="4">
        <v>10.04424025</v>
      </c>
    </row>
    <row r="2361" spans="1:3" x14ac:dyDescent="0.2">
      <c r="A2361" s="4" t="s">
        <v>6241</v>
      </c>
      <c r="B2361" s="4" t="s">
        <v>5604</v>
      </c>
      <c r="C2361" s="4">
        <v>5.69482529032258</v>
      </c>
    </row>
    <row r="2362" spans="1:3" x14ac:dyDescent="0.2">
      <c r="A2362" s="4" t="s">
        <v>6241</v>
      </c>
      <c r="B2362" s="4" t="s">
        <v>6163</v>
      </c>
      <c r="C2362" s="4">
        <v>17.901770750000001</v>
      </c>
    </row>
    <row r="2363" spans="1:3" x14ac:dyDescent="0.2">
      <c r="A2363" s="4" t="s">
        <v>6242</v>
      </c>
      <c r="B2363" s="4" t="s">
        <v>5604</v>
      </c>
      <c r="C2363" s="4">
        <v>10.8008202903226</v>
      </c>
    </row>
    <row r="2364" spans="1:3" x14ac:dyDescent="0.2">
      <c r="A2364" s="4" t="s">
        <v>6242</v>
      </c>
      <c r="B2364" s="4" t="s">
        <v>6163</v>
      </c>
      <c r="C2364" s="4">
        <v>10.8694391666667</v>
      </c>
    </row>
    <row r="2365" spans="1:3" x14ac:dyDescent="0.2">
      <c r="A2365" s="4" t="s">
        <v>6243</v>
      </c>
      <c r="B2365" s="4" t="s">
        <v>5604</v>
      </c>
      <c r="C2365" s="4">
        <v>13.7231917419355</v>
      </c>
    </row>
    <row r="2366" spans="1:3" x14ac:dyDescent="0.2">
      <c r="A2366" s="4" t="s">
        <v>6243</v>
      </c>
      <c r="B2366" s="4" t="s">
        <v>6163</v>
      </c>
      <c r="C2366" s="4">
        <v>20.820911305555502</v>
      </c>
    </row>
    <row r="2367" spans="1:3" x14ac:dyDescent="0.2">
      <c r="A2367" s="4" t="s">
        <v>6244</v>
      </c>
      <c r="B2367" s="4" t="s">
        <v>5604</v>
      </c>
      <c r="C2367" s="4">
        <v>4.9238489999999997</v>
      </c>
    </row>
    <row r="2368" spans="1:3" x14ac:dyDescent="0.2">
      <c r="A2368" s="4" t="s">
        <v>6244</v>
      </c>
      <c r="B2368" s="4" t="s">
        <v>6163</v>
      </c>
      <c r="C2368" s="4">
        <v>5.1378704193548401</v>
      </c>
    </row>
    <row r="2369" spans="1:3" x14ac:dyDescent="0.2">
      <c r="A2369" s="4" t="s">
        <v>6245</v>
      </c>
      <c r="B2369" s="4" t="s">
        <v>5604</v>
      </c>
      <c r="C2369" s="4">
        <v>11.7959786451613</v>
      </c>
    </row>
    <row r="2370" spans="1:3" x14ac:dyDescent="0.2">
      <c r="A2370" s="4" t="s">
        <v>6245</v>
      </c>
      <c r="B2370" s="4" t="s">
        <v>6163</v>
      </c>
      <c r="C2370" s="4">
        <v>15.3989514583333</v>
      </c>
    </row>
    <row r="2371" spans="1:3" x14ac:dyDescent="0.2">
      <c r="A2371" s="4" t="s">
        <v>5781</v>
      </c>
      <c r="B2371" s="4" t="s">
        <v>1923</v>
      </c>
      <c r="C2371" s="4">
        <v>21.628838580645201</v>
      </c>
    </row>
    <row r="2372" spans="1:3" x14ac:dyDescent="0.2">
      <c r="A2372" s="4" t="s">
        <v>5781</v>
      </c>
      <c r="B2372" s="4" t="s">
        <v>5604</v>
      </c>
      <c r="C2372" s="4">
        <v>33.7521518387097</v>
      </c>
    </row>
    <row r="2373" spans="1:3" x14ac:dyDescent="0.2">
      <c r="A2373" s="4" t="s">
        <v>5781</v>
      </c>
      <c r="B2373" s="4" t="s">
        <v>6163</v>
      </c>
      <c r="C2373" s="4">
        <v>32.873956363888801</v>
      </c>
    </row>
    <row r="2374" spans="1:3" x14ac:dyDescent="0.2">
      <c r="A2374" s="4" t="s">
        <v>5782</v>
      </c>
      <c r="B2374" s="4" t="s">
        <v>5604</v>
      </c>
      <c r="C2374" s="4">
        <v>9.5758834838709692</v>
      </c>
    </row>
    <row r="2375" spans="1:3" x14ac:dyDescent="0.2">
      <c r="A2375" s="4" t="s">
        <v>5782</v>
      </c>
      <c r="B2375" s="4" t="s">
        <v>6163</v>
      </c>
      <c r="C2375" s="4">
        <v>12.7984315666667</v>
      </c>
    </row>
    <row r="2376" spans="1:3" x14ac:dyDescent="0.2">
      <c r="A2376" s="4" t="s">
        <v>5783</v>
      </c>
      <c r="B2376" s="4" t="s">
        <v>5604</v>
      </c>
      <c r="C2376" s="4">
        <v>18.046042133333302</v>
      </c>
    </row>
    <row r="2377" spans="1:3" x14ac:dyDescent="0.2">
      <c r="A2377" s="4" t="s">
        <v>5783</v>
      </c>
      <c r="B2377" s="4" t="s">
        <v>6163</v>
      </c>
      <c r="C2377" s="4">
        <v>15.3726336071429</v>
      </c>
    </row>
    <row r="2378" spans="1:3" x14ac:dyDescent="0.2">
      <c r="A2378" s="4" t="s">
        <v>2397</v>
      </c>
      <c r="B2378" s="4" t="s">
        <v>1923</v>
      </c>
      <c r="C2378" s="4">
        <v>1.72657142857143E-3</v>
      </c>
    </row>
    <row r="2379" spans="1:3" x14ac:dyDescent="0.2">
      <c r="A2379" s="4" t="s">
        <v>2397</v>
      </c>
      <c r="B2379" s="4" t="s">
        <v>5604</v>
      </c>
      <c r="C2379" s="4">
        <v>3.8090967741935501E-3</v>
      </c>
    </row>
    <row r="2380" spans="1:3" x14ac:dyDescent="0.2">
      <c r="A2380" s="4" t="s">
        <v>2397</v>
      </c>
      <c r="B2380" s="4" t="s">
        <v>6163</v>
      </c>
      <c r="C2380" s="4">
        <v>5.0115161290322603E-3</v>
      </c>
    </row>
    <row r="2381" spans="1:3" x14ac:dyDescent="0.2">
      <c r="A2381" s="4" t="s">
        <v>2398</v>
      </c>
      <c r="B2381" s="4" t="s">
        <v>1923</v>
      </c>
      <c r="C2381" s="4">
        <v>44.827108774193597</v>
      </c>
    </row>
    <row r="2382" spans="1:3" x14ac:dyDescent="0.2">
      <c r="A2382" s="4" t="s">
        <v>2398</v>
      </c>
      <c r="B2382" s="4" t="s">
        <v>5604</v>
      </c>
      <c r="C2382" s="4">
        <v>43.405954870967797</v>
      </c>
    </row>
    <row r="2383" spans="1:3" x14ac:dyDescent="0.2">
      <c r="A2383" s="4" t="s">
        <v>2398</v>
      </c>
      <c r="B2383" s="4" t="s">
        <v>6163</v>
      </c>
      <c r="C2383" s="4">
        <v>46.416376225</v>
      </c>
    </row>
    <row r="2384" spans="1:3" x14ac:dyDescent="0.2">
      <c r="A2384" s="4" t="s">
        <v>2399</v>
      </c>
      <c r="B2384" s="4" t="s">
        <v>1923</v>
      </c>
      <c r="C2384" s="4">
        <v>11.9038977</v>
      </c>
    </row>
    <row r="2385" spans="1:3" x14ac:dyDescent="0.2">
      <c r="A2385" s="4" t="s">
        <v>2399</v>
      </c>
      <c r="B2385" s="4" t="s">
        <v>5604</v>
      </c>
      <c r="C2385" s="4">
        <v>10.2004613548387</v>
      </c>
    </row>
    <row r="2386" spans="1:3" x14ac:dyDescent="0.2">
      <c r="A2386" s="4" t="s">
        <v>2399</v>
      </c>
      <c r="B2386" s="4" t="s">
        <v>6163</v>
      </c>
      <c r="C2386" s="4">
        <v>7.2925505483870996</v>
      </c>
    </row>
    <row r="2387" spans="1:3" x14ac:dyDescent="0.2">
      <c r="A2387" s="4" t="s">
        <v>2400</v>
      </c>
      <c r="B2387" s="4" t="s">
        <v>1923</v>
      </c>
      <c r="C2387" s="4">
        <v>3.85143571428571E-2</v>
      </c>
    </row>
    <row r="2388" spans="1:3" x14ac:dyDescent="0.2">
      <c r="A2388" s="4" t="s">
        <v>2400</v>
      </c>
      <c r="B2388" s="4" t="s">
        <v>5604</v>
      </c>
      <c r="C2388" s="4">
        <v>2.1612241379310299E-2</v>
      </c>
    </row>
    <row r="2389" spans="1:3" x14ac:dyDescent="0.2">
      <c r="A2389" s="4" t="s">
        <v>2400</v>
      </c>
      <c r="B2389" s="4" t="s">
        <v>6163</v>
      </c>
      <c r="C2389" s="4">
        <v>2.37155E-2</v>
      </c>
    </row>
    <row r="2390" spans="1:3" x14ac:dyDescent="0.2">
      <c r="A2390" s="4" t="s">
        <v>1018</v>
      </c>
      <c r="B2390" s="4" t="s">
        <v>1923</v>
      </c>
      <c r="C2390" s="4">
        <v>1.6370311612903199</v>
      </c>
    </row>
    <row r="2391" spans="1:3" x14ac:dyDescent="0.2">
      <c r="A2391" s="4" t="s">
        <v>1018</v>
      </c>
      <c r="B2391" s="4" t="s">
        <v>5604</v>
      </c>
      <c r="C2391" s="4">
        <v>5.7067507419354797</v>
      </c>
    </row>
    <row r="2392" spans="1:3" x14ac:dyDescent="0.2">
      <c r="A2392" s="4" t="s">
        <v>1018</v>
      </c>
      <c r="B2392" s="4" t="s">
        <v>6163</v>
      </c>
      <c r="C2392" s="4">
        <v>5.84761253611111</v>
      </c>
    </row>
    <row r="2393" spans="1:3" x14ac:dyDescent="0.2">
      <c r="A2393" s="4" t="s">
        <v>2401</v>
      </c>
      <c r="B2393" s="4" t="s">
        <v>1923</v>
      </c>
      <c r="C2393" s="4">
        <v>11.292206866666699</v>
      </c>
    </row>
    <row r="2394" spans="1:3" x14ac:dyDescent="0.2">
      <c r="A2394" s="4" t="s">
        <v>2401</v>
      </c>
      <c r="B2394" s="4" t="s">
        <v>5604</v>
      </c>
      <c r="C2394" s="4">
        <v>10.3540942903226</v>
      </c>
    </row>
    <row r="2395" spans="1:3" x14ac:dyDescent="0.2">
      <c r="A2395" s="4" t="s">
        <v>2401</v>
      </c>
      <c r="B2395" s="4" t="s">
        <v>6163</v>
      </c>
      <c r="C2395" s="4">
        <v>6.6329450913978398</v>
      </c>
    </row>
    <row r="2396" spans="1:3" x14ac:dyDescent="0.2">
      <c r="A2396" s="4" t="s">
        <v>2402</v>
      </c>
      <c r="B2396" s="4" t="s">
        <v>1923</v>
      </c>
      <c r="C2396" s="4">
        <v>2.7599999999999999E-4</v>
      </c>
    </row>
    <row r="2397" spans="1:3" x14ac:dyDescent="0.2">
      <c r="A2397" s="4" t="s">
        <v>2402</v>
      </c>
      <c r="B2397" s="4" t="s">
        <v>5604</v>
      </c>
      <c r="C2397" s="4">
        <v>1.7078666666666699E-3</v>
      </c>
    </row>
    <row r="2398" spans="1:3" x14ac:dyDescent="0.2">
      <c r="A2398" s="4" t="s">
        <v>2402</v>
      </c>
      <c r="B2398" s="4" t="s">
        <v>6163</v>
      </c>
      <c r="C2398" s="4">
        <v>1.152E-3</v>
      </c>
    </row>
    <row r="2399" spans="1:3" x14ac:dyDescent="0.2">
      <c r="A2399" s="4" t="s">
        <v>2403</v>
      </c>
      <c r="B2399" s="4" t="s">
        <v>1923</v>
      </c>
      <c r="C2399" s="4">
        <v>30.564283838709699</v>
      </c>
    </row>
    <row r="2400" spans="1:3" x14ac:dyDescent="0.2">
      <c r="A2400" s="4" t="s">
        <v>2403</v>
      </c>
      <c r="B2400" s="4" t="s">
        <v>5604</v>
      </c>
      <c r="C2400" s="4">
        <v>33.168225096774201</v>
      </c>
    </row>
    <row r="2401" spans="1:3" x14ac:dyDescent="0.2">
      <c r="A2401" s="4" t="s">
        <v>2403</v>
      </c>
      <c r="B2401" s="4" t="s">
        <v>6163</v>
      </c>
      <c r="C2401" s="4">
        <v>29.893767677419401</v>
      </c>
    </row>
    <row r="2402" spans="1:3" x14ac:dyDescent="0.2">
      <c r="A2402" s="4" t="s">
        <v>2404</v>
      </c>
      <c r="B2402" s="4" t="s">
        <v>1923</v>
      </c>
      <c r="C2402" s="4">
        <v>25.175734161290301</v>
      </c>
    </row>
    <row r="2403" spans="1:3" x14ac:dyDescent="0.2">
      <c r="A2403" s="4" t="s">
        <v>2404</v>
      </c>
      <c r="B2403" s="4" t="s">
        <v>5604</v>
      </c>
      <c r="C2403" s="4">
        <v>27.4415807096774</v>
      </c>
    </row>
    <row r="2404" spans="1:3" x14ac:dyDescent="0.2">
      <c r="A2404" s="4" t="s">
        <v>2404</v>
      </c>
      <c r="B2404" s="4" t="s">
        <v>6163</v>
      </c>
      <c r="C2404" s="4">
        <v>23.871386052777801</v>
      </c>
    </row>
    <row r="2405" spans="1:3" x14ac:dyDescent="0.2">
      <c r="A2405" s="4" t="s">
        <v>2405</v>
      </c>
      <c r="B2405" s="4" t="s">
        <v>1923</v>
      </c>
      <c r="C2405" s="4">
        <v>20.428417419354801</v>
      </c>
    </row>
    <row r="2406" spans="1:3" x14ac:dyDescent="0.2">
      <c r="A2406" s="4" t="s">
        <v>2405</v>
      </c>
      <c r="B2406" s="4" t="s">
        <v>5604</v>
      </c>
      <c r="C2406" s="4">
        <v>22.838542354838701</v>
      </c>
    </row>
    <row r="2407" spans="1:3" x14ac:dyDescent="0.2">
      <c r="A2407" s="4" t="s">
        <v>2405</v>
      </c>
      <c r="B2407" s="4" t="s">
        <v>6163</v>
      </c>
      <c r="C2407" s="4">
        <v>20.1891866774194</v>
      </c>
    </row>
    <row r="2408" spans="1:3" x14ac:dyDescent="0.2">
      <c r="A2408" s="4" t="s">
        <v>6246</v>
      </c>
      <c r="B2408" s="4" t="s">
        <v>5604</v>
      </c>
      <c r="C2408" s="4">
        <v>1.23809725806452</v>
      </c>
    </row>
    <row r="2409" spans="1:3" x14ac:dyDescent="0.2">
      <c r="A2409" s="4" t="s">
        <v>6246</v>
      </c>
      <c r="B2409" s="4" t="s">
        <v>6163</v>
      </c>
      <c r="C2409" s="4">
        <v>10.464862033333301</v>
      </c>
    </row>
    <row r="2410" spans="1:3" x14ac:dyDescent="0.2">
      <c r="A2410" s="4" t="s">
        <v>6247</v>
      </c>
      <c r="B2410" s="4" t="s">
        <v>5604</v>
      </c>
      <c r="C2410" s="4">
        <v>0.98699970967741901</v>
      </c>
    </row>
    <row r="2411" spans="1:3" x14ac:dyDescent="0.2">
      <c r="A2411" s="4" t="s">
        <v>6247</v>
      </c>
      <c r="B2411" s="4" t="s">
        <v>6163</v>
      </c>
      <c r="C2411" s="4">
        <v>10.2122791</v>
      </c>
    </row>
    <row r="2412" spans="1:3" x14ac:dyDescent="0.2">
      <c r="A2412" s="4" t="s">
        <v>6248</v>
      </c>
      <c r="B2412" s="4" t="s">
        <v>5604</v>
      </c>
      <c r="C2412" s="4">
        <v>1.1294184516129</v>
      </c>
    </row>
    <row r="2413" spans="1:3" x14ac:dyDescent="0.2">
      <c r="A2413" s="4" t="s">
        <v>6248</v>
      </c>
      <c r="B2413" s="4" t="s">
        <v>6163</v>
      </c>
      <c r="C2413" s="4">
        <v>10.010890099999999</v>
      </c>
    </row>
    <row r="2414" spans="1:3" x14ac:dyDescent="0.2">
      <c r="A2414" s="4" t="s">
        <v>6249</v>
      </c>
      <c r="B2414" s="4" t="s">
        <v>5604</v>
      </c>
      <c r="C2414" s="4">
        <v>2.0373482580645201</v>
      </c>
    </row>
    <row r="2415" spans="1:3" x14ac:dyDescent="0.2">
      <c r="A2415" s="4" t="s">
        <v>6249</v>
      </c>
      <c r="B2415" s="4" t="s">
        <v>6163</v>
      </c>
      <c r="C2415" s="4">
        <v>10.457622066666699</v>
      </c>
    </row>
    <row r="2416" spans="1:3" x14ac:dyDescent="0.2">
      <c r="A2416" s="4" t="s">
        <v>6250</v>
      </c>
      <c r="B2416" s="4" t="s">
        <v>5604</v>
      </c>
      <c r="C2416" s="4">
        <v>1.40467132258065</v>
      </c>
    </row>
    <row r="2417" spans="1:3" x14ac:dyDescent="0.2">
      <c r="A2417" s="4" t="s">
        <v>6250</v>
      </c>
      <c r="B2417" s="4" t="s">
        <v>6163</v>
      </c>
      <c r="C2417" s="4">
        <v>9.8474652666666707</v>
      </c>
    </row>
    <row r="2418" spans="1:3" x14ac:dyDescent="0.2">
      <c r="A2418" s="4" t="s">
        <v>6251</v>
      </c>
      <c r="B2418" s="4" t="s">
        <v>5604</v>
      </c>
      <c r="C2418" s="4">
        <v>1.5377502580645199</v>
      </c>
    </row>
    <row r="2419" spans="1:3" x14ac:dyDescent="0.2">
      <c r="A2419" s="4" t="s">
        <v>6251</v>
      </c>
      <c r="B2419" s="4" t="s">
        <v>6163</v>
      </c>
      <c r="C2419" s="4">
        <v>10.078362500000001</v>
      </c>
    </row>
    <row r="2420" spans="1:3" x14ac:dyDescent="0.2">
      <c r="A2420" s="4" t="s">
        <v>788</v>
      </c>
      <c r="B2420" s="4" t="s">
        <v>1923</v>
      </c>
      <c r="C2420" s="4">
        <v>5.6208666666666702E-3</v>
      </c>
    </row>
    <row r="2421" spans="1:3" x14ac:dyDescent="0.2">
      <c r="A2421" s="4" t="s">
        <v>788</v>
      </c>
      <c r="B2421" s="4" t="s">
        <v>5604</v>
      </c>
      <c r="C2421" s="4">
        <v>5.8705483870967702E-3</v>
      </c>
    </row>
    <row r="2422" spans="1:3" x14ac:dyDescent="0.2">
      <c r="A2422" s="4" t="s">
        <v>788</v>
      </c>
      <c r="B2422" s="4" t="s">
        <v>6163</v>
      </c>
      <c r="C2422" s="4">
        <v>3.29770967741936E-3</v>
      </c>
    </row>
    <row r="2423" spans="1:3" x14ac:dyDescent="0.2">
      <c r="A2423" s="4" t="s">
        <v>2406</v>
      </c>
      <c r="B2423" s="4" t="s">
        <v>1923</v>
      </c>
      <c r="C2423" s="4">
        <v>17.542691999999999</v>
      </c>
    </row>
    <row r="2424" spans="1:3" x14ac:dyDescent="0.2">
      <c r="A2424" s="4" t="s">
        <v>2406</v>
      </c>
      <c r="B2424" s="4" t="s">
        <v>5604</v>
      </c>
      <c r="C2424" s="4">
        <v>14.3898942580645</v>
      </c>
    </row>
    <row r="2425" spans="1:3" x14ac:dyDescent="0.2">
      <c r="A2425" s="4" t="s">
        <v>2406</v>
      </c>
      <c r="B2425" s="4" t="s">
        <v>6163</v>
      </c>
      <c r="C2425" s="4">
        <v>10.9534878064516</v>
      </c>
    </row>
    <row r="2426" spans="1:3" x14ac:dyDescent="0.2">
      <c r="A2426" s="4" t="s">
        <v>2407</v>
      </c>
      <c r="B2426" s="4" t="s">
        <v>1923</v>
      </c>
      <c r="C2426" s="4">
        <v>17.228544400000001</v>
      </c>
    </row>
    <row r="2427" spans="1:3" x14ac:dyDescent="0.2">
      <c r="A2427" s="4" t="s">
        <v>2407</v>
      </c>
      <c r="B2427" s="4" t="s">
        <v>5604</v>
      </c>
      <c r="C2427" s="4">
        <v>15.2981431612903</v>
      </c>
    </row>
    <row r="2428" spans="1:3" x14ac:dyDescent="0.2">
      <c r="A2428" s="4" t="s">
        <v>2407</v>
      </c>
      <c r="B2428" s="4" t="s">
        <v>6163</v>
      </c>
      <c r="C2428" s="4">
        <v>10.879994483871</v>
      </c>
    </row>
    <row r="2429" spans="1:3" x14ac:dyDescent="0.2">
      <c r="A2429" s="4" t="s">
        <v>2408</v>
      </c>
      <c r="B2429" s="4" t="s">
        <v>1923</v>
      </c>
      <c r="C2429" s="4">
        <v>22.695982032258101</v>
      </c>
    </row>
    <row r="2430" spans="1:3" x14ac:dyDescent="0.2">
      <c r="A2430" s="4" t="s">
        <v>2408</v>
      </c>
      <c r="B2430" s="4" t="s">
        <v>5604</v>
      </c>
      <c r="C2430" s="4">
        <v>31.291820096774199</v>
      </c>
    </row>
    <row r="2431" spans="1:3" x14ac:dyDescent="0.2">
      <c r="A2431" s="4" t="s">
        <v>2408</v>
      </c>
      <c r="B2431" s="4" t="s">
        <v>6163</v>
      </c>
      <c r="C2431" s="4">
        <v>33.371753655555501</v>
      </c>
    </row>
    <row r="2432" spans="1:3" x14ac:dyDescent="0.2">
      <c r="A2432" s="4" t="s">
        <v>2409</v>
      </c>
      <c r="B2432" s="4" t="s">
        <v>1923</v>
      </c>
      <c r="C2432" s="4">
        <v>27.551916225806401</v>
      </c>
    </row>
    <row r="2433" spans="1:3" x14ac:dyDescent="0.2">
      <c r="A2433" s="4" t="s">
        <v>2409</v>
      </c>
      <c r="B2433" s="4" t="s">
        <v>5604</v>
      </c>
      <c r="C2433" s="4">
        <v>31.6335463548387</v>
      </c>
    </row>
    <row r="2434" spans="1:3" x14ac:dyDescent="0.2">
      <c r="A2434" s="4" t="s">
        <v>2409</v>
      </c>
      <c r="B2434" s="4" t="s">
        <v>6163</v>
      </c>
      <c r="C2434" s="4">
        <v>25.5772202258064</v>
      </c>
    </row>
    <row r="2435" spans="1:3" x14ac:dyDescent="0.2">
      <c r="A2435" s="4" t="s">
        <v>2410</v>
      </c>
      <c r="B2435" s="4" t="s">
        <v>1923</v>
      </c>
      <c r="C2435" s="4">
        <v>25.526138499999998</v>
      </c>
    </row>
    <row r="2436" spans="1:3" x14ac:dyDescent="0.2">
      <c r="A2436" s="4" t="s">
        <v>2410</v>
      </c>
      <c r="B2436" s="4" t="s">
        <v>5604</v>
      </c>
      <c r="C2436" s="4">
        <v>29.527414741935502</v>
      </c>
    </row>
    <row r="2437" spans="1:3" x14ac:dyDescent="0.2">
      <c r="A2437" s="4" t="s">
        <v>2410</v>
      </c>
      <c r="B2437" s="4" t="s">
        <v>6163</v>
      </c>
      <c r="C2437" s="4">
        <v>33.069728548387097</v>
      </c>
    </row>
    <row r="2438" spans="1:3" x14ac:dyDescent="0.2">
      <c r="A2438" s="4" t="s">
        <v>2411</v>
      </c>
      <c r="B2438" s="4" t="s">
        <v>1923</v>
      </c>
      <c r="C2438" s="4">
        <v>24.6771431935484</v>
      </c>
    </row>
    <row r="2439" spans="1:3" x14ac:dyDescent="0.2">
      <c r="A2439" s="4" t="s">
        <v>2411</v>
      </c>
      <c r="B2439" s="4" t="s">
        <v>5604</v>
      </c>
      <c r="C2439" s="4">
        <v>29.318760161290299</v>
      </c>
    </row>
    <row r="2440" spans="1:3" x14ac:dyDescent="0.2">
      <c r="A2440" s="4" t="s">
        <v>2411</v>
      </c>
      <c r="B2440" s="4" t="s">
        <v>6163</v>
      </c>
      <c r="C2440" s="4">
        <v>25.823611709677401</v>
      </c>
    </row>
    <row r="2441" spans="1:3" x14ac:dyDescent="0.2">
      <c r="A2441" s="4" t="s">
        <v>2412</v>
      </c>
      <c r="B2441" s="4" t="s">
        <v>1923</v>
      </c>
      <c r="C2441" s="4">
        <v>28.933705766666701</v>
      </c>
    </row>
    <row r="2442" spans="1:3" x14ac:dyDescent="0.2">
      <c r="A2442" s="4" t="s">
        <v>2412</v>
      </c>
      <c r="B2442" s="4" t="s">
        <v>5604</v>
      </c>
      <c r="C2442" s="4">
        <v>31.721743066666701</v>
      </c>
    </row>
    <row r="2443" spans="1:3" x14ac:dyDescent="0.2">
      <c r="A2443" s="4" t="s">
        <v>2412</v>
      </c>
      <c r="B2443" s="4" t="s">
        <v>6163</v>
      </c>
      <c r="C2443" s="4">
        <v>31.931985125000001</v>
      </c>
    </row>
    <row r="2444" spans="1:3" x14ac:dyDescent="0.2">
      <c r="A2444" s="4" t="s">
        <v>2413</v>
      </c>
      <c r="B2444" s="4" t="s">
        <v>1923</v>
      </c>
      <c r="C2444" s="4">
        <v>8.3408575806451601</v>
      </c>
    </row>
    <row r="2445" spans="1:3" x14ac:dyDescent="0.2">
      <c r="A2445" s="4" t="s">
        <v>2413</v>
      </c>
      <c r="B2445" s="4" t="s">
        <v>5604</v>
      </c>
      <c r="C2445" s="4">
        <v>7.7865810333333298</v>
      </c>
    </row>
    <row r="2446" spans="1:3" x14ac:dyDescent="0.2">
      <c r="A2446" s="4" t="s">
        <v>2413</v>
      </c>
      <c r="B2446" s="4" t="s">
        <v>6163</v>
      </c>
      <c r="C2446" s="4">
        <v>7.4470034798387097</v>
      </c>
    </row>
    <row r="2447" spans="1:3" x14ac:dyDescent="0.2">
      <c r="A2447" s="4" t="s">
        <v>2414</v>
      </c>
      <c r="B2447" s="4" t="s">
        <v>1923</v>
      </c>
      <c r="C2447" s="4">
        <v>224.28138646666699</v>
      </c>
    </row>
    <row r="2448" spans="1:3" x14ac:dyDescent="0.2">
      <c r="A2448" s="4" t="s">
        <v>2414</v>
      </c>
      <c r="B2448" s="4" t="s">
        <v>5604</v>
      </c>
      <c r="C2448" s="4">
        <v>356.15963533333297</v>
      </c>
    </row>
    <row r="2449" spans="1:3" x14ac:dyDescent="0.2">
      <c r="A2449" s="4" t="s">
        <v>2414</v>
      </c>
      <c r="B2449" s="4" t="s">
        <v>6163</v>
      </c>
      <c r="C2449" s="4">
        <v>179.82833637499999</v>
      </c>
    </row>
    <row r="2450" spans="1:3" x14ac:dyDescent="0.2">
      <c r="A2450" s="4" t="s">
        <v>2415</v>
      </c>
      <c r="B2450" s="4" t="s">
        <v>1923</v>
      </c>
      <c r="C2450" s="4">
        <v>8.4613329999999998</v>
      </c>
    </row>
    <row r="2451" spans="1:3" x14ac:dyDescent="0.2">
      <c r="A2451" s="4" t="s">
        <v>2415</v>
      </c>
      <c r="B2451" s="4" t="s">
        <v>5604</v>
      </c>
      <c r="C2451" s="4">
        <v>7.8355005333333301</v>
      </c>
    </row>
    <row r="2452" spans="1:3" x14ac:dyDescent="0.2">
      <c r="A2452" s="4" t="s">
        <v>2415</v>
      </c>
      <c r="B2452" s="4" t="s">
        <v>6163</v>
      </c>
      <c r="C2452" s="4">
        <v>7.3020020443548397</v>
      </c>
    </row>
    <row r="2453" spans="1:3" x14ac:dyDescent="0.2">
      <c r="A2453" s="4" t="s">
        <v>2416</v>
      </c>
      <c r="B2453" s="4" t="s">
        <v>1923</v>
      </c>
      <c r="C2453" s="4">
        <v>34.271558333333303</v>
      </c>
    </row>
    <row r="2454" spans="1:3" x14ac:dyDescent="0.2">
      <c r="A2454" s="4" t="s">
        <v>2416</v>
      </c>
      <c r="B2454" s="4" t="s">
        <v>5604</v>
      </c>
      <c r="C2454" s="4">
        <v>29.088207064516101</v>
      </c>
    </row>
    <row r="2455" spans="1:3" x14ac:dyDescent="0.2">
      <c r="A2455" s="4" t="s">
        <v>2416</v>
      </c>
      <c r="B2455" s="4" t="s">
        <v>6163</v>
      </c>
      <c r="C2455" s="4">
        <v>28.4763423548387</v>
      </c>
    </row>
    <row r="2456" spans="1:3" x14ac:dyDescent="0.2">
      <c r="A2456" s="4" t="s">
        <v>6252</v>
      </c>
      <c r="B2456" s="4" t="s">
        <v>6163</v>
      </c>
      <c r="C2456" s="4">
        <v>5.8112717333333297</v>
      </c>
    </row>
    <row r="2457" spans="1:3" x14ac:dyDescent="0.2">
      <c r="A2457" s="4" t="s">
        <v>5784</v>
      </c>
      <c r="B2457" s="4" t="s">
        <v>1923</v>
      </c>
      <c r="C2457" s="4">
        <v>1.3398668387096799</v>
      </c>
    </row>
    <row r="2458" spans="1:3" x14ac:dyDescent="0.2">
      <c r="A2458" s="4" t="s">
        <v>5784</v>
      </c>
      <c r="B2458" s="4" t="s">
        <v>5604</v>
      </c>
      <c r="C2458" s="4">
        <v>12.976446899999999</v>
      </c>
    </row>
    <row r="2459" spans="1:3" x14ac:dyDescent="0.2">
      <c r="A2459" s="4" t="s">
        <v>5784</v>
      </c>
      <c r="B2459" s="4" t="s">
        <v>6163</v>
      </c>
      <c r="C2459" s="4">
        <v>16.7981722258065</v>
      </c>
    </row>
    <row r="2460" spans="1:3" x14ac:dyDescent="0.2">
      <c r="A2460" s="4" t="s">
        <v>5359</v>
      </c>
      <c r="B2460" s="4" t="s">
        <v>1923</v>
      </c>
      <c r="C2460" s="4">
        <v>0.118865838709677</v>
      </c>
    </row>
    <row r="2461" spans="1:3" x14ac:dyDescent="0.2">
      <c r="A2461" s="4" t="s">
        <v>5359</v>
      </c>
      <c r="B2461" s="4" t="s">
        <v>5604</v>
      </c>
      <c r="C2461" s="4">
        <v>0.17221259999999999</v>
      </c>
    </row>
    <row r="2462" spans="1:3" x14ac:dyDescent="0.2">
      <c r="A2462" s="4" t="s">
        <v>5359</v>
      </c>
      <c r="B2462" s="4" t="s">
        <v>6163</v>
      </c>
      <c r="C2462" s="4">
        <v>0.32415910714285701</v>
      </c>
    </row>
    <row r="2463" spans="1:3" x14ac:dyDescent="0.2">
      <c r="A2463" s="4" t="s">
        <v>5785</v>
      </c>
      <c r="B2463" s="4" t="s">
        <v>1923</v>
      </c>
      <c r="C2463" s="4">
        <v>44.6951057333333</v>
      </c>
    </row>
    <row r="2464" spans="1:3" x14ac:dyDescent="0.2">
      <c r="A2464" s="4" t="s">
        <v>5785</v>
      </c>
      <c r="B2464" s="4" t="s">
        <v>5604</v>
      </c>
      <c r="C2464" s="4">
        <v>50.386193200000001</v>
      </c>
    </row>
    <row r="2465" spans="1:3" x14ac:dyDescent="0.2">
      <c r="A2465" s="4" t="s">
        <v>5785</v>
      </c>
      <c r="B2465" s="4" t="s">
        <v>6163</v>
      </c>
      <c r="C2465" s="4">
        <v>37.777107513888801</v>
      </c>
    </row>
    <row r="2466" spans="1:3" x14ac:dyDescent="0.2">
      <c r="A2466" s="4" t="s">
        <v>1449</v>
      </c>
      <c r="B2466" s="4" t="s">
        <v>1923</v>
      </c>
      <c r="C2466" s="4">
        <v>0.14409203333333301</v>
      </c>
    </row>
    <row r="2467" spans="1:3" x14ac:dyDescent="0.2">
      <c r="A2467" s="4" t="s">
        <v>1449</v>
      </c>
      <c r="B2467" s="4" t="s">
        <v>5604</v>
      </c>
      <c r="C2467" s="4">
        <v>0.138385483870968</v>
      </c>
    </row>
    <row r="2468" spans="1:3" x14ac:dyDescent="0.2">
      <c r="A2468" s="4" t="s">
        <v>1449</v>
      </c>
      <c r="B2468" s="4" t="s">
        <v>6163</v>
      </c>
      <c r="C2468" s="4">
        <v>9.0626714285714297E-2</v>
      </c>
    </row>
    <row r="2469" spans="1:3" x14ac:dyDescent="0.2">
      <c r="A2469" s="4" t="s">
        <v>5786</v>
      </c>
      <c r="B2469" s="4" t="s">
        <v>1923</v>
      </c>
      <c r="C2469" s="4">
        <v>42.080223066666697</v>
      </c>
    </row>
    <row r="2470" spans="1:3" x14ac:dyDescent="0.2">
      <c r="A2470" s="4" t="s">
        <v>5786</v>
      </c>
      <c r="B2470" s="4" t="s">
        <v>5604</v>
      </c>
      <c r="C2470" s="4">
        <v>45.9012466</v>
      </c>
    </row>
    <row r="2471" spans="1:3" x14ac:dyDescent="0.2">
      <c r="A2471" s="4" t="s">
        <v>5786</v>
      </c>
      <c r="B2471" s="4" t="s">
        <v>6163</v>
      </c>
      <c r="C2471" s="4">
        <v>35.031448441666598</v>
      </c>
    </row>
    <row r="2472" spans="1:3" x14ac:dyDescent="0.2">
      <c r="A2472" s="4" t="s">
        <v>5787</v>
      </c>
      <c r="B2472" s="4" t="s">
        <v>1923</v>
      </c>
      <c r="C2472" s="4">
        <v>7.9892557741935502</v>
      </c>
    </row>
    <row r="2473" spans="1:3" x14ac:dyDescent="0.2">
      <c r="A2473" s="4" t="s">
        <v>5787</v>
      </c>
      <c r="B2473" s="4" t="s">
        <v>5604</v>
      </c>
      <c r="C2473" s="4">
        <v>9.9293141290322602</v>
      </c>
    </row>
    <row r="2474" spans="1:3" x14ac:dyDescent="0.2">
      <c r="A2474" s="4" t="s">
        <v>5787</v>
      </c>
      <c r="B2474" s="4" t="s">
        <v>6163</v>
      </c>
      <c r="C2474" s="4">
        <v>8.7938761638888803</v>
      </c>
    </row>
    <row r="2475" spans="1:3" x14ac:dyDescent="0.2">
      <c r="A2475" s="4" t="s">
        <v>2417</v>
      </c>
      <c r="B2475" s="4" t="s">
        <v>1923</v>
      </c>
      <c r="C2475" s="4">
        <v>15.264890433333299</v>
      </c>
    </row>
    <row r="2476" spans="1:3" x14ac:dyDescent="0.2">
      <c r="A2476" s="4" t="s">
        <v>2417</v>
      </c>
      <c r="B2476" s="4" t="s">
        <v>5604</v>
      </c>
      <c r="C2476" s="4">
        <v>15.6562658333333</v>
      </c>
    </row>
    <row r="2477" spans="1:3" x14ac:dyDescent="0.2">
      <c r="A2477" s="4" t="s">
        <v>2417</v>
      </c>
      <c r="B2477" s="4" t="s">
        <v>6163</v>
      </c>
      <c r="C2477" s="4">
        <v>15.427283413888899</v>
      </c>
    </row>
    <row r="2478" spans="1:3" x14ac:dyDescent="0.2">
      <c r="A2478" s="4" t="s">
        <v>753</v>
      </c>
      <c r="B2478" s="4" t="s">
        <v>1923</v>
      </c>
      <c r="C2478" s="4">
        <v>0.18449877419354799</v>
      </c>
    </row>
    <row r="2479" spans="1:3" x14ac:dyDescent="0.2">
      <c r="A2479" s="4" t="s">
        <v>753</v>
      </c>
      <c r="B2479" s="4" t="s">
        <v>5604</v>
      </c>
      <c r="C2479" s="4">
        <v>0.12974409677419399</v>
      </c>
    </row>
    <row r="2480" spans="1:3" x14ac:dyDescent="0.2">
      <c r="A2480" s="4" t="s">
        <v>753</v>
      </c>
      <c r="B2480" s="4" t="s">
        <v>6163</v>
      </c>
      <c r="C2480" s="4">
        <v>0.10788132258064501</v>
      </c>
    </row>
    <row r="2481" spans="1:3" x14ac:dyDescent="0.2">
      <c r="A2481" s="4" t="s">
        <v>6253</v>
      </c>
      <c r="B2481" s="4" t="s">
        <v>5604</v>
      </c>
      <c r="C2481" s="4">
        <v>0</v>
      </c>
    </row>
    <row r="2482" spans="1:3" x14ac:dyDescent="0.2">
      <c r="A2482" s="4" t="s">
        <v>6253</v>
      </c>
      <c r="B2482" s="4" t="s">
        <v>6163</v>
      </c>
      <c r="C2482" s="4">
        <v>3.7103354838709697E-2</v>
      </c>
    </row>
    <row r="2483" spans="1:3" x14ac:dyDescent="0.2">
      <c r="A2483" s="4" t="s">
        <v>6254</v>
      </c>
      <c r="B2483" s="4" t="s">
        <v>5604</v>
      </c>
      <c r="C2483" s="4">
        <v>0</v>
      </c>
    </row>
    <row r="2484" spans="1:3" x14ac:dyDescent="0.2">
      <c r="A2484" s="4" t="s">
        <v>6254</v>
      </c>
      <c r="B2484" s="4" t="s">
        <v>6163</v>
      </c>
      <c r="C2484" s="4">
        <v>39.235179816666601</v>
      </c>
    </row>
    <row r="2485" spans="1:3" x14ac:dyDescent="0.2">
      <c r="A2485" s="4" t="s">
        <v>5570</v>
      </c>
      <c r="B2485" s="4" t="s">
        <v>5604</v>
      </c>
      <c r="C2485" s="4">
        <v>2.38689677419355E-2</v>
      </c>
    </row>
    <row r="2486" spans="1:3" x14ac:dyDescent="0.2">
      <c r="A2486" s="4" t="s">
        <v>5570</v>
      </c>
      <c r="B2486" s="4" t="s">
        <v>6163</v>
      </c>
      <c r="C2486" s="4">
        <v>0.17059722580645201</v>
      </c>
    </row>
    <row r="2487" spans="1:3" x14ac:dyDescent="0.2">
      <c r="A2487" s="4" t="s">
        <v>6255</v>
      </c>
      <c r="B2487" s="4" t="s">
        <v>5604</v>
      </c>
      <c r="C2487" s="4">
        <v>2.8069032258064498E-3</v>
      </c>
    </row>
    <row r="2488" spans="1:3" x14ac:dyDescent="0.2">
      <c r="A2488" s="4" t="s">
        <v>6255</v>
      </c>
      <c r="B2488" s="4" t="s">
        <v>6163</v>
      </c>
      <c r="C2488" s="4">
        <v>5.8607857142857099E-3</v>
      </c>
    </row>
    <row r="2489" spans="1:3" x14ac:dyDescent="0.2">
      <c r="A2489" s="4" t="s">
        <v>6256</v>
      </c>
      <c r="B2489" s="4" t="s">
        <v>5604</v>
      </c>
      <c r="C2489" s="4">
        <v>9.5445161290322604E-4</v>
      </c>
    </row>
    <row r="2490" spans="1:3" x14ac:dyDescent="0.2">
      <c r="A2490" s="4" t="s">
        <v>6256</v>
      </c>
      <c r="B2490" s="4" t="s">
        <v>6163</v>
      </c>
      <c r="C2490" s="4">
        <v>43.250631161111102</v>
      </c>
    </row>
    <row r="2491" spans="1:3" x14ac:dyDescent="0.2">
      <c r="A2491" s="4" t="s">
        <v>6257</v>
      </c>
      <c r="B2491" s="4" t="s">
        <v>5604</v>
      </c>
      <c r="C2491" s="4">
        <v>0</v>
      </c>
    </row>
    <row r="2492" spans="1:3" x14ac:dyDescent="0.2">
      <c r="A2492" s="4" t="s">
        <v>6257</v>
      </c>
      <c r="B2492" s="4" t="s">
        <v>6163</v>
      </c>
      <c r="C2492" s="4">
        <v>7.5648599999999996E-2</v>
      </c>
    </row>
    <row r="2493" spans="1:3" x14ac:dyDescent="0.2">
      <c r="A2493" s="4" t="s">
        <v>6258</v>
      </c>
      <c r="B2493" s="4" t="s">
        <v>5604</v>
      </c>
      <c r="C2493" s="4">
        <v>2.4041139032258099</v>
      </c>
    </row>
    <row r="2494" spans="1:3" x14ac:dyDescent="0.2">
      <c r="A2494" s="4" t="s">
        <v>6258</v>
      </c>
      <c r="B2494" s="4" t="s">
        <v>6163</v>
      </c>
      <c r="C2494" s="4">
        <v>10.516160466666699</v>
      </c>
    </row>
    <row r="2495" spans="1:3" x14ac:dyDescent="0.2">
      <c r="A2495" s="4" t="s">
        <v>2418</v>
      </c>
      <c r="B2495" s="4" t="s">
        <v>1923</v>
      </c>
      <c r="C2495" s="4">
        <v>9.0834860322580706</v>
      </c>
    </row>
    <row r="2496" spans="1:3" x14ac:dyDescent="0.2">
      <c r="A2496" s="4" t="s">
        <v>2418</v>
      </c>
      <c r="B2496" s="4" t="s">
        <v>5604</v>
      </c>
      <c r="C2496" s="4">
        <v>23.157534066666699</v>
      </c>
    </row>
    <row r="2497" spans="1:3" x14ac:dyDescent="0.2">
      <c r="A2497" s="4" t="s">
        <v>2418</v>
      </c>
      <c r="B2497" s="4" t="s">
        <v>6163</v>
      </c>
      <c r="C2497" s="4">
        <v>29.550144325000002</v>
      </c>
    </row>
    <row r="2498" spans="1:3" x14ac:dyDescent="0.2">
      <c r="A2498" s="4" t="s">
        <v>2419</v>
      </c>
      <c r="B2498" s="4" t="s">
        <v>1923</v>
      </c>
      <c r="C2498" s="4">
        <v>29.6817675333333</v>
      </c>
    </row>
    <row r="2499" spans="1:3" x14ac:dyDescent="0.2">
      <c r="A2499" s="4" t="s">
        <v>2419</v>
      </c>
      <c r="B2499" s="4" t="s">
        <v>5604</v>
      </c>
      <c r="C2499" s="4">
        <v>26.639130548387101</v>
      </c>
    </row>
    <row r="2500" spans="1:3" x14ac:dyDescent="0.2">
      <c r="A2500" s="4" t="s">
        <v>2419</v>
      </c>
      <c r="B2500" s="4" t="s">
        <v>6163</v>
      </c>
      <c r="C2500" s="4">
        <v>27.112591866666701</v>
      </c>
    </row>
    <row r="2501" spans="1:3" x14ac:dyDescent="0.2">
      <c r="A2501" s="4" t="s">
        <v>2420</v>
      </c>
      <c r="B2501" s="4" t="s">
        <v>1923</v>
      </c>
      <c r="C2501" s="4">
        <v>36.658254366666696</v>
      </c>
    </row>
    <row r="2502" spans="1:3" x14ac:dyDescent="0.2">
      <c r="A2502" s="4" t="s">
        <v>2420</v>
      </c>
      <c r="B2502" s="4" t="s">
        <v>5604</v>
      </c>
      <c r="C2502" s="4">
        <v>34.751069161290303</v>
      </c>
    </row>
    <row r="2503" spans="1:3" x14ac:dyDescent="0.2">
      <c r="A2503" s="4" t="s">
        <v>2420</v>
      </c>
      <c r="B2503" s="4" t="s">
        <v>6163</v>
      </c>
      <c r="C2503" s="4">
        <v>31.7689144</v>
      </c>
    </row>
    <row r="2504" spans="1:3" x14ac:dyDescent="0.2">
      <c r="A2504" s="4" t="s">
        <v>2421</v>
      </c>
      <c r="B2504" s="4" t="s">
        <v>1923</v>
      </c>
      <c r="C2504" s="4">
        <v>26.429232806451601</v>
      </c>
    </row>
    <row r="2505" spans="1:3" x14ac:dyDescent="0.2">
      <c r="A2505" s="4" t="s">
        <v>2421</v>
      </c>
      <c r="B2505" s="4" t="s">
        <v>5604</v>
      </c>
      <c r="C2505" s="4">
        <v>22.043792733333301</v>
      </c>
    </row>
    <row r="2506" spans="1:3" x14ac:dyDescent="0.2">
      <c r="A2506" s="4" t="s">
        <v>2421</v>
      </c>
      <c r="B2506" s="4" t="s">
        <v>6163</v>
      </c>
      <c r="C2506" s="4">
        <v>27.182086952777698</v>
      </c>
    </row>
    <row r="2507" spans="1:3" x14ac:dyDescent="0.2">
      <c r="A2507" s="4" t="s">
        <v>2422</v>
      </c>
      <c r="B2507" s="4" t="s">
        <v>1923</v>
      </c>
      <c r="C2507" s="4">
        <v>18.906423966666701</v>
      </c>
    </row>
    <row r="2508" spans="1:3" x14ac:dyDescent="0.2">
      <c r="A2508" s="4" t="s">
        <v>2422</v>
      </c>
      <c r="B2508" s="4" t="s">
        <v>5604</v>
      </c>
      <c r="C2508" s="4">
        <v>16.679782599999999</v>
      </c>
    </row>
    <row r="2509" spans="1:3" x14ac:dyDescent="0.2">
      <c r="A2509" s="4" t="s">
        <v>2422</v>
      </c>
      <c r="B2509" s="4" t="s">
        <v>6163</v>
      </c>
      <c r="C2509" s="4">
        <v>18.679668727777699</v>
      </c>
    </row>
    <row r="2510" spans="1:3" x14ac:dyDescent="0.2">
      <c r="A2510" s="4" t="s">
        <v>4550</v>
      </c>
      <c r="B2510" s="4" t="s">
        <v>6163</v>
      </c>
      <c r="C2510" s="4">
        <v>14.741873516129001</v>
      </c>
    </row>
    <row r="2511" spans="1:3" x14ac:dyDescent="0.2">
      <c r="A2511" s="4" t="s">
        <v>4549</v>
      </c>
      <c r="B2511" s="4" t="s">
        <v>5604</v>
      </c>
      <c r="C2511" s="4">
        <v>5.1072907096774198</v>
      </c>
    </row>
    <row r="2512" spans="1:3" x14ac:dyDescent="0.2">
      <c r="A2512" s="4" t="s">
        <v>4549</v>
      </c>
      <c r="B2512" s="4" t="s">
        <v>6163</v>
      </c>
      <c r="C2512" s="4">
        <v>5.3108446129032298</v>
      </c>
    </row>
    <row r="2513" spans="1:3" x14ac:dyDescent="0.2">
      <c r="A2513" s="4" t="s">
        <v>5788</v>
      </c>
      <c r="B2513" s="4" t="s">
        <v>5604</v>
      </c>
      <c r="C2513" s="4">
        <v>15.1004275</v>
      </c>
    </row>
    <row r="2514" spans="1:3" x14ac:dyDescent="0.2">
      <c r="A2514" s="4" t="s">
        <v>5788</v>
      </c>
      <c r="B2514" s="4" t="s">
        <v>6163</v>
      </c>
      <c r="C2514" s="4">
        <v>24.296930647222201</v>
      </c>
    </row>
    <row r="2515" spans="1:3" x14ac:dyDescent="0.2">
      <c r="A2515" s="4" t="s">
        <v>5789</v>
      </c>
      <c r="B2515" s="4" t="s">
        <v>5604</v>
      </c>
      <c r="C2515" s="4">
        <v>2.94702603333333</v>
      </c>
    </row>
    <row r="2516" spans="1:3" x14ac:dyDescent="0.2">
      <c r="A2516" s="4" t="s">
        <v>5789</v>
      </c>
      <c r="B2516" s="4" t="s">
        <v>6163</v>
      </c>
      <c r="C2516" s="4">
        <v>3.6722666666666702E-3</v>
      </c>
    </row>
    <row r="2517" spans="1:3" x14ac:dyDescent="0.2">
      <c r="A2517" s="4" t="s">
        <v>5790</v>
      </c>
      <c r="B2517" s="4" t="s">
        <v>1923</v>
      </c>
      <c r="C2517" s="4">
        <v>17.190006806451599</v>
      </c>
    </row>
    <row r="2518" spans="1:3" x14ac:dyDescent="0.2">
      <c r="A2518" s="4" t="s">
        <v>5790</v>
      </c>
      <c r="B2518" s="4" t="s">
        <v>5604</v>
      </c>
      <c r="C2518" s="4">
        <v>29.1112194516129</v>
      </c>
    </row>
    <row r="2519" spans="1:3" x14ac:dyDescent="0.2">
      <c r="A2519" s="4" t="s">
        <v>5790</v>
      </c>
      <c r="B2519" s="4" t="s">
        <v>6163</v>
      </c>
      <c r="C2519" s="4">
        <v>28.217709780555499</v>
      </c>
    </row>
    <row r="2520" spans="1:3" x14ac:dyDescent="0.2">
      <c r="A2520" s="4" t="s">
        <v>5791</v>
      </c>
      <c r="B2520" s="4" t="s">
        <v>1923</v>
      </c>
      <c r="C2520" s="4">
        <v>7.3448377666666698</v>
      </c>
    </row>
    <row r="2521" spans="1:3" x14ac:dyDescent="0.2">
      <c r="A2521" s="4" t="s">
        <v>5791</v>
      </c>
      <c r="B2521" s="4" t="s">
        <v>5604</v>
      </c>
      <c r="C2521" s="4">
        <v>13.9214607333333</v>
      </c>
    </row>
    <row r="2522" spans="1:3" x14ac:dyDescent="0.2">
      <c r="A2522" s="4" t="s">
        <v>5791</v>
      </c>
      <c r="B2522" s="4" t="s">
        <v>6163</v>
      </c>
      <c r="C2522" s="4">
        <v>11.851771547222199</v>
      </c>
    </row>
    <row r="2523" spans="1:3" x14ac:dyDescent="0.2">
      <c r="A2523" s="4" t="s">
        <v>5458</v>
      </c>
      <c r="B2523" s="4" t="s">
        <v>1923</v>
      </c>
      <c r="C2523" s="4">
        <v>6.9364838709677398E-2</v>
      </c>
    </row>
    <row r="2524" spans="1:3" x14ac:dyDescent="0.2">
      <c r="A2524" s="4" t="s">
        <v>5458</v>
      </c>
      <c r="B2524" s="4" t="s">
        <v>5604</v>
      </c>
      <c r="C2524" s="4">
        <v>4.8113290322580701E-2</v>
      </c>
    </row>
    <row r="2525" spans="1:3" x14ac:dyDescent="0.2">
      <c r="A2525" s="4" t="s">
        <v>5458</v>
      </c>
      <c r="B2525" s="4" t="s">
        <v>6163</v>
      </c>
      <c r="C2525" s="4">
        <v>2.1790887096774202E-2</v>
      </c>
    </row>
    <row r="2526" spans="1:3" x14ac:dyDescent="0.2">
      <c r="A2526" s="4" t="s">
        <v>5332</v>
      </c>
      <c r="B2526" s="4" t="s">
        <v>1923</v>
      </c>
      <c r="C2526" s="4">
        <v>4.9563548387096798E-2</v>
      </c>
    </row>
    <row r="2527" spans="1:3" x14ac:dyDescent="0.2">
      <c r="A2527" s="4" t="s">
        <v>5332</v>
      </c>
      <c r="B2527" s="4" t="s">
        <v>5604</v>
      </c>
      <c r="C2527" s="4">
        <v>6.4096310344827601E-2</v>
      </c>
    </row>
    <row r="2528" spans="1:3" x14ac:dyDescent="0.2">
      <c r="A2528" s="4" t="s">
        <v>5332</v>
      </c>
      <c r="B2528" s="4" t="s">
        <v>6163</v>
      </c>
      <c r="C2528" s="4">
        <v>6.8069749999999998E-2</v>
      </c>
    </row>
    <row r="2529" spans="1:3" x14ac:dyDescent="0.2">
      <c r="A2529" s="4" t="s">
        <v>5792</v>
      </c>
      <c r="B2529" s="4" t="s">
        <v>1923</v>
      </c>
      <c r="C2529" s="4">
        <v>5.1053552903225796</v>
      </c>
    </row>
    <row r="2530" spans="1:3" x14ac:dyDescent="0.2">
      <c r="A2530" s="4" t="s">
        <v>5792</v>
      </c>
      <c r="B2530" s="4" t="s">
        <v>5604</v>
      </c>
      <c r="C2530" s="4">
        <v>9.7824006129032295</v>
      </c>
    </row>
    <row r="2531" spans="1:3" x14ac:dyDescent="0.2">
      <c r="A2531" s="4" t="s">
        <v>5792</v>
      </c>
      <c r="B2531" s="4" t="s">
        <v>6163</v>
      </c>
      <c r="C2531" s="4">
        <v>9.2760718694444293</v>
      </c>
    </row>
    <row r="2532" spans="1:3" x14ac:dyDescent="0.2">
      <c r="A2532" s="4" t="s">
        <v>2423</v>
      </c>
      <c r="B2532" s="4" t="s">
        <v>1923</v>
      </c>
      <c r="C2532" s="4">
        <v>8.9809188709677397</v>
      </c>
    </row>
    <row r="2533" spans="1:3" x14ac:dyDescent="0.2">
      <c r="A2533" s="4" t="s">
        <v>2423</v>
      </c>
      <c r="B2533" s="4" t="s">
        <v>5604</v>
      </c>
      <c r="C2533" s="4">
        <v>7.4723897666666703</v>
      </c>
    </row>
    <row r="2534" spans="1:3" x14ac:dyDescent="0.2">
      <c r="A2534" s="4" t="s">
        <v>2423</v>
      </c>
      <c r="B2534" s="4" t="s">
        <v>6163</v>
      </c>
      <c r="C2534" s="4">
        <v>6.9367153571428597</v>
      </c>
    </row>
    <row r="2535" spans="1:3" x14ac:dyDescent="0.2">
      <c r="A2535" s="4" t="s">
        <v>2424</v>
      </c>
      <c r="B2535" s="4" t="s">
        <v>1923</v>
      </c>
      <c r="C2535" s="4">
        <v>5.9223679000000002</v>
      </c>
    </row>
    <row r="2536" spans="1:3" x14ac:dyDescent="0.2">
      <c r="A2536" s="4" t="s">
        <v>2424</v>
      </c>
      <c r="B2536" s="4" t="s">
        <v>5604</v>
      </c>
      <c r="C2536" s="4">
        <v>17.114792366666698</v>
      </c>
    </row>
    <row r="2537" spans="1:3" x14ac:dyDescent="0.2">
      <c r="A2537" s="4" t="s">
        <v>2424</v>
      </c>
      <c r="B2537" s="4" t="s">
        <v>6163</v>
      </c>
      <c r="C2537" s="4">
        <v>16.749556999999999</v>
      </c>
    </row>
    <row r="2538" spans="1:3" x14ac:dyDescent="0.2">
      <c r="A2538" s="4" t="s">
        <v>2425</v>
      </c>
      <c r="B2538" s="4" t="s">
        <v>1923</v>
      </c>
      <c r="C2538" s="4">
        <v>13.7338608928571</v>
      </c>
    </row>
    <row r="2539" spans="1:3" x14ac:dyDescent="0.2">
      <c r="A2539" s="4" t="s">
        <v>2425</v>
      </c>
      <c r="B2539" s="4" t="s">
        <v>5604</v>
      </c>
      <c r="C2539" s="4">
        <v>21.790887999999999</v>
      </c>
    </row>
    <row r="2540" spans="1:3" x14ac:dyDescent="0.2">
      <c r="A2540" s="4" t="s">
        <v>2425</v>
      </c>
      <c r="B2540" s="4" t="s">
        <v>6163</v>
      </c>
      <c r="C2540" s="4">
        <v>21.699791944444399</v>
      </c>
    </row>
    <row r="2541" spans="1:3" x14ac:dyDescent="0.2">
      <c r="A2541" s="4" t="s">
        <v>2426</v>
      </c>
      <c r="B2541" s="4" t="s">
        <v>1923</v>
      </c>
      <c r="C2541" s="4">
        <v>4.5283503999999999</v>
      </c>
    </row>
    <row r="2542" spans="1:3" x14ac:dyDescent="0.2">
      <c r="A2542" s="4" t="s">
        <v>2426</v>
      </c>
      <c r="B2542" s="4" t="s">
        <v>5604</v>
      </c>
      <c r="C2542" s="4">
        <v>3.8653848333333301</v>
      </c>
    </row>
    <row r="2543" spans="1:3" x14ac:dyDescent="0.2">
      <c r="A2543" s="4" t="s">
        <v>2426</v>
      </c>
      <c r="B2543" s="4" t="s">
        <v>6163</v>
      </c>
      <c r="C2543" s="4">
        <v>4.3352244516129002</v>
      </c>
    </row>
    <row r="2544" spans="1:3" x14ac:dyDescent="0.2">
      <c r="A2544" s="4" t="s">
        <v>2427</v>
      </c>
      <c r="B2544" s="4" t="s">
        <v>1923</v>
      </c>
      <c r="C2544" s="4">
        <v>4.24684856666667</v>
      </c>
    </row>
    <row r="2545" spans="1:3" x14ac:dyDescent="0.2">
      <c r="A2545" s="4" t="s">
        <v>2427</v>
      </c>
      <c r="B2545" s="4" t="s">
        <v>5604</v>
      </c>
      <c r="C2545" s="4">
        <v>3.15473536666667</v>
      </c>
    </row>
    <row r="2546" spans="1:3" x14ac:dyDescent="0.2">
      <c r="A2546" s="4" t="s">
        <v>2427</v>
      </c>
      <c r="B2546" s="4" t="s">
        <v>6163</v>
      </c>
      <c r="C2546" s="4">
        <v>4.8586373548387103</v>
      </c>
    </row>
    <row r="2547" spans="1:3" x14ac:dyDescent="0.2">
      <c r="A2547" s="4" t="s">
        <v>2428</v>
      </c>
      <c r="B2547" s="4" t="s">
        <v>1923</v>
      </c>
      <c r="C2547" s="4">
        <v>7.0757925483871</v>
      </c>
    </row>
    <row r="2548" spans="1:3" x14ac:dyDescent="0.2">
      <c r="A2548" s="4" t="s">
        <v>2428</v>
      </c>
      <c r="B2548" s="4" t="s">
        <v>5604</v>
      </c>
      <c r="C2548" s="4">
        <v>6.7508674193548401</v>
      </c>
    </row>
    <row r="2549" spans="1:3" x14ac:dyDescent="0.2">
      <c r="A2549" s="4" t="s">
        <v>2428</v>
      </c>
      <c r="B2549" s="4" t="s">
        <v>6163</v>
      </c>
      <c r="C2549" s="4">
        <v>4.764799</v>
      </c>
    </row>
    <row r="2550" spans="1:3" x14ac:dyDescent="0.2">
      <c r="A2550" s="4" t="s">
        <v>5498</v>
      </c>
      <c r="B2550" s="4" t="s">
        <v>5604</v>
      </c>
      <c r="C2550" s="4">
        <v>0.11194732258064501</v>
      </c>
    </row>
    <row r="2551" spans="1:3" x14ac:dyDescent="0.2">
      <c r="A2551" s="4" t="s">
        <v>5498</v>
      </c>
      <c r="B2551" s="4" t="s">
        <v>6163</v>
      </c>
      <c r="C2551" s="4">
        <v>9.4857338709677497E-2</v>
      </c>
    </row>
    <row r="2552" spans="1:3" x14ac:dyDescent="0.2">
      <c r="A2552" s="4" t="s">
        <v>5793</v>
      </c>
      <c r="B2552" s="4" t="s">
        <v>5604</v>
      </c>
      <c r="C2552" s="4">
        <v>15.2601196333333</v>
      </c>
    </row>
    <row r="2553" spans="1:3" x14ac:dyDescent="0.2">
      <c r="A2553" s="4" t="s">
        <v>5793</v>
      </c>
      <c r="B2553" s="4" t="s">
        <v>6163</v>
      </c>
      <c r="C2553" s="4">
        <v>13.557733964285701</v>
      </c>
    </row>
    <row r="2554" spans="1:3" x14ac:dyDescent="0.2">
      <c r="A2554" s="4" t="s">
        <v>5794</v>
      </c>
      <c r="B2554" s="4" t="s">
        <v>5604</v>
      </c>
      <c r="C2554" s="4">
        <v>25.536854709677399</v>
      </c>
    </row>
    <row r="2555" spans="1:3" x14ac:dyDescent="0.2">
      <c r="A2555" s="4" t="s">
        <v>5794</v>
      </c>
      <c r="B2555" s="4" t="s">
        <v>6163</v>
      </c>
      <c r="C2555" s="4">
        <v>26.573843425</v>
      </c>
    </row>
    <row r="2556" spans="1:3" x14ac:dyDescent="0.2">
      <c r="A2556" s="4" t="s">
        <v>5795</v>
      </c>
      <c r="B2556" s="4" t="s">
        <v>5604</v>
      </c>
      <c r="C2556" s="4">
        <v>32.540872967741898</v>
      </c>
    </row>
    <row r="2557" spans="1:3" x14ac:dyDescent="0.2">
      <c r="A2557" s="4" t="s">
        <v>5795</v>
      </c>
      <c r="B2557" s="4" t="s">
        <v>6163</v>
      </c>
      <c r="C2557" s="4">
        <v>29.1035517916666</v>
      </c>
    </row>
    <row r="2558" spans="1:3" x14ac:dyDescent="0.2">
      <c r="A2558" s="4" t="s">
        <v>5796</v>
      </c>
      <c r="B2558" s="4" t="s">
        <v>5604</v>
      </c>
      <c r="C2558" s="4">
        <v>13.138830806451599</v>
      </c>
    </row>
    <row r="2559" spans="1:3" x14ac:dyDescent="0.2">
      <c r="A2559" s="4" t="s">
        <v>5796</v>
      </c>
      <c r="B2559" s="4" t="s">
        <v>6163</v>
      </c>
      <c r="C2559" s="4">
        <v>20.198724066666699</v>
      </c>
    </row>
    <row r="2560" spans="1:3" x14ac:dyDescent="0.2">
      <c r="A2560" s="4" t="s">
        <v>5797</v>
      </c>
      <c r="B2560" s="4" t="s">
        <v>5604</v>
      </c>
      <c r="C2560" s="4">
        <v>12.676024200000001</v>
      </c>
    </row>
    <row r="2561" spans="1:3" x14ac:dyDescent="0.2">
      <c r="A2561" s="4" t="s">
        <v>5797</v>
      </c>
      <c r="B2561" s="4" t="s">
        <v>6163</v>
      </c>
      <c r="C2561" s="4">
        <v>13.2092461785714</v>
      </c>
    </row>
    <row r="2562" spans="1:3" x14ac:dyDescent="0.2">
      <c r="A2562" s="4" t="s">
        <v>5798</v>
      </c>
      <c r="B2562" s="4" t="s">
        <v>5604</v>
      </c>
      <c r="C2562" s="4">
        <v>23.388782200000001</v>
      </c>
    </row>
    <row r="2563" spans="1:3" x14ac:dyDescent="0.2">
      <c r="A2563" s="4" t="s">
        <v>5798</v>
      </c>
      <c r="B2563" s="4" t="s">
        <v>6163</v>
      </c>
      <c r="C2563" s="4">
        <v>21.611278325000001</v>
      </c>
    </row>
    <row r="2564" spans="1:3" x14ac:dyDescent="0.2">
      <c r="A2564" s="4" t="s">
        <v>5799</v>
      </c>
      <c r="B2564" s="4" t="s">
        <v>5604</v>
      </c>
      <c r="C2564" s="4">
        <v>10.3846175483871</v>
      </c>
    </row>
    <row r="2565" spans="1:3" x14ac:dyDescent="0.2">
      <c r="A2565" s="4" t="s">
        <v>5799</v>
      </c>
      <c r="B2565" s="4" t="s">
        <v>6163</v>
      </c>
      <c r="C2565" s="4">
        <v>12.4311971555555</v>
      </c>
    </row>
    <row r="2566" spans="1:3" x14ac:dyDescent="0.2">
      <c r="A2566" s="4" t="s">
        <v>5523</v>
      </c>
      <c r="B2566" s="4" t="s">
        <v>1923</v>
      </c>
      <c r="C2566" s="4">
        <v>0.13247635483871001</v>
      </c>
    </row>
    <row r="2567" spans="1:3" x14ac:dyDescent="0.2">
      <c r="A2567" s="4" t="s">
        <v>5523</v>
      </c>
      <c r="B2567" s="4" t="s">
        <v>5604</v>
      </c>
      <c r="C2567" s="4">
        <v>0.13842951612903201</v>
      </c>
    </row>
    <row r="2568" spans="1:3" x14ac:dyDescent="0.2">
      <c r="A2568" s="4" t="s">
        <v>5523</v>
      </c>
      <c r="B2568" s="4" t="s">
        <v>6163</v>
      </c>
      <c r="C2568" s="4">
        <v>9.7621071428571404E-2</v>
      </c>
    </row>
    <row r="2569" spans="1:3" x14ac:dyDescent="0.2">
      <c r="A2569" s="4" t="s">
        <v>5800</v>
      </c>
      <c r="B2569" s="4" t="s">
        <v>1923</v>
      </c>
      <c r="C2569" s="4">
        <v>9.6102881612903204</v>
      </c>
    </row>
    <row r="2570" spans="1:3" x14ac:dyDescent="0.2">
      <c r="A2570" s="4" t="s">
        <v>5800</v>
      </c>
      <c r="B2570" s="4" t="s">
        <v>5604</v>
      </c>
      <c r="C2570" s="4">
        <v>28.074159903225802</v>
      </c>
    </row>
    <row r="2571" spans="1:3" x14ac:dyDescent="0.2">
      <c r="A2571" s="4" t="s">
        <v>5800</v>
      </c>
      <c r="B2571" s="4" t="s">
        <v>6163</v>
      </c>
      <c r="C2571" s="4">
        <v>25.307323608333299</v>
      </c>
    </row>
    <row r="2572" spans="1:3" x14ac:dyDescent="0.2">
      <c r="A2572" s="4" t="s">
        <v>6259</v>
      </c>
      <c r="B2572" s="4" t="s">
        <v>6163</v>
      </c>
      <c r="C2572" s="4">
        <v>6.2967999999999996E-2</v>
      </c>
    </row>
    <row r="2573" spans="1:3" x14ac:dyDescent="0.2">
      <c r="A2573" s="4" t="s">
        <v>6260</v>
      </c>
      <c r="B2573" s="4" t="s">
        <v>6163</v>
      </c>
      <c r="C2573" s="4">
        <v>5.4136249999999997E-2</v>
      </c>
    </row>
    <row r="2574" spans="1:3" x14ac:dyDescent="0.2">
      <c r="A2574" s="4" t="s">
        <v>4646</v>
      </c>
      <c r="B2574" s="4" t="s">
        <v>1923</v>
      </c>
      <c r="C2574" s="4">
        <v>9.9514038666666593</v>
      </c>
    </row>
    <row r="2575" spans="1:3" x14ac:dyDescent="0.2">
      <c r="A2575" s="4" t="s">
        <v>4646</v>
      </c>
      <c r="B2575" s="4" t="s">
        <v>5604</v>
      </c>
      <c r="C2575" s="4">
        <v>10.1975167741936</v>
      </c>
    </row>
    <row r="2576" spans="1:3" x14ac:dyDescent="0.2">
      <c r="A2576" s="4" t="s">
        <v>4646</v>
      </c>
      <c r="B2576" s="4" t="s">
        <v>6163</v>
      </c>
      <c r="C2576" s="4">
        <v>8.5519735161290296</v>
      </c>
    </row>
    <row r="2577" spans="1:3" x14ac:dyDescent="0.2">
      <c r="A2577" s="4" t="s">
        <v>4686</v>
      </c>
      <c r="B2577" s="4" t="s">
        <v>5604</v>
      </c>
      <c r="C2577" s="4">
        <v>122.24241958064501</v>
      </c>
    </row>
    <row r="2578" spans="1:3" x14ac:dyDescent="0.2">
      <c r="A2578" s="4" t="s">
        <v>4686</v>
      </c>
      <c r="B2578" s="4" t="s">
        <v>6163</v>
      </c>
      <c r="C2578" s="4">
        <v>107.951148935484</v>
      </c>
    </row>
    <row r="2579" spans="1:3" x14ac:dyDescent="0.2">
      <c r="A2579" s="4" t="s">
        <v>318</v>
      </c>
      <c r="B2579" s="4" t="s">
        <v>5604</v>
      </c>
      <c r="C2579" s="4">
        <v>25.4514648064516</v>
      </c>
    </row>
    <row r="2580" spans="1:3" x14ac:dyDescent="0.2">
      <c r="A2580" s="4" t="s">
        <v>318</v>
      </c>
      <c r="B2580" s="4" t="s">
        <v>6163</v>
      </c>
      <c r="C2580" s="4">
        <v>24.0925589032258</v>
      </c>
    </row>
    <row r="2581" spans="1:3" x14ac:dyDescent="0.2">
      <c r="A2581" s="4" t="s">
        <v>2429</v>
      </c>
      <c r="B2581" s="4" t="s">
        <v>1923</v>
      </c>
      <c r="C2581" s="4">
        <v>3.3050645161290301E-3</v>
      </c>
    </row>
    <row r="2582" spans="1:3" x14ac:dyDescent="0.2">
      <c r="A2582" s="4" t="s">
        <v>2429</v>
      </c>
      <c r="B2582" s="4" t="s">
        <v>5604</v>
      </c>
      <c r="C2582" s="4">
        <v>2.3606E-3</v>
      </c>
    </row>
    <row r="2583" spans="1:3" x14ac:dyDescent="0.2">
      <c r="A2583" s="4" t="s">
        <v>2429</v>
      </c>
      <c r="B2583" s="4" t="s">
        <v>6163</v>
      </c>
      <c r="C2583" s="4">
        <v>1.9130645161290301E-3</v>
      </c>
    </row>
    <row r="2584" spans="1:3" x14ac:dyDescent="0.2">
      <c r="A2584" s="4" t="s">
        <v>6261</v>
      </c>
      <c r="B2584" s="4" t="s">
        <v>6163</v>
      </c>
      <c r="C2584" s="4">
        <v>31.321369502777699</v>
      </c>
    </row>
    <row r="2585" spans="1:3" x14ac:dyDescent="0.2">
      <c r="A2585" s="4" t="s">
        <v>6262</v>
      </c>
      <c r="B2585" s="4" t="s">
        <v>6163</v>
      </c>
      <c r="C2585" s="4">
        <v>12.1935450967742</v>
      </c>
    </row>
    <row r="2586" spans="1:3" x14ac:dyDescent="0.2">
      <c r="A2586" s="4" t="s">
        <v>6263</v>
      </c>
      <c r="B2586" s="4" t="s">
        <v>6163</v>
      </c>
      <c r="C2586" s="4">
        <v>5.8975156000000002</v>
      </c>
    </row>
    <row r="2587" spans="1:3" x14ac:dyDescent="0.2">
      <c r="A2587" s="4" t="s">
        <v>6264</v>
      </c>
      <c r="B2587" s="4" t="s">
        <v>6163</v>
      </c>
      <c r="C2587" s="4">
        <v>12.2871336774194</v>
      </c>
    </row>
    <row r="2588" spans="1:3" x14ac:dyDescent="0.2">
      <c r="A2588" s="4" t="s">
        <v>6265</v>
      </c>
      <c r="B2588" s="4" t="s">
        <v>6163</v>
      </c>
      <c r="C2588" s="4">
        <v>9.8814003225806406</v>
      </c>
    </row>
    <row r="2589" spans="1:3" x14ac:dyDescent="0.2">
      <c r="A2589" s="4" t="s">
        <v>5801</v>
      </c>
      <c r="B2589" s="4" t="s">
        <v>1923</v>
      </c>
      <c r="C2589" s="4">
        <v>11.7988121935484</v>
      </c>
    </row>
    <row r="2590" spans="1:3" x14ac:dyDescent="0.2">
      <c r="A2590" s="4" t="s">
        <v>5801</v>
      </c>
      <c r="B2590" s="4" t="s">
        <v>5604</v>
      </c>
      <c r="C2590" s="4">
        <v>21.363126733333299</v>
      </c>
    </row>
    <row r="2591" spans="1:3" x14ac:dyDescent="0.2">
      <c r="A2591" s="4" t="s">
        <v>5801</v>
      </c>
      <c r="B2591" s="4" t="s">
        <v>6163</v>
      </c>
      <c r="C2591" s="4">
        <v>19.159848892857099</v>
      </c>
    </row>
    <row r="2592" spans="1:3" x14ac:dyDescent="0.2">
      <c r="A2592" s="4" t="s">
        <v>5802</v>
      </c>
      <c r="B2592" s="4" t="s">
        <v>1923</v>
      </c>
      <c r="C2592" s="4">
        <v>25.943153032258099</v>
      </c>
    </row>
    <row r="2593" spans="1:3" x14ac:dyDescent="0.2">
      <c r="A2593" s="4" t="s">
        <v>5802</v>
      </c>
      <c r="B2593" s="4" t="s">
        <v>5604</v>
      </c>
      <c r="C2593" s="4">
        <v>31.005244290322601</v>
      </c>
    </row>
    <row r="2594" spans="1:3" x14ac:dyDescent="0.2">
      <c r="A2594" s="4" t="s">
        <v>5802</v>
      </c>
      <c r="B2594" s="4" t="s">
        <v>6163</v>
      </c>
      <c r="C2594" s="4">
        <v>27.691982938888799</v>
      </c>
    </row>
    <row r="2595" spans="1:3" x14ac:dyDescent="0.2">
      <c r="A2595" s="4" t="s">
        <v>5803</v>
      </c>
      <c r="B2595" s="4" t="s">
        <v>1923</v>
      </c>
      <c r="C2595" s="4">
        <v>14.167626322580601</v>
      </c>
    </row>
    <row r="2596" spans="1:3" x14ac:dyDescent="0.2">
      <c r="A2596" s="4" t="s">
        <v>5803</v>
      </c>
      <c r="B2596" s="4" t="s">
        <v>5604</v>
      </c>
      <c r="C2596" s="4">
        <v>23.337847100000001</v>
      </c>
    </row>
    <row r="2597" spans="1:3" x14ac:dyDescent="0.2">
      <c r="A2597" s="4" t="s">
        <v>5803</v>
      </c>
      <c r="B2597" s="4" t="s">
        <v>6163</v>
      </c>
      <c r="C2597" s="4">
        <v>22.524454758333299</v>
      </c>
    </row>
    <row r="2598" spans="1:3" x14ac:dyDescent="0.2">
      <c r="A2598" s="4" t="s">
        <v>5305</v>
      </c>
      <c r="B2598" s="4" t="s">
        <v>1923</v>
      </c>
      <c r="C2598" s="4">
        <v>2.13866451612903E-2</v>
      </c>
    </row>
    <row r="2599" spans="1:3" x14ac:dyDescent="0.2">
      <c r="A2599" s="4" t="s">
        <v>5305</v>
      </c>
      <c r="B2599" s="4" t="s">
        <v>5604</v>
      </c>
      <c r="C2599" s="4">
        <v>2.2770533333333301E-2</v>
      </c>
    </row>
    <row r="2600" spans="1:3" x14ac:dyDescent="0.2">
      <c r="A2600" s="4" t="s">
        <v>5305</v>
      </c>
      <c r="B2600" s="4" t="s">
        <v>6163</v>
      </c>
      <c r="C2600" s="4">
        <v>2.4466483870967701E-2</v>
      </c>
    </row>
    <row r="2601" spans="1:3" x14ac:dyDescent="0.2">
      <c r="A2601" s="4" t="s">
        <v>5804</v>
      </c>
      <c r="B2601" s="4" t="s">
        <v>1923</v>
      </c>
      <c r="C2601" s="4">
        <v>3.7569705483871001</v>
      </c>
    </row>
    <row r="2602" spans="1:3" x14ac:dyDescent="0.2">
      <c r="A2602" s="4" t="s">
        <v>5804</v>
      </c>
      <c r="B2602" s="4" t="s">
        <v>5604</v>
      </c>
      <c r="C2602" s="4">
        <v>6.9958452333333296</v>
      </c>
    </row>
    <row r="2603" spans="1:3" x14ac:dyDescent="0.2">
      <c r="A2603" s="4" t="s">
        <v>5804</v>
      </c>
      <c r="B2603" s="4" t="s">
        <v>6163</v>
      </c>
      <c r="C2603" s="4">
        <v>7.0219167857142804</v>
      </c>
    </row>
    <row r="2604" spans="1:3" x14ac:dyDescent="0.2">
      <c r="A2604" s="4" t="s">
        <v>5805</v>
      </c>
      <c r="B2604" s="4" t="s">
        <v>1923</v>
      </c>
      <c r="C2604" s="4">
        <v>13.6126124666667</v>
      </c>
    </row>
    <row r="2605" spans="1:3" x14ac:dyDescent="0.2">
      <c r="A2605" s="4" t="s">
        <v>5805</v>
      </c>
      <c r="B2605" s="4" t="s">
        <v>5604</v>
      </c>
      <c r="C2605" s="4">
        <v>15.775487387096801</v>
      </c>
    </row>
    <row r="2606" spans="1:3" x14ac:dyDescent="0.2">
      <c r="A2606" s="4" t="s">
        <v>5805</v>
      </c>
      <c r="B2606" s="4" t="s">
        <v>6163</v>
      </c>
      <c r="C2606" s="4">
        <v>14.2658309677419</v>
      </c>
    </row>
    <row r="2607" spans="1:3" x14ac:dyDescent="0.2">
      <c r="A2607" s="4" t="s">
        <v>5307</v>
      </c>
      <c r="B2607" s="4" t="s">
        <v>1923</v>
      </c>
      <c r="C2607" s="4">
        <v>2.15508709677419E-2</v>
      </c>
    </row>
    <row r="2608" spans="1:3" x14ac:dyDescent="0.2">
      <c r="A2608" s="4" t="s">
        <v>5307</v>
      </c>
      <c r="B2608" s="4" t="s">
        <v>5604</v>
      </c>
      <c r="C2608" s="4">
        <v>2.47046465053763E-2</v>
      </c>
    </row>
    <row r="2609" spans="1:3" x14ac:dyDescent="0.2">
      <c r="A2609" s="4" t="s">
        <v>5307</v>
      </c>
      <c r="B2609" s="4" t="s">
        <v>6163</v>
      </c>
      <c r="C2609" s="4">
        <v>1.73899032258065E-2</v>
      </c>
    </row>
    <row r="2610" spans="1:3" x14ac:dyDescent="0.2">
      <c r="A2610" s="4" t="s">
        <v>5306</v>
      </c>
      <c r="B2610" s="4" t="s">
        <v>1923</v>
      </c>
      <c r="C2610" s="4">
        <v>3.4829258064516103E-2</v>
      </c>
    </row>
    <row r="2611" spans="1:3" x14ac:dyDescent="0.2">
      <c r="A2611" s="4" t="s">
        <v>5306</v>
      </c>
      <c r="B2611" s="4" t="s">
        <v>5604</v>
      </c>
      <c r="C2611" s="4">
        <v>3.1442204301075201E-2</v>
      </c>
    </row>
    <row r="2612" spans="1:3" x14ac:dyDescent="0.2">
      <c r="A2612" s="4" t="s">
        <v>5306</v>
      </c>
      <c r="B2612" s="4" t="s">
        <v>6163</v>
      </c>
      <c r="C2612" s="4">
        <v>2.4098032258064499E-2</v>
      </c>
    </row>
    <row r="2613" spans="1:3" x14ac:dyDescent="0.2">
      <c r="A2613" s="4" t="s">
        <v>5806</v>
      </c>
      <c r="B2613" s="4" t="s">
        <v>1923</v>
      </c>
      <c r="C2613" s="4">
        <v>4.7077976774193599</v>
      </c>
    </row>
    <row r="2614" spans="1:3" x14ac:dyDescent="0.2">
      <c r="A2614" s="4" t="s">
        <v>5806</v>
      </c>
      <c r="B2614" s="4" t="s">
        <v>5604</v>
      </c>
      <c r="C2614" s="4">
        <v>17.595342200000001</v>
      </c>
    </row>
    <row r="2615" spans="1:3" x14ac:dyDescent="0.2">
      <c r="A2615" s="4" t="s">
        <v>5806</v>
      </c>
      <c r="B2615" s="4" t="s">
        <v>6163</v>
      </c>
      <c r="C2615" s="4">
        <v>18.995707249999999</v>
      </c>
    </row>
    <row r="2616" spans="1:3" x14ac:dyDescent="0.2">
      <c r="A2616" s="4" t="s">
        <v>5589</v>
      </c>
      <c r="B2616" s="4" t="s">
        <v>5604</v>
      </c>
      <c r="C2616" s="4">
        <v>8.1515566666666706E-2</v>
      </c>
    </row>
    <row r="2617" spans="1:3" x14ac:dyDescent="0.2">
      <c r="A2617" s="4" t="s">
        <v>5589</v>
      </c>
      <c r="B2617" s="4" t="s">
        <v>6163</v>
      </c>
      <c r="C2617" s="4">
        <v>7.0543967741935498E-2</v>
      </c>
    </row>
    <row r="2618" spans="1:3" x14ac:dyDescent="0.2">
      <c r="A2618" s="4" t="s">
        <v>5599</v>
      </c>
      <c r="B2618" s="4" t="s">
        <v>5604</v>
      </c>
      <c r="C2618" s="4">
        <v>2.8923419354838699E-2</v>
      </c>
    </row>
    <row r="2619" spans="1:3" x14ac:dyDescent="0.2">
      <c r="A2619" s="4" t="s">
        <v>5599</v>
      </c>
      <c r="B2619" s="4" t="s">
        <v>6163</v>
      </c>
      <c r="C2619" s="4">
        <v>1.8645833333333299E-2</v>
      </c>
    </row>
    <row r="2620" spans="1:3" x14ac:dyDescent="0.2">
      <c r="A2620" s="4" t="s">
        <v>5558</v>
      </c>
      <c r="B2620" s="4" t="s">
        <v>5604</v>
      </c>
      <c r="C2620" s="4">
        <v>0</v>
      </c>
    </row>
    <row r="2621" spans="1:3" x14ac:dyDescent="0.2">
      <c r="A2621" s="4" t="s">
        <v>5558</v>
      </c>
      <c r="B2621" s="4" t="s">
        <v>6163</v>
      </c>
      <c r="C2621" s="4">
        <v>0.108200522222222</v>
      </c>
    </row>
    <row r="2622" spans="1:3" x14ac:dyDescent="0.2">
      <c r="A2622" s="4" t="s">
        <v>5807</v>
      </c>
      <c r="B2622" s="4" t="s">
        <v>5604</v>
      </c>
      <c r="C2622" s="4">
        <v>14.634653533333299</v>
      </c>
    </row>
    <row r="2623" spans="1:3" x14ac:dyDescent="0.2">
      <c r="A2623" s="4" t="s">
        <v>5807</v>
      </c>
      <c r="B2623" s="4" t="s">
        <v>6163</v>
      </c>
      <c r="C2623" s="4">
        <v>10.886505064516101</v>
      </c>
    </row>
    <row r="2624" spans="1:3" x14ac:dyDescent="0.2">
      <c r="A2624" s="4" t="s">
        <v>5808</v>
      </c>
      <c r="B2624" s="4" t="s">
        <v>5604</v>
      </c>
      <c r="C2624" s="4">
        <v>14.373098199999999</v>
      </c>
    </row>
    <row r="2625" spans="1:3" x14ac:dyDescent="0.2">
      <c r="A2625" s="4" t="s">
        <v>5808</v>
      </c>
      <c r="B2625" s="4" t="s">
        <v>6163</v>
      </c>
      <c r="C2625" s="4">
        <v>11.491338161290299</v>
      </c>
    </row>
    <row r="2626" spans="1:3" x14ac:dyDescent="0.2">
      <c r="A2626" s="4" t="s">
        <v>5556</v>
      </c>
      <c r="B2626" s="4" t="s">
        <v>5604</v>
      </c>
      <c r="C2626" s="4">
        <v>0.20248335483870999</v>
      </c>
    </row>
    <row r="2627" spans="1:3" x14ac:dyDescent="0.2">
      <c r="A2627" s="4" t="s">
        <v>5556</v>
      </c>
      <c r="B2627" s="4" t="s">
        <v>6163</v>
      </c>
      <c r="C2627" s="4">
        <v>0.21681110000000001</v>
      </c>
    </row>
    <row r="2628" spans="1:3" x14ac:dyDescent="0.2">
      <c r="A2628" s="4" t="s">
        <v>5809</v>
      </c>
      <c r="B2628" s="4" t="s">
        <v>5604</v>
      </c>
      <c r="C2628" s="4">
        <v>12.944119966666699</v>
      </c>
    </row>
    <row r="2629" spans="1:3" x14ac:dyDescent="0.2">
      <c r="A2629" s="4" t="s">
        <v>5809</v>
      </c>
      <c r="B2629" s="4" t="s">
        <v>6163</v>
      </c>
      <c r="C2629" s="4">
        <v>14.953630428571399</v>
      </c>
    </row>
    <row r="2630" spans="1:3" x14ac:dyDescent="0.2">
      <c r="A2630" s="4" t="s">
        <v>5810</v>
      </c>
      <c r="B2630" s="4" t="s">
        <v>5604</v>
      </c>
      <c r="C2630" s="4">
        <v>13.5255284666667</v>
      </c>
    </row>
    <row r="2631" spans="1:3" x14ac:dyDescent="0.2">
      <c r="A2631" s="4" t="s">
        <v>5810</v>
      </c>
      <c r="B2631" s="4" t="s">
        <v>6163</v>
      </c>
      <c r="C2631" s="4">
        <v>11.2095332580645</v>
      </c>
    </row>
    <row r="2632" spans="1:3" x14ac:dyDescent="0.2">
      <c r="A2632" s="4" t="s">
        <v>2430</v>
      </c>
      <c r="B2632" s="4" t="s">
        <v>1923</v>
      </c>
      <c r="C2632" s="4">
        <v>20.321262419354799</v>
      </c>
    </row>
    <row r="2633" spans="1:3" x14ac:dyDescent="0.2">
      <c r="A2633" s="4" t="s">
        <v>2430</v>
      </c>
      <c r="B2633" s="4" t="s">
        <v>5604</v>
      </c>
      <c r="C2633" s="4">
        <v>19.328640967741901</v>
      </c>
    </row>
    <row r="2634" spans="1:3" x14ac:dyDescent="0.2">
      <c r="A2634" s="4" t="s">
        <v>2430</v>
      </c>
      <c r="B2634" s="4" t="s">
        <v>6163</v>
      </c>
      <c r="C2634" s="4">
        <v>16.561068392857099</v>
      </c>
    </row>
    <row r="2635" spans="1:3" x14ac:dyDescent="0.2">
      <c r="A2635" s="4" t="s">
        <v>2431</v>
      </c>
      <c r="B2635" s="4" t="s">
        <v>1923</v>
      </c>
      <c r="C2635" s="4">
        <v>11.584024451612899</v>
      </c>
    </row>
    <row r="2636" spans="1:3" x14ac:dyDescent="0.2">
      <c r="A2636" s="4" t="s">
        <v>2431</v>
      </c>
      <c r="B2636" s="4" t="s">
        <v>5604</v>
      </c>
      <c r="C2636" s="4">
        <v>12.166650806451599</v>
      </c>
    </row>
    <row r="2637" spans="1:3" x14ac:dyDescent="0.2">
      <c r="A2637" s="4" t="s">
        <v>2431</v>
      </c>
      <c r="B2637" s="4" t="s">
        <v>6163</v>
      </c>
      <c r="C2637" s="4">
        <v>8.3112173548387105</v>
      </c>
    </row>
    <row r="2638" spans="1:3" x14ac:dyDescent="0.2">
      <c r="A2638" s="4" t="s">
        <v>2432</v>
      </c>
      <c r="B2638" s="4" t="s">
        <v>1923</v>
      </c>
      <c r="C2638" s="4">
        <v>11.723295838709699</v>
      </c>
    </row>
    <row r="2639" spans="1:3" x14ac:dyDescent="0.2">
      <c r="A2639" s="4" t="s">
        <v>2432</v>
      </c>
      <c r="B2639" s="4" t="s">
        <v>5604</v>
      </c>
      <c r="C2639" s="4">
        <v>10.305747200000001</v>
      </c>
    </row>
    <row r="2640" spans="1:3" x14ac:dyDescent="0.2">
      <c r="A2640" s="4" t="s">
        <v>2432</v>
      </c>
      <c r="B2640" s="4" t="s">
        <v>6163</v>
      </c>
      <c r="C2640" s="4">
        <v>7.9784562305555502</v>
      </c>
    </row>
    <row r="2641" spans="1:3" x14ac:dyDescent="0.2">
      <c r="A2641" s="4" t="s">
        <v>2433</v>
      </c>
      <c r="B2641" s="4" t="s">
        <v>1923</v>
      </c>
      <c r="C2641" s="4">
        <v>21.927583612903199</v>
      </c>
    </row>
    <row r="2642" spans="1:3" x14ac:dyDescent="0.2">
      <c r="A2642" s="4" t="s">
        <v>2433</v>
      </c>
      <c r="B2642" s="4" t="s">
        <v>5604</v>
      </c>
      <c r="C2642" s="4">
        <v>23.896179133333298</v>
      </c>
    </row>
    <row r="2643" spans="1:3" x14ac:dyDescent="0.2">
      <c r="A2643" s="4" t="s">
        <v>2433</v>
      </c>
      <c r="B2643" s="4" t="s">
        <v>6163</v>
      </c>
      <c r="C2643" s="4">
        <v>14.351119499999999</v>
      </c>
    </row>
    <row r="2644" spans="1:3" x14ac:dyDescent="0.2">
      <c r="A2644" s="4" t="s">
        <v>2434</v>
      </c>
      <c r="B2644" s="4" t="s">
        <v>1923</v>
      </c>
      <c r="C2644" s="4">
        <v>14.2102265483871</v>
      </c>
    </row>
    <row r="2645" spans="1:3" x14ac:dyDescent="0.2">
      <c r="A2645" s="4" t="s">
        <v>2434</v>
      </c>
      <c r="B2645" s="4" t="s">
        <v>5604</v>
      </c>
      <c r="C2645" s="4">
        <v>12.354127399999999</v>
      </c>
    </row>
    <row r="2646" spans="1:3" x14ac:dyDescent="0.2">
      <c r="A2646" s="4" t="s">
        <v>2434</v>
      </c>
      <c r="B2646" s="4" t="s">
        <v>6163</v>
      </c>
      <c r="C2646" s="4">
        <v>10.3285284777778</v>
      </c>
    </row>
    <row r="2647" spans="1:3" x14ac:dyDescent="0.2">
      <c r="A2647" s="4" t="s">
        <v>2435</v>
      </c>
      <c r="B2647" s="4" t="s">
        <v>1923</v>
      </c>
      <c r="C2647" s="4">
        <v>15.1313441290323</v>
      </c>
    </row>
    <row r="2648" spans="1:3" x14ac:dyDescent="0.2">
      <c r="A2648" s="4" t="s">
        <v>2435</v>
      </c>
      <c r="B2648" s="4" t="s">
        <v>5604</v>
      </c>
      <c r="C2648" s="4">
        <v>13.576210866666701</v>
      </c>
    </row>
    <row r="2649" spans="1:3" x14ac:dyDescent="0.2">
      <c r="A2649" s="4" t="s">
        <v>2435</v>
      </c>
      <c r="B2649" s="4" t="s">
        <v>6163</v>
      </c>
      <c r="C2649" s="4">
        <v>11.953688</v>
      </c>
    </row>
    <row r="2650" spans="1:3" x14ac:dyDescent="0.2">
      <c r="A2650" s="4" t="s">
        <v>5471</v>
      </c>
      <c r="B2650" s="4" t="s">
        <v>5604</v>
      </c>
      <c r="C2650" s="4">
        <v>5.0618034482758603E-2</v>
      </c>
    </row>
    <row r="2651" spans="1:3" x14ac:dyDescent="0.2">
      <c r="A2651" s="4" t="s">
        <v>5471</v>
      </c>
      <c r="B2651" s="4" t="s">
        <v>6163</v>
      </c>
      <c r="C2651" s="4">
        <v>7.06420805555555E-2</v>
      </c>
    </row>
    <row r="2652" spans="1:3" x14ac:dyDescent="0.2">
      <c r="A2652" s="4" t="s">
        <v>5811</v>
      </c>
      <c r="B2652" s="4" t="s">
        <v>5604</v>
      </c>
      <c r="C2652" s="4">
        <v>8.9986990322580596</v>
      </c>
    </row>
    <row r="2653" spans="1:3" x14ac:dyDescent="0.2">
      <c r="A2653" s="4" t="s">
        <v>5811</v>
      </c>
      <c r="B2653" s="4" t="s">
        <v>6163</v>
      </c>
      <c r="C2653" s="4">
        <v>8.6261770999999996</v>
      </c>
    </row>
    <row r="2654" spans="1:3" x14ac:dyDescent="0.2">
      <c r="A2654" s="4" t="s">
        <v>5812</v>
      </c>
      <c r="B2654" s="4" t="s">
        <v>5604</v>
      </c>
      <c r="C2654" s="4">
        <v>12.8174153</v>
      </c>
    </row>
    <row r="2655" spans="1:3" x14ac:dyDescent="0.2">
      <c r="A2655" s="4" t="s">
        <v>5812</v>
      </c>
      <c r="B2655" s="4" t="s">
        <v>6163</v>
      </c>
      <c r="C2655" s="4">
        <v>10.302751225806499</v>
      </c>
    </row>
    <row r="2656" spans="1:3" x14ac:dyDescent="0.2">
      <c r="A2656" s="4" t="s">
        <v>5813</v>
      </c>
      <c r="B2656" s="4" t="s">
        <v>5604</v>
      </c>
      <c r="C2656" s="4">
        <v>33.269300709677402</v>
      </c>
    </row>
    <row r="2657" spans="1:3" x14ac:dyDescent="0.2">
      <c r="A2657" s="4" t="s">
        <v>5813</v>
      </c>
      <c r="B2657" s="4" t="s">
        <v>6163</v>
      </c>
      <c r="C2657" s="4">
        <v>34.596941999999999</v>
      </c>
    </row>
    <row r="2658" spans="1:3" x14ac:dyDescent="0.2">
      <c r="A2658" s="4" t="s">
        <v>5814</v>
      </c>
      <c r="B2658" s="4" t="s">
        <v>5604</v>
      </c>
      <c r="C2658" s="4">
        <v>8.5848070645161307</v>
      </c>
    </row>
    <row r="2659" spans="1:3" x14ac:dyDescent="0.2">
      <c r="A2659" s="4" t="s">
        <v>5814</v>
      </c>
      <c r="B2659" s="4" t="s">
        <v>6163</v>
      </c>
      <c r="C2659" s="4">
        <v>10.178407580645199</v>
      </c>
    </row>
    <row r="2660" spans="1:3" x14ac:dyDescent="0.2">
      <c r="A2660" s="4" t="s">
        <v>5815</v>
      </c>
      <c r="B2660" s="4" t="s">
        <v>1923</v>
      </c>
      <c r="C2660" s="4">
        <v>0</v>
      </c>
    </row>
    <row r="2661" spans="1:3" x14ac:dyDescent="0.2">
      <c r="A2661" s="4" t="s">
        <v>5815</v>
      </c>
      <c r="B2661" s="4" t="s">
        <v>5604</v>
      </c>
      <c r="C2661" s="4">
        <v>7.1043782258064496</v>
      </c>
    </row>
    <row r="2662" spans="1:3" x14ac:dyDescent="0.2">
      <c r="A2662" s="4" t="s">
        <v>5815</v>
      </c>
      <c r="B2662" s="4" t="s">
        <v>6163</v>
      </c>
      <c r="C2662" s="4">
        <v>6.7277480333333397</v>
      </c>
    </row>
    <row r="2663" spans="1:3" x14ac:dyDescent="0.2">
      <c r="A2663" s="4" t="s">
        <v>5816</v>
      </c>
      <c r="B2663" s="4" t="s">
        <v>1923</v>
      </c>
      <c r="C2663" s="4">
        <v>0.65508706451612897</v>
      </c>
    </row>
    <row r="2664" spans="1:3" x14ac:dyDescent="0.2">
      <c r="A2664" s="4" t="s">
        <v>5816</v>
      </c>
      <c r="B2664" s="4" t="s">
        <v>5604</v>
      </c>
      <c r="C2664" s="4">
        <v>28.8128088666667</v>
      </c>
    </row>
    <row r="2665" spans="1:3" x14ac:dyDescent="0.2">
      <c r="A2665" s="4" t="s">
        <v>5816</v>
      </c>
      <c r="B2665" s="4" t="s">
        <v>6163</v>
      </c>
      <c r="C2665" s="4">
        <v>27.122225891666599</v>
      </c>
    </row>
    <row r="2666" spans="1:3" x14ac:dyDescent="0.2">
      <c r="A2666" s="4" t="s">
        <v>5817</v>
      </c>
      <c r="B2666" s="4" t="s">
        <v>1923</v>
      </c>
      <c r="C2666" s="4">
        <v>0</v>
      </c>
    </row>
    <row r="2667" spans="1:3" x14ac:dyDescent="0.2">
      <c r="A2667" s="4" t="s">
        <v>5817</v>
      </c>
      <c r="B2667" s="4" t="s">
        <v>5604</v>
      </c>
      <c r="C2667" s="4">
        <v>8.8725149677419406</v>
      </c>
    </row>
    <row r="2668" spans="1:3" x14ac:dyDescent="0.2">
      <c r="A2668" s="4" t="s">
        <v>5817</v>
      </c>
      <c r="B2668" s="4" t="s">
        <v>6163</v>
      </c>
      <c r="C2668" s="4">
        <v>8.5557630666666693</v>
      </c>
    </row>
    <row r="2669" spans="1:3" x14ac:dyDescent="0.2">
      <c r="A2669" s="4" t="s">
        <v>5818</v>
      </c>
      <c r="B2669" s="4" t="s">
        <v>1923</v>
      </c>
      <c r="C2669" s="4">
        <v>0</v>
      </c>
    </row>
    <row r="2670" spans="1:3" x14ac:dyDescent="0.2">
      <c r="A2670" s="4" t="s">
        <v>5818</v>
      </c>
      <c r="B2670" s="4" t="s">
        <v>5604</v>
      </c>
      <c r="C2670" s="4">
        <v>12.3268113870968</v>
      </c>
    </row>
    <row r="2671" spans="1:3" x14ac:dyDescent="0.2">
      <c r="A2671" s="4" t="s">
        <v>5818</v>
      </c>
      <c r="B2671" s="4" t="s">
        <v>6163</v>
      </c>
      <c r="C2671" s="4">
        <v>11.689718433333301</v>
      </c>
    </row>
    <row r="2672" spans="1:3" x14ac:dyDescent="0.2">
      <c r="A2672" s="4" t="s">
        <v>5819</v>
      </c>
      <c r="B2672" s="4" t="s">
        <v>1923</v>
      </c>
      <c r="C2672" s="4">
        <v>0</v>
      </c>
    </row>
    <row r="2673" spans="1:3" x14ac:dyDescent="0.2">
      <c r="A2673" s="4" t="s">
        <v>5819</v>
      </c>
      <c r="B2673" s="4" t="s">
        <v>5604</v>
      </c>
      <c r="C2673" s="4">
        <v>9.0686319032258105</v>
      </c>
    </row>
    <row r="2674" spans="1:3" x14ac:dyDescent="0.2">
      <c r="A2674" s="4" t="s">
        <v>5819</v>
      </c>
      <c r="B2674" s="4" t="s">
        <v>6163</v>
      </c>
      <c r="C2674" s="4">
        <v>8.56755316666667</v>
      </c>
    </row>
    <row r="2675" spans="1:3" x14ac:dyDescent="0.2">
      <c r="A2675" s="4" t="s">
        <v>5820</v>
      </c>
      <c r="B2675" s="4" t="s">
        <v>1923</v>
      </c>
      <c r="C2675" s="4">
        <v>0</v>
      </c>
    </row>
    <row r="2676" spans="1:3" x14ac:dyDescent="0.2">
      <c r="A2676" s="4" t="s">
        <v>5820</v>
      </c>
      <c r="B2676" s="4" t="s">
        <v>5604</v>
      </c>
      <c r="C2676" s="4">
        <v>10.3188741935484</v>
      </c>
    </row>
    <row r="2677" spans="1:3" x14ac:dyDescent="0.2">
      <c r="A2677" s="4" t="s">
        <v>5820</v>
      </c>
      <c r="B2677" s="4" t="s">
        <v>6163</v>
      </c>
      <c r="C2677" s="4">
        <v>10.0355943333333</v>
      </c>
    </row>
    <row r="2678" spans="1:3" x14ac:dyDescent="0.2">
      <c r="A2678" s="4" t="s">
        <v>5821</v>
      </c>
      <c r="B2678" s="4" t="s">
        <v>1923</v>
      </c>
      <c r="C2678" s="4">
        <v>5.0000000000000004E-6</v>
      </c>
    </row>
    <row r="2679" spans="1:3" x14ac:dyDescent="0.2">
      <c r="A2679" s="4" t="s">
        <v>5821</v>
      </c>
      <c r="B2679" s="4" t="s">
        <v>5604</v>
      </c>
      <c r="C2679" s="4">
        <v>12.912505483871</v>
      </c>
    </row>
    <row r="2680" spans="1:3" x14ac:dyDescent="0.2">
      <c r="A2680" s="4" t="s">
        <v>5821</v>
      </c>
      <c r="B2680" s="4" t="s">
        <v>6163</v>
      </c>
      <c r="C2680" s="4">
        <v>12.3768084333333</v>
      </c>
    </row>
    <row r="2681" spans="1:3" x14ac:dyDescent="0.2">
      <c r="A2681" s="4" t="s">
        <v>5822</v>
      </c>
      <c r="B2681" s="4" t="s">
        <v>1923</v>
      </c>
      <c r="C2681" s="4">
        <v>0</v>
      </c>
    </row>
    <row r="2682" spans="1:3" x14ac:dyDescent="0.2">
      <c r="A2682" s="4" t="s">
        <v>5822</v>
      </c>
      <c r="B2682" s="4" t="s">
        <v>5604</v>
      </c>
      <c r="C2682" s="4">
        <v>16.258614935483902</v>
      </c>
    </row>
    <row r="2683" spans="1:3" x14ac:dyDescent="0.2">
      <c r="A2683" s="4" t="s">
        <v>5822</v>
      </c>
      <c r="B2683" s="4" t="s">
        <v>6163</v>
      </c>
      <c r="C2683" s="4">
        <v>18.307057736111101</v>
      </c>
    </row>
    <row r="2684" spans="1:3" x14ac:dyDescent="0.2">
      <c r="A2684" s="4" t="s">
        <v>5823</v>
      </c>
      <c r="B2684" s="4" t="s">
        <v>1923</v>
      </c>
      <c r="C2684" s="4">
        <v>0</v>
      </c>
    </row>
    <row r="2685" spans="1:3" x14ac:dyDescent="0.2">
      <c r="A2685" s="4" t="s">
        <v>5823</v>
      </c>
      <c r="B2685" s="4" t="s">
        <v>5604</v>
      </c>
      <c r="C2685" s="4">
        <v>1.17741935483871E-4</v>
      </c>
    </row>
    <row r="2686" spans="1:3" x14ac:dyDescent="0.2">
      <c r="A2686" s="4" t="s">
        <v>5823</v>
      </c>
      <c r="B2686" s="4" t="s">
        <v>6163</v>
      </c>
      <c r="C2686" s="4">
        <v>8.7645161290322602E-5</v>
      </c>
    </row>
    <row r="2687" spans="1:3" x14ac:dyDescent="0.2">
      <c r="A2687" s="4" t="s">
        <v>5824</v>
      </c>
      <c r="B2687" s="4" t="s">
        <v>1923</v>
      </c>
      <c r="C2687" s="4">
        <v>0</v>
      </c>
    </row>
    <row r="2688" spans="1:3" x14ac:dyDescent="0.2">
      <c r="A2688" s="4" t="s">
        <v>5824</v>
      </c>
      <c r="B2688" s="4" t="s">
        <v>5604</v>
      </c>
      <c r="C2688" s="4">
        <v>27.9556842</v>
      </c>
    </row>
    <row r="2689" spans="1:3" x14ac:dyDescent="0.2">
      <c r="A2689" s="4" t="s">
        <v>5824</v>
      </c>
      <c r="B2689" s="4" t="s">
        <v>6163</v>
      </c>
      <c r="C2689" s="4">
        <v>25.700616713888898</v>
      </c>
    </row>
    <row r="2690" spans="1:3" x14ac:dyDescent="0.2">
      <c r="A2690" s="4" t="s">
        <v>5825</v>
      </c>
      <c r="B2690" s="4" t="s">
        <v>1923</v>
      </c>
      <c r="C2690" s="4">
        <v>0</v>
      </c>
    </row>
    <row r="2691" spans="1:3" x14ac:dyDescent="0.2">
      <c r="A2691" s="4" t="s">
        <v>5825</v>
      </c>
      <c r="B2691" s="4" t="s">
        <v>5604</v>
      </c>
      <c r="C2691" s="4">
        <v>11.2421798709677</v>
      </c>
    </row>
    <row r="2692" spans="1:3" x14ac:dyDescent="0.2">
      <c r="A2692" s="4" t="s">
        <v>5825</v>
      </c>
      <c r="B2692" s="4" t="s">
        <v>6163</v>
      </c>
      <c r="C2692" s="4">
        <v>10.7948165666667</v>
      </c>
    </row>
    <row r="2693" spans="1:3" x14ac:dyDescent="0.2">
      <c r="A2693" s="4" t="s">
        <v>5826</v>
      </c>
      <c r="B2693" s="4" t="s">
        <v>1923</v>
      </c>
      <c r="C2693" s="4">
        <v>0</v>
      </c>
    </row>
    <row r="2694" spans="1:3" x14ac:dyDescent="0.2">
      <c r="A2694" s="4" t="s">
        <v>5826</v>
      </c>
      <c r="B2694" s="4" t="s">
        <v>5604</v>
      </c>
      <c r="C2694" s="4">
        <v>9.8141515666666699</v>
      </c>
    </row>
    <row r="2695" spans="1:3" x14ac:dyDescent="0.2">
      <c r="A2695" s="4" t="s">
        <v>5826</v>
      </c>
      <c r="B2695" s="4" t="s">
        <v>6163</v>
      </c>
      <c r="C2695" s="4">
        <v>9.1860716999999994</v>
      </c>
    </row>
    <row r="2696" spans="1:3" x14ac:dyDescent="0.2">
      <c r="A2696" s="4" t="s">
        <v>5827</v>
      </c>
      <c r="B2696" s="4" t="s">
        <v>1923</v>
      </c>
      <c r="C2696" s="4">
        <v>0</v>
      </c>
    </row>
    <row r="2697" spans="1:3" x14ac:dyDescent="0.2">
      <c r="A2697" s="4" t="s">
        <v>5827</v>
      </c>
      <c r="B2697" s="4" t="s">
        <v>5604</v>
      </c>
      <c r="C2697" s="4">
        <v>9.5768250967741899</v>
      </c>
    </row>
    <row r="2698" spans="1:3" x14ac:dyDescent="0.2">
      <c r="A2698" s="4" t="s">
        <v>5827</v>
      </c>
      <c r="B2698" s="4" t="s">
        <v>6163</v>
      </c>
      <c r="C2698" s="4">
        <v>9.2818866333333307</v>
      </c>
    </row>
    <row r="2699" spans="1:3" x14ac:dyDescent="0.2">
      <c r="A2699" s="4" t="s">
        <v>5828</v>
      </c>
      <c r="B2699" s="4" t="s">
        <v>1923</v>
      </c>
      <c r="C2699" s="4">
        <v>0</v>
      </c>
    </row>
    <row r="2700" spans="1:3" x14ac:dyDescent="0.2">
      <c r="A2700" s="4" t="s">
        <v>5828</v>
      </c>
      <c r="B2700" s="4" t="s">
        <v>5604</v>
      </c>
      <c r="C2700" s="4">
        <v>7.1417329354838701</v>
      </c>
    </row>
    <row r="2701" spans="1:3" x14ac:dyDescent="0.2">
      <c r="A2701" s="4" t="s">
        <v>5828</v>
      </c>
      <c r="B2701" s="4" t="s">
        <v>6163</v>
      </c>
      <c r="C2701" s="4">
        <v>6.6570343000000003</v>
      </c>
    </row>
    <row r="2702" spans="1:3" x14ac:dyDescent="0.2">
      <c r="A2702" s="4" t="s">
        <v>5829</v>
      </c>
      <c r="B2702" s="4" t="s">
        <v>1923</v>
      </c>
      <c r="C2702" s="4">
        <v>4.3909806451612902E-2</v>
      </c>
    </row>
    <row r="2703" spans="1:3" x14ac:dyDescent="0.2">
      <c r="A2703" s="4" t="s">
        <v>5829</v>
      </c>
      <c r="B2703" s="4" t="s">
        <v>5604</v>
      </c>
      <c r="C2703" s="4">
        <v>7.6956990333333399</v>
      </c>
    </row>
    <row r="2704" spans="1:3" x14ac:dyDescent="0.2">
      <c r="A2704" s="4" t="s">
        <v>5829</v>
      </c>
      <c r="B2704" s="4" t="s">
        <v>6163</v>
      </c>
      <c r="C2704" s="4">
        <v>6.34789492607527</v>
      </c>
    </row>
    <row r="2705" spans="1:3" x14ac:dyDescent="0.2">
      <c r="A2705" s="4" t="s">
        <v>5830</v>
      </c>
      <c r="B2705" s="4" t="s">
        <v>1923</v>
      </c>
      <c r="C2705" s="4">
        <v>0</v>
      </c>
    </row>
    <row r="2706" spans="1:3" x14ac:dyDescent="0.2">
      <c r="A2706" s="4" t="s">
        <v>5830</v>
      </c>
      <c r="B2706" s="4" t="s">
        <v>5604</v>
      </c>
      <c r="C2706" s="4">
        <v>10.6344541935484</v>
      </c>
    </row>
    <row r="2707" spans="1:3" x14ac:dyDescent="0.2">
      <c r="A2707" s="4" t="s">
        <v>5830</v>
      </c>
      <c r="B2707" s="4" t="s">
        <v>6163</v>
      </c>
      <c r="C2707" s="4">
        <v>10.042313533333299</v>
      </c>
    </row>
    <row r="2708" spans="1:3" x14ac:dyDescent="0.2">
      <c r="A2708" s="4" t="s">
        <v>5831</v>
      </c>
      <c r="B2708" s="4" t="s">
        <v>1923</v>
      </c>
      <c r="C2708" s="4">
        <v>4.7027451612903198E-2</v>
      </c>
    </row>
    <row r="2709" spans="1:3" x14ac:dyDescent="0.2">
      <c r="A2709" s="4" t="s">
        <v>5831</v>
      </c>
      <c r="B2709" s="4" t="s">
        <v>5604</v>
      </c>
      <c r="C2709" s="4">
        <v>9.4942881999999997</v>
      </c>
    </row>
    <row r="2710" spans="1:3" x14ac:dyDescent="0.2">
      <c r="A2710" s="4" t="s">
        <v>5831</v>
      </c>
      <c r="B2710" s="4" t="s">
        <v>6163</v>
      </c>
      <c r="C2710" s="4">
        <v>7.85585736827956</v>
      </c>
    </row>
    <row r="2711" spans="1:3" x14ac:dyDescent="0.2">
      <c r="A2711" s="4" t="s">
        <v>2436</v>
      </c>
      <c r="B2711" s="4" t="s">
        <v>1923</v>
      </c>
      <c r="C2711" s="4">
        <v>15.5773386774194</v>
      </c>
    </row>
    <row r="2712" spans="1:3" x14ac:dyDescent="0.2">
      <c r="A2712" s="4" t="s">
        <v>2436</v>
      </c>
      <c r="B2712" s="4" t="s">
        <v>5604</v>
      </c>
      <c r="C2712" s="4">
        <v>14.5914205</v>
      </c>
    </row>
    <row r="2713" spans="1:3" x14ac:dyDescent="0.2">
      <c r="A2713" s="4" t="s">
        <v>2436</v>
      </c>
      <c r="B2713" s="4" t="s">
        <v>6163</v>
      </c>
      <c r="C2713" s="4">
        <v>10.0120144</v>
      </c>
    </row>
    <row r="2714" spans="1:3" x14ac:dyDescent="0.2">
      <c r="A2714" s="4" t="s">
        <v>2437</v>
      </c>
      <c r="B2714" s="4" t="s">
        <v>1923</v>
      </c>
      <c r="C2714" s="4">
        <v>32.374399166666699</v>
      </c>
    </row>
    <row r="2715" spans="1:3" x14ac:dyDescent="0.2">
      <c r="A2715" s="4" t="s">
        <v>2437</v>
      </c>
      <c r="B2715" s="4" t="s">
        <v>5604</v>
      </c>
      <c r="C2715" s="4">
        <v>31.7689727741935</v>
      </c>
    </row>
    <row r="2716" spans="1:3" x14ac:dyDescent="0.2">
      <c r="A2716" s="4" t="s">
        <v>2437</v>
      </c>
      <c r="B2716" s="4" t="s">
        <v>6163</v>
      </c>
      <c r="C2716" s="4">
        <v>28.8296499694444</v>
      </c>
    </row>
    <row r="2717" spans="1:3" x14ac:dyDescent="0.2">
      <c r="A2717" s="4" t="s">
        <v>2438</v>
      </c>
      <c r="B2717" s="4" t="s">
        <v>1923</v>
      </c>
      <c r="C2717" s="4">
        <v>34.046444774193603</v>
      </c>
    </row>
    <row r="2718" spans="1:3" x14ac:dyDescent="0.2">
      <c r="A2718" s="4" t="s">
        <v>2438</v>
      </c>
      <c r="B2718" s="4" t="s">
        <v>5604</v>
      </c>
      <c r="C2718" s="4">
        <v>36.201487967741897</v>
      </c>
    </row>
    <row r="2719" spans="1:3" x14ac:dyDescent="0.2">
      <c r="A2719" s="4" t="s">
        <v>2438</v>
      </c>
      <c r="B2719" s="4" t="s">
        <v>6163</v>
      </c>
      <c r="C2719" s="4">
        <v>33.694829774193501</v>
      </c>
    </row>
    <row r="2720" spans="1:3" x14ac:dyDescent="0.2">
      <c r="A2720" s="4" t="s">
        <v>2439</v>
      </c>
      <c r="B2720" s="4" t="s">
        <v>1923</v>
      </c>
      <c r="C2720" s="4">
        <v>33.688509580645203</v>
      </c>
    </row>
    <row r="2721" spans="1:3" x14ac:dyDescent="0.2">
      <c r="A2721" s="4" t="s">
        <v>2439</v>
      </c>
      <c r="B2721" s="4" t="s">
        <v>5604</v>
      </c>
      <c r="C2721" s="4">
        <v>29.076467032258101</v>
      </c>
    </row>
    <row r="2722" spans="1:3" x14ac:dyDescent="0.2">
      <c r="A2722" s="4" t="s">
        <v>2439</v>
      </c>
      <c r="B2722" s="4" t="s">
        <v>6163</v>
      </c>
      <c r="C2722" s="4">
        <v>29.488507580645202</v>
      </c>
    </row>
    <row r="2723" spans="1:3" x14ac:dyDescent="0.2">
      <c r="A2723" s="4" t="s">
        <v>2440</v>
      </c>
      <c r="B2723" s="4" t="s">
        <v>1923</v>
      </c>
      <c r="C2723" s="4">
        <v>17.541731533333301</v>
      </c>
    </row>
    <row r="2724" spans="1:3" x14ac:dyDescent="0.2">
      <c r="A2724" s="4" t="s">
        <v>2440</v>
      </c>
      <c r="B2724" s="4" t="s">
        <v>5604</v>
      </c>
      <c r="C2724" s="4">
        <v>14.8501657096774</v>
      </c>
    </row>
    <row r="2725" spans="1:3" x14ac:dyDescent="0.2">
      <c r="A2725" s="4" t="s">
        <v>2440</v>
      </c>
      <c r="B2725" s="4" t="s">
        <v>6163</v>
      </c>
      <c r="C2725" s="4">
        <v>11.305048870967701</v>
      </c>
    </row>
    <row r="2726" spans="1:3" x14ac:dyDescent="0.2">
      <c r="A2726" s="4" t="s">
        <v>2441</v>
      </c>
      <c r="B2726" s="4" t="s">
        <v>1923</v>
      </c>
      <c r="C2726" s="4">
        <v>17.512459766666701</v>
      </c>
    </row>
    <row r="2727" spans="1:3" x14ac:dyDescent="0.2">
      <c r="A2727" s="4" t="s">
        <v>2441</v>
      </c>
      <c r="B2727" s="4" t="s">
        <v>5604</v>
      </c>
      <c r="C2727" s="4">
        <v>15.9966847419355</v>
      </c>
    </row>
    <row r="2728" spans="1:3" x14ac:dyDescent="0.2">
      <c r="A2728" s="4" t="s">
        <v>2441</v>
      </c>
      <c r="B2728" s="4" t="s">
        <v>6163</v>
      </c>
      <c r="C2728" s="4">
        <v>11.414613870967701</v>
      </c>
    </row>
    <row r="2729" spans="1:3" x14ac:dyDescent="0.2">
      <c r="A2729" s="4" t="s">
        <v>2442</v>
      </c>
      <c r="B2729" s="4" t="s">
        <v>1923</v>
      </c>
      <c r="C2729" s="4">
        <v>35.576109806451598</v>
      </c>
    </row>
    <row r="2730" spans="1:3" x14ac:dyDescent="0.2">
      <c r="A2730" s="4" t="s">
        <v>2442</v>
      </c>
      <c r="B2730" s="4" t="s">
        <v>5604</v>
      </c>
      <c r="C2730" s="4">
        <v>37.736240225806398</v>
      </c>
    </row>
    <row r="2731" spans="1:3" x14ac:dyDescent="0.2">
      <c r="A2731" s="4" t="s">
        <v>2442</v>
      </c>
      <c r="B2731" s="4" t="s">
        <v>6163</v>
      </c>
      <c r="C2731" s="4">
        <v>33.8721642258065</v>
      </c>
    </row>
    <row r="2732" spans="1:3" x14ac:dyDescent="0.2">
      <c r="A2732" s="4" t="s">
        <v>2443</v>
      </c>
      <c r="B2732" s="4" t="s">
        <v>1923</v>
      </c>
      <c r="C2732" s="4">
        <v>9.0279975806451596</v>
      </c>
    </row>
    <row r="2733" spans="1:3" x14ac:dyDescent="0.2">
      <c r="A2733" s="4" t="s">
        <v>2443</v>
      </c>
      <c r="B2733" s="4" t="s">
        <v>5604</v>
      </c>
      <c r="C2733" s="4">
        <v>8.3007398999999999</v>
      </c>
    </row>
    <row r="2734" spans="1:3" x14ac:dyDescent="0.2">
      <c r="A2734" s="4" t="s">
        <v>2443</v>
      </c>
      <c r="B2734" s="4" t="s">
        <v>6163</v>
      </c>
      <c r="C2734" s="4">
        <v>6.1940056333333304</v>
      </c>
    </row>
    <row r="2735" spans="1:3" x14ac:dyDescent="0.2">
      <c r="A2735" s="4" t="s">
        <v>2444</v>
      </c>
      <c r="B2735" s="4" t="s">
        <v>1923</v>
      </c>
      <c r="C2735" s="4">
        <v>17.481732933333301</v>
      </c>
    </row>
    <row r="2736" spans="1:3" x14ac:dyDescent="0.2">
      <c r="A2736" s="4" t="s">
        <v>2444</v>
      </c>
      <c r="B2736" s="4" t="s">
        <v>5604</v>
      </c>
      <c r="C2736" s="4">
        <v>15.681863258064499</v>
      </c>
    </row>
    <row r="2737" spans="1:3" x14ac:dyDescent="0.2">
      <c r="A2737" s="4" t="s">
        <v>2444</v>
      </c>
      <c r="B2737" s="4" t="s">
        <v>6163</v>
      </c>
      <c r="C2737" s="4">
        <v>10.742289870967699</v>
      </c>
    </row>
    <row r="2738" spans="1:3" x14ac:dyDescent="0.2">
      <c r="A2738" s="4" t="s">
        <v>2445</v>
      </c>
      <c r="B2738" s="4" t="s">
        <v>1923</v>
      </c>
      <c r="C2738" s="4">
        <v>1.29808735483871</v>
      </c>
    </row>
    <row r="2739" spans="1:3" x14ac:dyDescent="0.2">
      <c r="A2739" s="4" t="s">
        <v>2445</v>
      </c>
      <c r="B2739" s="4" t="s">
        <v>5604</v>
      </c>
      <c r="C2739" s="4">
        <v>0.89818935483870999</v>
      </c>
    </row>
    <row r="2740" spans="1:3" x14ac:dyDescent="0.2">
      <c r="A2740" s="4" t="s">
        <v>2445</v>
      </c>
      <c r="B2740" s="4" t="s">
        <v>6163</v>
      </c>
      <c r="C2740" s="4">
        <v>0</v>
      </c>
    </row>
    <row r="2741" spans="1:3" x14ac:dyDescent="0.2">
      <c r="A2741" s="4" t="s">
        <v>6266</v>
      </c>
      <c r="B2741" s="4" t="s">
        <v>6163</v>
      </c>
      <c r="C2741" s="4">
        <v>3.9502950322580701</v>
      </c>
    </row>
    <row r="2742" spans="1:3" x14ac:dyDescent="0.2">
      <c r="A2742" s="4" t="s">
        <v>6267</v>
      </c>
      <c r="B2742" s="4" t="s">
        <v>6163</v>
      </c>
      <c r="C2742" s="4">
        <v>41.7722962861111</v>
      </c>
    </row>
    <row r="2743" spans="1:3" x14ac:dyDescent="0.2">
      <c r="A2743" s="4" t="s">
        <v>6268</v>
      </c>
      <c r="B2743" s="4" t="s">
        <v>6163</v>
      </c>
      <c r="C2743" s="4">
        <v>3.10544063333333</v>
      </c>
    </row>
    <row r="2744" spans="1:3" x14ac:dyDescent="0.2">
      <c r="A2744" s="4" t="s">
        <v>6269</v>
      </c>
      <c r="B2744" s="4" t="s">
        <v>6163</v>
      </c>
      <c r="C2744" s="4">
        <v>11.728149933333301</v>
      </c>
    </row>
    <row r="2745" spans="1:3" x14ac:dyDescent="0.2">
      <c r="A2745" s="4" t="s">
        <v>6270</v>
      </c>
      <c r="B2745" s="4" t="s">
        <v>6163</v>
      </c>
      <c r="C2745" s="4">
        <v>41.353526555555497</v>
      </c>
    </row>
    <row r="2746" spans="1:3" x14ac:dyDescent="0.2">
      <c r="A2746" s="4" t="s">
        <v>970</v>
      </c>
      <c r="B2746" s="4" t="s">
        <v>1923</v>
      </c>
      <c r="C2746" s="4">
        <v>0.205831535714286</v>
      </c>
    </row>
    <row r="2747" spans="1:3" x14ac:dyDescent="0.2">
      <c r="A2747" s="4" t="s">
        <v>970</v>
      </c>
      <c r="B2747" s="4" t="s">
        <v>5604</v>
      </c>
      <c r="C2747" s="4">
        <v>0.19436451724137899</v>
      </c>
    </row>
    <row r="2748" spans="1:3" x14ac:dyDescent="0.2">
      <c r="A2748" s="4" t="s">
        <v>970</v>
      </c>
      <c r="B2748" s="4" t="s">
        <v>6163</v>
      </c>
      <c r="C2748" s="4">
        <v>0.19322932142857099</v>
      </c>
    </row>
    <row r="2749" spans="1:3" x14ac:dyDescent="0.2">
      <c r="A2749" s="4" t="s">
        <v>2446</v>
      </c>
      <c r="B2749" s="4" t="s">
        <v>1923</v>
      </c>
      <c r="C2749" s="4">
        <v>0.182774903225807</v>
      </c>
    </row>
    <row r="2750" spans="1:3" x14ac:dyDescent="0.2">
      <c r="A2750" s="4" t="s">
        <v>2446</v>
      </c>
      <c r="B2750" s="4" t="s">
        <v>5604</v>
      </c>
      <c r="C2750" s="4">
        <v>0.18835806451612899</v>
      </c>
    </row>
    <row r="2751" spans="1:3" x14ac:dyDescent="0.2">
      <c r="A2751" s="4" t="s">
        <v>2446</v>
      </c>
      <c r="B2751" s="4" t="s">
        <v>6163</v>
      </c>
      <c r="C2751" s="4">
        <v>0.207305838709677</v>
      </c>
    </row>
    <row r="2752" spans="1:3" x14ac:dyDescent="0.2">
      <c r="A2752" s="4" t="s">
        <v>2447</v>
      </c>
      <c r="B2752" s="4" t="s">
        <v>1923</v>
      </c>
      <c r="C2752" s="4">
        <v>0.14543375</v>
      </c>
    </row>
    <row r="2753" spans="1:3" x14ac:dyDescent="0.2">
      <c r="A2753" s="4" t="s">
        <v>2447</v>
      </c>
      <c r="B2753" s="4" t="s">
        <v>5604</v>
      </c>
      <c r="C2753" s="4">
        <v>0.118444064516129</v>
      </c>
    </row>
    <row r="2754" spans="1:3" x14ac:dyDescent="0.2">
      <c r="A2754" s="4" t="s">
        <v>2447</v>
      </c>
      <c r="B2754" s="4" t="s">
        <v>6163</v>
      </c>
      <c r="C2754" s="4">
        <v>9.2253699999999994E-2</v>
      </c>
    </row>
    <row r="2755" spans="1:3" x14ac:dyDescent="0.2">
      <c r="A2755" s="4" t="s">
        <v>5184</v>
      </c>
      <c r="B2755" s="4" t="s">
        <v>1923</v>
      </c>
      <c r="C2755" s="4">
        <v>1.96446774193548E-2</v>
      </c>
    </row>
    <row r="2756" spans="1:3" x14ac:dyDescent="0.2">
      <c r="A2756" s="4" t="s">
        <v>5184</v>
      </c>
      <c r="B2756" s="4" t="s">
        <v>5604</v>
      </c>
      <c r="C2756" s="4">
        <v>3.7233548387096802E-3</v>
      </c>
    </row>
    <row r="2757" spans="1:3" x14ac:dyDescent="0.2">
      <c r="A2757" s="4" t="s">
        <v>5184</v>
      </c>
      <c r="B2757" s="4" t="s">
        <v>6163</v>
      </c>
      <c r="C2757" s="4">
        <v>1.9596633333333301E-2</v>
      </c>
    </row>
    <row r="2758" spans="1:3" x14ac:dyDescent="0.2">
      <c r="A2758" s="4" t="s">
        <v>2448</v>
      </c>
      <c r="B2758" s="4" t="s">
        <v>1923</v>
      </c>
      <c r="C2758" s="4">
        <v>2.1348164999999999</v>
      </c>
    </row>
    <row r="2759" spans="1:3" x14ac:dyDescent="0.2">
      <c r="A2759" s="4" t="s">
        <v>2448</v>
      </c>
      <c r="B2759" s="4" t="s">
        <v>5604</v>
      </c>
      <c r="C2759" s="4">
        <v>2.8029904838709698</v>
      </c>
    </row>
    <row r="2760" spans="1:3" x14ac:dyDescent="0.2">
      <c r="A2760" s="4" t="s">
        <v>2448</v>
      </c>
      <c r="B2760" s="4" t="s">
        <v>6163</v>
      </c>
      <c r="C2760" s="4">
        <v>2.2643355333333299</v>
      </c>
    </row>
    <row r="2761" spans="1:3" x14ac:dyDescent="0.2">
      <c r="A2761" s="4" t="s">
        <v>2449</v>
      </c>
      <c r="B2761" s="4" t="s">
        <v>1923</v>
      </c>
      <c r="C2761" s="4">
        <v>9.1075437741935499</v>
      </c>
    </row>
    <row r="2762" spans="1:3" x14ac:dyDescent="0.2">
      <c r="A2762" s="4" t="s">
        <v>2449</v>
      </c>
      <c r="B2762" s="4" t="s">
        <v>5604</v>
      </c>
      <c r="C2762" s="4">
        <v>9.5195475333333306</v>
      </c>
    </row>
    <row r="2763" spans="1:3" x14ac:dyDescent="0.2">
      <c r="A2763" s="4" t="s">
        <v>2449</v>
      </c>
      <c r="B2763" s="4" t="s">
        <v>6163</v>
      </c>
      <c r="C2763" s="4">
        <v>9.1120677043010598</v>
      </c>
    </row>
    <row r="2764" spans="1:3" x14ac:dyDescent="0.2">
      <c r="A2764" s="4" t="s">
        <v>2450</v>
      </c>
      <c r="B2764" s="4" t="s">
        <v>1923</v>
      </c>
      <c r="C2764" s="4">
        <v>2.1424470430107499E-2</v>
      </c>
    </row>
    <row r="2765" spans="1:3" x14ac:dyDescent="0.2">
      <c r="A2765" s="4" t="s">
        <v>2450</v>
      </c>
      <c r="B2765" s="4" t="s">
        <v>5604</v>
      </c>
      <c r="C2765" s="4">
        <v>5.3013233333333298E-2</v>
      </c>
    </row>
    <row r="2766" spans="1:3" x14ac:dyDescent="0.2">
      <c r="A2766" s="4" t="s">
        <v>2450</v>
      </c>
      <c r="B2766" s="4" t="s">
        <v>6163</v>
      </c>
      <c r="C2766" s="4">
        <v>3.1022107142857198E-2</v>
      </c>
    </row>
    <row r="2767" spans="1:3" x14ac:dyDescent="0.2">
      <c r="A2767" s="4" t="s">
        <v>2451</v>
      </c>
      <c r="B2767" s="4" t="s">
        <v>1923</v>
      </c>
      <c r="C2767" s="4">
        <v>7.7765161290322604E-3</v>
      </c>
    </row>
    <row r="2768" spans="1:3" x14ac:dyDescent="0.2">
      <c r="A2768" s="4" t="s">
        <v>2451</v>
      </c>
      <c r="B2768" s="4" t="s">
        <v>5604</v>
      </c>
      <c r="C2768" s="4">
        <v>1.24029E-2</v>
      </c>
    </row>
    <row r="2769" spans="1:3" x14ac:dyDescent="0.2">
      <c r="A2769" s="4" t="s">
        <v>2451</v>
      </c>
      <c r="B2769" s="4" t="s">
        <v>6163</v>
      </c>
      <c r="C2769" s="4">
        <v>1.5004741935483901E-2</v>
      </c>
    </row>
    <row r="2770" spans="1:3" x14ac:dyDescent="0.2">
      <c r="A2770" s="4" t="s">
        <v>2452</v>
      </c>
      <c r="B2770" s="4" t="s">
        <v>1923</v>
      </c>
      <c r="C2770" s="4">
        <v>9.3231969354838693</v>
      </c>
    </row>
    <row r="2771" spans="1:3" x14ac:dyDescent="0.2">
      <c r="A2771" s="4" t="s">
        <v>2452</v>
      </c>
      <c r="B2771" s="4" t="s">
        <v>5604</v>
      </c>
      <c r="C2771" s="4">
        <v>9.3934666975806191</v>
      </c>
    </row>
    <row r="2772" spans="1:3" x14ac:dyDescent="0.2">
      <c r="A2772" s="4" t="s">
        <v>2452</v>
      </c>
      <c r="B2772" s="4" t="s">
        <v>6163</v>
      </c>
      <c r="C2772" s="4">
        <v>9.1667811263440608</v>
      </c>
    </row>
    <row r="2773" spans="1:3" x14ac:dyDescent="0.2">
      <c r="A2773" s="4" t="s">
        <v>2453</v>
      </c>
      <c r="B2773" s="4" t="s">
        <v>1923</v>
      </c>
      <c r="C2773" s="4">
        <v>9.0910054838709708</v>
      </c>
    </row>
    <row r="2774" spans="1:3" x14ac:dyDescent="0.2">
      <c r="A2774" s="4" t="s">
        <v>2453</v>
      </c>
      <c r="B2774" s="4" t="s">
        <v>5604</v>
      </c>
      <c r="C2774" s="4">
        <v>9.3364887419354705</v>
      </c>
    </row>
    <row r="2775" spans="1:3" x14ac:dyDescent="0.2">
      <c r="A2775" s="4" t="s">
        <v>2453</v>
      </c>
      <c r="B2775" s="4" t="s">
        <v>6163</v>
      </c>
      <c r="C2775" s="4">
        <v>9.1331829233870803</v>
      </c>
    </row>
    <row r="2776" spans="1:3" x14ac:dyDescent="0.2">
      <c r="A2776" s="4" t="s">
        <v>2454</v>
      </c>
      <c r="B2776" s="4" t="s">
        <v>1923</v>
      </c>
      <c r="C2776" s="4">
        <v>9.3392884193548404</v>
      </c>
    </row>
    <row r="2777" spans="1:3" x14ac:dyDescent="0.2">
      <c r="A2777" s="4" t="s">
        <v>2454</v>
      </c>
      <c r="B2777" s="4" t="s">
        <v>5604</v>
      </c>
      <c r="C2777" s="4">
        <v>9.3710811155913802</v>
      </c>
    </row>
    <row r="2778" spans="1:3" x14ac:dyDescent="0.2">
      <c r="A2778" s="4" t="s">
        <v>2454</v>
      </c>
      <c r="B2778" s="4" t="s">
        <v>6163</v>
      </c>
      <c r="C2778" s="4">
        <v>9.2052238723118105</v>
      </c>
    </row>
    <row r="2779" spans="1:3" x14ac:dyDescent="0.2">
      <c r="A2779" s="4" t="s">
        <v>2455</v>
      </c>
      <c r="B2779" s="4" t="s">
        <v>1923</v>
      </c>
      <c r="C2779" s="4">
        <v>9.2256459677419294</v>
      </c>
    </row>
    <row r="2780" spans="1:3" x14ac:dyDescent="0.2">
      <c r="A2780" s="4" t="s">
        <v>2455</v>
      </c>
      <c r="B2780" s="4" t="s">
        <v>5604</v>
      </c>
      <c r="C2780" s="4">
        <v>9.3216698978494392</v>
      </c>
    </row>
    <row r="2781" spans="1:3" x14ac:dyDescent="0.2">
      <c r="A2781" s="4" t="s">
        <v>2455</v>
      </c>
      <c r="B2781" s="4" t="s">
        <v>6163</v>
      </c>
      <c r="C2781" s="4">
        <v>9.1518307231182607</v>
      </c>
    </row>
    <row r="2782" spans="1:3" x14ac:dyDescent="0.2">
      <c r="A2782" s="4" t="s">
        <v>829</v>
      </c>
      <c r="B2782" s="4" t="s">
        <v>1923</v>
      </c>
      <c r="C2782" s="4">
        <v>2.40093774193548</v>
      </c>
    </row>
    <row r="2783" spans="1:3" x14ac:dyDescent="0.2">
      <c r="A2783" s="4" t="s">
        <v>829</v>
      </c>
      <c r="B2783" s="4" t="s">
        <v>5604</v>
      </c>
      <c r="C2783" s="4">
        <v>2.5261311000000002</v>
      </c>
    </row>
    <row r="2784" spans="1:3" x14ac:dyDescent="0.2">
      <c r="A2784" s="4" t="s">
        <v>829</v>
      </c>
      <c r="B2784" s="4" t="s">
        <v>6163</v>
      </c>
      <c r="C2784" s="4">
        <v>2.58538578611111</v>
      </c>
    </row>
    <row r="2785" spans="1:3" x14ac:dyDescent="0.2">
      <c r="A2785" s="4" t="s">
        <v>5357</v>
      </c>
      <c r="B2785" s="4" t="s">
        <v>1923</v>
      </c>
      <c r="C2785" s="4">
        <v>2.2795806451612901E-3</v>
      </c>
    </row>
    <row r="2786" spans="1:3" x14ac:dyDescent="0.2">
      <c r="A2786" s="4" t="s">
        <v>5357</v>
      </c>
      <c r="B2786" s="4" t="s">
        <v>5604</v>
      </c>
      <c r="C2786" s="4">
        <v>2.6571935483871E-3</v>
      </c>
    </row>
    <row r="2787" spans="1:3" x14ac:dyDescent="0.2">
      <c r="A2787" s="4" t="s">
        <v>5357</v>
      </c>
      <c r="B2787" s="4" t="s">
        <v>6163</v>
      </c>
      <c r="C2787" s="4">
        <v>1.3997096774193501E-3</v>
      </c>
    </row>
    <row r="2788" spans="1:3" x14ac:dyDescent="0.2">
      <c r="A2788" s="4" t="s">
        <v>5832</v>
      </c>
      <c r="B2788" s="4" t="s">
        <v>1923</v>
      </c>
      <c r="C2788" s="4">
        <v>7.8864697419354899</v>
      </c>
    </row>
    <row r="2789" spans="1:3" x14ac:dyDescent="0.2">
      <c r="A2789" s="4" t="s">
        <v>5832</v>
      </c>
      <c r="B2789" s="4" t="s">
        <v>5604</v>
      </c>
      <c r="C2789" s="4">
        <v>29.634244580645198</v>
      </c>
    </row>
    <row r="2790" spans="1:3" x14ac:dyDescent="0.2">
      <c r="A2790" s="4" t="s">
        <v>5832</v>
      </c>
      <c r="B2790" s="4" t="s">
        <v>6163</v>
      </c>
      <c r="C2790" s="4">
        <v>29.117103380555498</v>
      </c>
    </row>
    <row r="2791" spans="1:3" x14ac:dyDescent="0.2">
      <c r="A2791" s="4" t="s">
        <v>5833</v>
      </c>
      <c r="B2791" s="4" t="s">
        <v>1923</v>
      </c>
      <c r="C2791" s="4">
        <v>14.600991799999999</v>
      </c>
    </row>
    <row r="2792" spans="1:3" x14ac:dyDescent="0.2">
      <c r="A2792" s="4" t="s">
        <v>5833</v>
      </c>
      <c r="B2792" s="4" t="s">
        <v>5604</v>
      </c>
      <c r="C2792" s="4">
        <v>17.602881066666701</v>
      </c>
    </row>
    <row r="2793" spans="1:3" x14ac:dyDescent="0.2">
      <c r="A2793" s="4" t="s">
        <v>5833</v>
      </c>
      <c r="B2793" s="4" t="s">
        <v>6163</v>
      </c>
      <c r="C2793" s="4">
        <v>14.904979433333301</v>
      </c>
    </row>
    <row r="2794" spans="1:3" x14ac:dyDescent="0.2">
      <c r="A2794" s="4" t="s">
        <v>5834</v>
      </c>
      <c r="B2794" s="4" t="s">
        <v>1923</v>
      </c>
      <c r="C2794" s="4">
        <v>14.1433130967742</v>
      </c>
    </row>
    <row r="2795" spans="1:3" x14ac:dyDescent="0.2">
      <c r="A2795" s="4" t="s">
        <v>5834</v>
      </c>
      <c r="B2795" s="4" t="s">
        <v>5604</v>
      </c>
      <c r="C2795" s="4">
        <v>16.802806100000002</v>
      </c>
    </row>
    <row r="2796" spans="1:3" x14ac:dyDescent="0.2">
      <c r="A2796" s="4" t="s">
        <v>5834</v>
      </c>
      <c r="B2796" s="4" t="s">
        <v>6163</v>
      </c>
      <c r="C2796" s="4">
        <v>14.7549809666667</v>
      </c>
    </row>
    <row r="2797" spans="1:3" x14ac:dyDescent="0.2">
      <c r="A2797" s="4" t="s">
        <v>5835</v>
      </c>
      <c r="B2797" s="4" t="s">
        <v>1923</v>
      </c>
      <c r="C2797" s="4">
        <v>16.307775129032301</v>
      </c>
    </row>
    <row r="2798" spans="1:3" x14ac:dyDescent="0.2">
      <c r="A2798" s="4" t="s">
        <v>5835</v>
      </c>
      <c r="B2798" s="4" t="s">
        <v>5604</v>
      </c>
      <c r="C2798" s="4">
        <v>14.7913734596774</v>
      </c>
    </row>
    <row r="2799" spans="1:3" x14ac:dyDescent="0.2">
      <c r="A2799" s="4" t="s">
        <v>5835</v>
      </c>
      <c r="B2799" s="4" t="s">
        <v>6163</v>
      </c>
      <c r="C2799" s="4">
        <v>11.421149178571399</v>
      </c>
    </row>
    <row r="2800" spans="1:3" x14ac:dyDescent="0.2">
      <c r="A2800" s="4" t="s">
        <v>660</v>
      </c>
      <c r="B2800" s="4" t="s">
        <v>1923</v>
      </c>
      <c r="C2800" s="4">
        <v>9.5096774193548401E-3</v>
      </c>
    </row>
    <row r="2801" spans="1:3" x14ac:dyDescent="0.2">
      <c r="A2801" s="4" t="s">
        <v>660</v>
      </c>
      <c r="B2801" s="4" t="s">
        <v>5604</v>
      </c>
      <c r="C2801" s="4">
        <v>9.4917419354838706E-3</v>
      </c>
    </row>
    <row r="2802" spans="1:3" x14ac:dyDescent="0.2">
      <c r="A2802" s="4" t="s">
        <v>660</v>
      </c>
      <c r="B2802" s="4" t="s">
        <v>6163</v>
      </c>
      <c r="C2802" s="4">
        <v>1.22307419354839E-2</v>
      </c>
    </row>
    <row r="2803" spans="1:3" x14ac:dyDescent="0.2">
      <c r="A2803" s="4" t="s">
        <v>5836</v>
      </c>
      <c r="B2803" s="4" t="s">
        <v>1923</v>
      </c>
      <c r="C2803" s="4">
        <v>20.138690806451599</v>
      </c>
    </row>
    <row r="2804" spans="1:3" x14ac:dyDescent="0.2">
      <c r="A2804" s="4" t="s">
        <v>5836</v>
      </c>
      <c r="B2804" s="4" t="s">
        <v>5604</v>
      </c>
      <c r="C2804" s="4">
        <v>29.472960799999999</v>
      </c>
    </row>
    <row r="2805" spans="1:3" x14ac:dyDescent="0.2">
      <c r="A2805" s="4" t="s">
        <v>5836</v>
      </c>
      <c r="B2805" s="4" t="s">
        <v>6163</v>
      </c>
      <c r="C2805" s="4">
        <v>21.6437760666667</v>
      </c>
    </row>
    <row r="2806" spans="1:3" x14ac:dyDescent="0.2">
      <c r="A2806" s="4" t="s">
        <v>5837</v>
      </c>
      <c r="B2806" s="4" t="s">
        <v>1923</v>
      </c>
      <c r="C2806" s="4">
        <v>16.837019966666698</v>
      </c>
    </row>
    <row r="2807" spans="1:3" x14ac:dyDescent="0.2">
      <c r="A2807" s="4" t="s">
        <v>5837</v>
      </c>
      <c r="B2807" s="4" t="s">
        <v>5604</v>
      </c>
      <c r="C2807" s="4">
        <v>16.270676354838699</v>
      </c>
    </row>
    <row r="2808" spans="1:3" x14ac:dyDescent="0.2">
      <c r="A2808" s="4" t="s">
        <v>5837</v>
      </c>
      <c r="B2808" s="4" t="s">
        <v>6163</v>
      </c>
      <c r="C2808" s="4">
        <v>14.781276364247301</v>
      </c>
    </row>
    <row r="2809" spans="1:3" x14ac:dyDescent="0.2">
      <c r="A2809" s="4" t="s">
        <v>5838</v>
      </c>
      <c r="B2809" s="4" t="s">
        <v>1923</v>
      </c>
      <c r="C2809" s="4">
        <v>16.297626999999999</v>
      </c>
    </row>
    <row r="2810" spans="1:3" x14ac:dyDescent="0.2">
      <c r="A2810" s="4" t="s">
        <v>5838</v>
      </c>
      <c r="B2810" s="4" t="s">
        <v>5604</v>
      </c>
      <c r="C2810" s="4">
        <v>17.976713700000001</v>
      </c>
    </row>
    <row r="2811" spans="1:3" x14ac:dyDescent="0.2">
      <c r="A2811" s="4" t="s">
        <v>5838</v>
      </c>
      <c r="B2811" s="4" t="s">
        <v>6163</v>
      </c>
      <c r="C2811" s="4">
        <v>16.150165999999999</v>
      </c>
    </row>
    <row r="2812" spans="1:3" x14ac:dyDescent="0.2">
      <c r="A2812" s="4" t="s">
        <v>5839</v>
      </c>
      <c r="B2812" s="4" t="s">
        <v>1923</v>
      </c>
      <c r="C2812" s="4">
        <v>13.989892133333299</v>
      </c>
    </row>
    <row r="2813" spans="1:3" x14ac:dyDescent="0.2">
      <c r="A2813" s="4" t="s">
        <v>5839</v>
      </c>
      <c r="B2813" s="4" t="s">
        <v>5604</v>
      </c>
      <c r="C2813" s="4">
        <v>14.9723433077957</v>
      </c>
    </row>
    <row r="2814" spans="1:3" x14ac:dyDescent="0.2">
      <c r="A2814" s="4" t="s">
        <v>5839</v>
      </c>
      <c r="B2814" s="4" t="s">
        <v>6163</v>
      </c>
      <c r="C2814" s="4">
        <v>11.459280607142899</v>
      </c>
    </row>
    <row r="2815" spans="1:3" x14ac:dyDescent="0.2">
      <c r="A2815" s="4" t="s">
        <v>5840</v>
      </c>
      <c r="B2815" s="4" t="s">
        <v>1923</v>
      </c>
      <c r="C2815" s="4">
        <v>14.2602616774194</v>
      </c>
    </row>
    <row r="2816" spans="1:3" x14ac:dyDescent="0.2">
      <c r="A2816" s="4" t="s">
        <v>5840</v>
      </c>
      <c r="B2816" s="4" t="s">
        <v>5604</v>
      </c>
      <c r="C2816" s="4">
        <v>16.856044000000001</v>
      </c>
    </row>
    <row r="2817" spans="1:3" x14ac:dyDescent="0.2">
      <c r="A2817" s="4" t="s">
        <v>5840</v>
      </c>
      <c r="B2817" s="4" t="s">
        <v>6163</v>
      </c>
      <c r="C2817" s="4">
        <v>14.5931337666667</v>
      </c>
    </row>
    <row r="2818" spans="1:3" x14ac:dyDescent="0.2">
      <c r="A2818" s="4" t="s">
        <v>5841</v>
      </c>
      <c r="B2818" s="4" t="s">
        <v>1923</v>
      </c>
      <c r="C2818" s="4">
        <v>15.462065645161299</v>
      </c>
    </row>
    <row r="2819" spans="1:3" x14ac:dyDescent="0.2">
      <c r="A2819" s="4" t="s">
        <v>5841</v>
      </c>
      <c r="B2819" s="4" t="s">
        <v>5604</v>
      </c>
      <c r="C2819" s="4">
        <v>29.510068806451599</v>
      </c>
    </row>
    <row r="2820" spans="1:3" x14ac:dyDescent="0.2">
      <c r="A2820" s="4" t="s">
        <v>5841</v>
      </c>
      <c r="B2820" s="4" t="s">
        <v>6163</v>
      </c>
      <c r="C2820" s="4">
        <v>23.406961486111101</v>
      </c>
    </row>
    <row r="2821" spans="1:3" x14ac:dyDescent="0.2">
      <c r="A2821" s="4" t="s">
        <v>5842</v>
      </c>
      <c r="B2821" s="4" t="s">
        <v>1923</v>
      </c>
      <c r="C2821" s="4">
        <v>16.5767988709677</v>
      </c>
    </row>
    <row r="2822" spans="1:3" x14ac:dyDescent="0.2">
      <c r="A2822" s="4" t="s">
        <v>5842</v>
      </c>
      <c r="B2822" s="4" t="s">
        <v>5604</v>
      </c>
      <c r="C2822" s="4">
        <v>17.060309133333298</v>
      </c>
    </row>
    <row r="2823" spans="1:3" x14ac:dyDescent="0.2">
      <c r="A2823" s="4" t="s">
        <v>5842</v>
      </c>
      <c r="B2823" s="4" t="s">
        <v>6163</v>
      </c>
      <c r="C2823" s="4">
        <v>13.5011202666667</v>
      </c>
    </row>
    <row r="2824" spans="1:3" x14ac:dyDescent="0.2">
      <c r="A2824" s="4" t="s">
        <v>5843</v>
      </c>
      <c r="B2824" s="4" t="s">
        <v>1923</v>
      </c>
      <c r="C2824" s="4">
        <v>13.9526764193548</v>
      </c>
    </row>
    <row r="2825" spans="1:3" x14ac:dyDescent="0.2">
      <c r="A2825" s="4" t="s">
        <v>5843</v>
      </c>
      <c r="B2825" s="4" t="s">
        <v>5604</v>
      </c>
      <c r="C2825" s="4">
        <v>16.988742800000001</v>
      </c>
    </row>
    <row r="2826" spans="1:3" x14ac:dyDescent="0.2">
      <c r="A2826" s="4" t="s">
        <v>5843</v>
      </c>
      <c r="B2826" s="4" t="s">
        <v>6163</v>
      </c>
      <c r="C2826" s="4">
        <v>14.5926731333333</v>
      </c>
    </row>
    <row r="2827" spans="1:3" x14ac:dyDescent="0.2">
      <c r="A2827" s="4" t="s">
        <v>5844</v>
      </c>
      <c r="B2827" s="4" t="s">
        <v>1923</v>
      </c>
      <c r="C2827" s="4">
        <v>13.780575000000001</v>
      </c>
    </row>
    <row r="2828" spans="1:3" x14ac:dyDescent="0.2">
      <c r="A2828" s="4" t="s">
        <v>5844</v>
      </c>
      <c r="B2828" s="4" t="s">
        <v>5604</v>
      </c>
      <c r="C2828" s="4">
        <v>15.1051486666667</v>
      </c>
    </row>
    <row r="2829" spans="1:3" x14ac:dyDescent="0.2">
      <c r="A2829" s="4" t="s">
        <v>5844</v>
      </c>
      <c r="B2829" s="4" t="s">
        <v>6163</v>
      </c>
      <c r="C2829" s="4">
        <v>11.611139642857101</v>
      </c>
    </row>
    <row r="2830" spans="1:3" x14ac:dyDescent="0.2">
      <c r="A2830" s="4" t="s">
        <v>5845</v>
      </c>
      <c r="B2830" s="4" t="s">
        <v>1923</v>
      </c>
      <c r="C2830" s="4">
        <v>1.61664043333333</v>
      </c>
    </row>
    <row r="2831" spans="1:3" x14ac:dyDescent="0.2">
      <c r="A2831" s="4" t="s">
        <v>5845</v>
      </c>
      <c r="B2831" s="4" t="s">
        <v>5604</v>
      </c>
      <c r="C2831" s="4">
        <v>1.8137682666666699</v>
      </c>
    </row>
    <row r="2832" spans="1:3" x14ac:dyDescent="0.2">
      <c r="A2832" s="4" t="s">
        <v>5845</v>
      </c>
      <c r="B2832" s="4" t="s">
        <v>6163</v>
      </c>
      <c r="C2832" s="4">
        <v>1.62478883333333</v>
      </c>
    </row>
    <row r="2833" spans="1:3" x14ac:dyDescent="0.2">
      <c r="A2833" s="4" t="s">
        <v>5846</v>
      </c>
      <c r="B2833" s="4" t="s">
        <v>1923</v>
      </c>
      <c r="C2833" s="4">
        <v>23.517428258064498</v>
      </c>
    </row>
    <row r="2834" spans="1:3" x14ac:dyDescent="0.2">
      <c r="A2834" s="4" t="s">
        <v>5846</v>
      </c>
      <c r="B2834" s="4" t="s">
        <v>5604</v>
      </c>
      <c r="C2834" s="4">
        <v>31.0792136129032</v>
      </c>
    </row>
    <row r="2835" spans="1:3" x14ac:dyDescent="0.2">
      <c r="A2835" s="4" t="s">
        <v>5846</v>
      </c>
      <c r="B2835" s="4" t="s">
        <v>6163</v>
      </c>
      <c r="C2835" s="4">
        <v>29.215775883333301</v>
      </c>
    </row>
    <row r="2836" spans="1:3" x14ac:dyDescent="0.2">
      <c r="A2836" s="4" t="s">
        <v>5847</v>
      </c>
      <c r="B2836" s="4" t="s">
        <v>5604</v>
      </c>
      <c r="C2836" s="4">
        <v>12.7220324333333</v>
      </c>
    </row>
    <row r="2837" spans="1:3" x14ac:dyDescent="0.2">
      <c r="A2837" s="4" t="s">
        <v>5847</v>
      </c>
      <c r="B2837" s="4" t="s">
        <v>6163</v>
      </c>
      <c r="C2837" s="4">
        <v>13.5685990357143</v>
      </c>
    </row>
    <row r="2838" spans="1:3" x14ac:dyDescent="0.2">
      <c r="A2838" s="4" t="s">
        <v>5848</v>
      </c>
      <c r="B2838" s="4" t="s">
        <v>5604</v>
      </c>
      <c r="C2838" s="4">
        <v>9.8325573666666699</v>
      </c>
    </row>
    <row r="2839" spans="1:3" x14ac:dyDescent="0.2">
      <c r="A2839" s="4" t="s">
        <v>5848</v>
      </c>
      <c r="B2839" s="4" t="s">
        <v>6163</v>
      </c>
      <c r="C2839" s="4">
        <v>1.78529032258065E-3</v>
      </c>
    </row>
    <row r="2840" spans="1:3" x14ac:dyDescent="0.2">
      <c r="A2840" s="4" t="s">
        <v>5849</v>
      </c>
      <c r="B2840" s="4" t="s">
        <v>5604</v>
      </c>
      <c r="C2840" s="4">
        <v>15.1504759032258</v>
      </c>
    </row>
    <row r="2841" spans="1:3" x14ac:dyDescent="0.2">
      <c r="A2841" s="4" t="s">
        <v>5849</v>
      </c>
      <c r="B2841" s="4" t="s">
        <v>6163</v>
      </c>
      <c r="C2841" s="4">
        <v>19.264828919444401</v>
      </c>
    </row>
    <row r="2842" spans="1:3" x14ac:dyDescent="0.2">
      <c r="A2842" s="4" t="s">
        <v>2456</v>
      </c>
      <c r="B2842" s="4" t="s">
        <v>1923</v>
      </c>
      <c r="C2842" s="4">
        <v>25.344576129032301</v>
      </c>
    </row>
    <row r="2843" spans="1:3" x14ac:dyDescent="0.2">
      <c r="A2843" s="4" t="s">
        <v>2456</v>
      </c>
      <c r="B2843" s="4" t="s">
        <v>5604</v>
      </c>
      <c r="C2843" s="4">
        <v>24.763789580645199</v>
      </c>
    </row>
    <row r="2844" spans="1:3" x14ac:dyDescent="0.2">
      <c r="A2844" s="4" t="s">
        <v>2456</v>
      </c>
      <c r="B2844" s="4" t="s">
        <v>6163</v>
      </c>
      <c r="C2844" s="4">
        <v>16.476537483870999</v>
      </c>
    </row>
    <row r="2845" spans="1:3" x14ac:dyDescent="0.2">
      <c r="A2845" s="4" t="s">
        <v>2457</v>
      </c>
      <c r="B2845" s="4" t="s">
        <v>1923</v>
      </c>
      <c r="C2845" s="4">
        <v>16.231849035714301</v>
      </c>
    </row>
    <row r="2846" spans="1:3" x14ac:dyDescent="0.2">
      <c r="A2846" s="4" t="s">
        <v>2457</v>
      </c>
      <c r="B2846" s="4" t="s">
        <v>5604</v>
      </c>
      <c r="C2846" s="4">
        <v>14.8175517333333</v>
      </c>
    </row>
    <row r="2847" spans="1:3" x14ac:dyDescent="0.2">
      <c r="A2847" s="4" t="s">
        <v>2457</v>
      </c>
      <c r="B2847" s="4" t="s">
        <v>6163</v>
      </c>
      <c r="C2847" s="4">
        <v>17.090744836111099</v>
      </c>
    </row>
    <row r="2848" spans="1:3" x14ac:dyDescent="0.2">
      <c r="A2848" s="4" t="s">
        <v>5850</v>
      </c>
      <c r="B2848" s="4" t="s">
        <v>1923</v>
      </c>
      <c r="C2848" s="4">
        <v>9.2099678333333408</v>
      </c>
    </row>
    <row r="2849" spans="1:3" x14ac:dyDescent="0.2">
      <c r="A2849" s="4" t="s">
        <v>5850</v>
      </c>
      <c r="B2849" s="4" t="s">
        <v>5604</v>
      </c>
      <c r="C2849" s="4">
        <v>10.1585282333333</v>
      </c>
    </row>
    <row r="2850" spans="1:3" x14ac:dyDescent="0.2">
      <c r="A2850" s="4" t="s">
        <v>5850</v>
      </c>
      <c r="B2850" s="4" t="s">
        <v>6163</v>
      </c>
      <c r="C2850" s="4">
        <v>10.2985402258065</v>
      </c>
    </row>
    <row r="2851" spans="1:3" x14ac:dyDescent="0.2">
      <c r="A2851" s="4" t="s">
        <v>5851</v>
      </c>
      <c r="B2851" s="4" t="s">
        <v>1923</v>
      </c>
      <c r="C2851" s="4">
        <v>15.898427516129001</v>
      </c>
    </row>
    <row r="2852" spans="1:3" x14ac:dyDescent="0.2">
      <c r="A2852" s="4" t="s">
        <v>5851</v>
      </c>
      <c r="B2852" s="4" t="s">
        <v>5604</v>
      </c>
      <c r="C2852" s="4">
        <v>27.2620696</v>
      </c>
    </row>
    <row r="2853" spans="1:3" x14ac:dyDescent="0.2">
      <c r="A2853" s="4" t="s">
        <v>5851</v>
      </c>
      <c r="B2853" s="4" t="s">
        <v>6163</v>
      </c>
      <c r="C2853" s="4">
        <v>22.816856516666601</v>
      </c>
    </row>
    <row r="2854" spans="1:3" x14ac:dyDescent="0.2">
      <c r="A2854" s="4" t="s">
        <v>5852</v>
      </c>
      <c r="B2854" s="4" t="s">
        <v>1923</v>
      </c>
      <c r="C2854" s="4">
        <v>11.103489967741901</v>
      </c>
    </row>
    <row r="2855" spans="1:3" x14ac:dyDescent="0.2">
      <c r="A2855" s="4" t="s">
        <v>5852</v>
      </c>
      <c r="B2855" s="4" t="s">
        <v>5604</v>
      </c>
      <c r="C2855" s="4">
        <v>11.895241499999999</v>
      </c>
    </row>
    <row r="2856" spans="1:3" x14ac:dyDescent="0.2">
      <c r="A2856" s="4" t="s">
        <v>5852</v>
      </c>
      <c r="B2856" s="4" t="s">
        <v>6163</v>
      </c>
      <c r="C2856" s="4">
        <v>12.234814225806399</v>
      </c>
    </row>
    <row r="2857" spans="1:3" x14ac:dyDescent="0.2">
      <c r="A2857" s="4" t="s">
        <v>2458</v>
      </c>
      <c r="B2857" s="4" t="s">
        <v>1923</v>
      </c>
      <c r="C2857" s="4">
        <v>2.5614709677419301E-2</v>
      </c>
    </row>
    <row r="2858" spans="1:3" x14ac:dyDescent="0.2">
      <c r="A2858" s="4" t="s">
        <v>2458</v>
      </c>
      <c r="B2858" s="4" t="s">
        <v>5604</v>
      </c>
      <c r="C2858" s="4">
        <v>1.8654129032258101E-2</v>
      </c>
    </row>
    <row r="2859" spans="1:3" x14ac:dyDescent="0.2">
      <c r="A2859" s="4" t="s">
        <v>2458</v>
      </c>
      <c r="B2859" s="4" t="s">
        <v>6163</v>
      </c>
      <c r="C2859" s="4">
        <v>1.97618387096774E-2</v>
      </c>
    </row>
    <row r="2860" spans="1:3" x14ac:dyDescent="0.2">
      <c r="A2860" s="4" t="s">
        <v>5853</v>
      </c>
      <c r="B2860" s="4" t="s">
        <v>1923</v>
      </c>
      <c r="C2860" s="4">
        <v>8.0097628709677409</v>
      </c>
    </row>
    <row r="2861" spans="1:3" x14ac:dyDescent="0.2">
      <c r="A2861" s="4" t="s">
        <v>5853</v>
      </c>
      <c r="B2861" s="4" t="s">
        <v>5604</v>
      </c>
      <c r="C2861" s="4">
        <v>15.6431401</v>
      </c>
    </row>
    <row r="2862" spans="1:3" x14ac:dyDescent="0.2">
      <c r="A2862" s="4" t="s">
        <v>5853</v>
      </c>
      <c r="B2862" s="4" t="s">
        <v>6163</v>
      </c>
      <c r="C2862" s="4">
        <v>18.081940858333301</v>
      </c>
    </row>
    <row r="2863" spans="1:3" x14ac:dyDescent="0.2">
      <c r="A2863" s="4" t="s">
        <v>5854</v>
      </c>
      <c r="B2863" s="4" t="s">
        <v>1923</v>
      </c>
      <c r="C2863" s="4">
        <v>13.046050516129</v>
      </c>
    </row>
    <row r="2864" spans="1:3" x14ac:dyDescent="0.2">
      <c r="A2864" s="4" t="s">
        <v>5854</v>
      </c>
      <c r="B2864" s="4" t="s">
        <v>5604</v>
      </c>
      <c r="C2864" s="4">
        <v>14.4257784</v>
      </c>
    </row>
    <row r="2865" spans="1:3" x14ac:dyDescent="0.2">
      <c r="A2865" s="4" t="s">
        <v>5854</v>
      </c>
      <c r="B2865" s="4" t="s">
        <v>6163</v>
      </c>
      <c r="C2865" s="4">
        <v>13.3673881888888</v>
      </c>
    </row>
    <row r="2866" spans="1:3" x14ac:dyDescent="0.2">
      <c r="A2866" s="4" t="s">
        <v>5855</v>
      </c>
      <c r="B2866" s="4" t="s">
        <v>1923</v>
      </c>
      <c r="C2866" s="4">
        <v>8.0865869032258093</v>
      </c>
    </row>
    <row r="2867" spans="1:3" x14ac:dyDescent="0.2">
      <c r="A2867" s="4" t="s">
        <v>5855</v>
      </c>
      <c r="B2867" s="4" t="s">
        <v>5604</v>
      </c>
      <c r="C2867" s="4">
        <v>26.934025935483898</v>
      </c>
    </row>
    <row r="2868" spans="1:3" x14ac:dyDescent="0.2">
      <c r="A2868" s="4" t="s">
        <v>5855</v>
      </c>
      <c r="B2868" s="4" t="s">
        <v>6163</v>
      </c>
      <c r="C2868" s="4">
        <v>25.498691702777698</v>
      </c>
    </row>
    <row r="2869" spans="1:3" x14ac:dyDescent="0.2">
      <c r="A2869" s="4" t="s">
        <v>5856</v>
      </c>
      <c r="B2869" s="4" t="s">
        <v>1923</v>
      </c>
      <c r="C2869" s="4">
        <v>14.1908952</v>
      </c>
    </row>
    <row r="2870" spans="1:3" x14ac:dyDescent="0.2">
      <c r="A2870" s="4" t="s">
        <v>5856</v>
      </c>
      <c r="B2870" s="4" t="s">
        <v>5604</v>
      </c>
      <c r="C2870" s="4">
        <v>15.4959069</v>
      </c>
    </row>
    <row r="2871" spans="1:3" x14ac:dyDescent="0.2">
      <c r="A2871" s="4" t="s">
        <v>5856</v>
      </c>
      <c r="B2871" s="4" t="s">
        <v>6163</v>
      </c>
      <c r="C2871" s="4">
        <v>16.1422013225806</v>
      </c>
    </row>
    <row r="2872" spans="1:3" x14ac:dyDescent="0.2">
      <c r="A2872" s="4" t="s">
        <v>6271</v>
      </c>
      <c r="B2872" s="4" t="s">
        <v>6163</v>
      </c>
      <c r="C2872" s="4">
        <v>0</v>
      </c>
    </row>
    <row r="2873" spans="1:3" x14ac:dyDescent="0.2">
      <c r="A2873" s="4" t="s">
        <v>6272</v>
      </c>
      <c r="B2873" s="4" t="s">
        <v>6163</v>
      </c>
      <c r="C2873" s="4">
        <v>0</v>
      </c>
    </row>
    <row r="2874" spans="1:3" x14ac:dyDescent="0.2">
      <c r="A2874" s="4" t="s">
        <v>6273</v>
      </c>
      <c r="B2874" s="4" t="s">
        <v>6163</v>
      </c>
      <c r="C2874" s="4">
        <v>3.1742338888888902E-2</v>
      </c>
    </row>
    <row r="2875" spans="1:3" x14ac:dyDescent="0.2">
      <c r="A2875" s="4" t="s">
        <v>6274</v>
      </c>
      <c r="B2875" s="4" t="s">
        <v>6163</v>
      </c>
      <c r="C2875" s="4">
        <v>0</v>
      </c>
    </row>
    <row r="2876" spans="1:3" x14ac:dyDescent="0.2">
      <c r="A2876" s="4" t="s">
        <v>6275</v>
      </c>
      <c r="B2876" s="4" t="s">
        <v>6163</v>
      </c>
      <c r="C2876" s="4">
        <v>7.3477200000000006E-2</v>
      </c>
    </row>
    <row r="2877" spans="1:3" x14ac:dyDescent="0.2">
      <c r="A2877" s="4" t="s">
        <v>6276</v>
      </c>
      <c r="B2877" s="4" t="s">
        <v>6163</v>
      </c>
      <c r="C2877" s="4">
        <v>3.0722180555555499E-2</v>
      </c>
    </row>
    <row r="2878" spans="1:3" x14ac:dyDescent="0.2">
      <c r="A2878" s="4" t="s">
        <v>6277</v>
      </c>
      <c r="B2878" s="4" t="s">
        <v>6163</v>
      </c>
      <c r="C2878" s="4">
        <v>3.5199086111111097E-2</v>
      </c>
    </row>
    <row r="2879" spans="1:3" x14ac:dyDescent="0.2">
      <c r="A2879" s="4" t="s">
        <v>5857</v>
      </c>
      <c r="B2879" s="4" t="s">
        <v>5604</v>
      </c>
      <c r="C2879" s="4">
        <v>29.889554161290299</v>
      </c>
    </row>
    <row r="2880" spans="1:3" x14ac:dyDescent="0.2">
      <c r="A2880" s="4" t="s">
        <v>5857</v>
      </c>
      <c r="B2880" s="4" t="s">
        <v>6163</v>
      </c>
      <c r="C2880" s="4">
        <v>29.943633580555499</v>
      </c>
    </row>
    <row r="2881" spans="1:3" x14ac:dyDescent="0.2">
      <c r="A2881" s="4" t="s">
        <v>5858</v>
      </c>
      <c r="B2881" s="4" t="s">
        <v>5604</v>
      </c>
      <c r="C2881" s="4">
        <v>13.3570219333333</v>
      </c>
    </row>
    <row r="2882" spans="1:3" x14ac:dyDescent="0.2">
      <c r="A2882" s="4" t="s">
        <v>5858</v>
      </c>
      <c r="B2882" s="4" t="s">
        <v>6163</v>
      </c>
      <c r="C2882" s="4">
        <v>16.303249999999998</v>
      </c>
    </row>
    <row r="2883" spans="1:3" x14ac:dyDescent="0.2">
      <c r="A2883" s="4" t="s">
        <v>5503</v>
      </c>
      <c r="B2883" s="4" t="s">
        <v>5604</v>
      </c>
      <c r="C2883" s="4">
        <v>0.19342725806451599</v>
      </c>
    </row>
    <row r="2884" spans="1:3" x14ac:dyDescent="0.2">
      <c r="A2884" s="4" t="s">
        <v>5503</v>
      </c>
      <c r="B2884" s="4" t="s">
        <v>6163</v>
      </c>
      <c r="C2884" s="4">
        <v>0.20145635714285701</v>
      </c>
    </row>
    <row r="2885" spans="1:3" x14ac:dyDescent="0.2">
      <c r="A2885" s="4" t="s">
        <v>5859</v>
      </c>
      <c r="B2885" s="4" t="s">
        <v>5604</v>
      </c>
      <c r="C2885" s="4">
        <v>30.193237838709699</v>
      </c>
    </row>
    <row r="2886" spans="1:3" x14ac:dyDescent="0.2">
      <c r="A2886" s="4" t="s">
        <v>5859</v>
      </c>
      <c r="B2886" s="4" t="s">
        <v>6163</v>
      </c>
      <c r="C2886" s="4">
        <v>30.182323650000001</v>
      </c>
    </row>
    <row r="2887" spans="1:3" x14ac:dyDescent="0.2">
      <c r="A2887" s="4" t="s">
        <v>5860</v>
      </c>
      <c r="B2887" s="4" t="s">
        <v>5604</v>
      </c>
      <c r="C2887" s="4">
        <v>29.650487870967702</v>
      </c>
    </row>
    <row r="2888" spans="1:3" x14ac:dyDescent="0.2">
      <c r="A2888" s="4" t="s">
        <v>5860</v>
      </c>
      <c r="B2888" s="4" t="s">
        <v>6163</v>
      </c>
      <c r="C2888" s="4">
        <v>33.987392700000001</v>
      </c>
    </row>
    <row r="2889" spans="1:3" x14ac:dyDescent="0.2">
      <c r="A2889" s="4" t="s">
        <v>6278</v>
      </c>
      <c r="B2889" s="4" t="s">
        <v>5604</v>
      </c>
      <c r="C2889" s="4">
        <v>8.9538294516129007</v>
      </c>
    </row>
    <row r="2890" spans="1:3" x14ac:dyDescent="0.2">
      <c r="A2890" s="4" t="s">
        <v>6278</v>
      </c>
      <c r="B2890" s="4" t="s">
        <v>6163</v>
      </c>
      <c r="C2890" s="4">
        <v>9.6771445357142891</v>
      </c>
    </row>
    <row r="2891" spans="1:3" x14ac:dyDescent="0.2">
      <c r="A2891" s="4" t="s">
        <v>6279</v>
      </c>
      <c r="B2891" s="4" t="s">
        <v>5604</v>
      </c>
      <c r="C2891" s="4">
        <v>2.8837339354838698</v>
      </c>
    </row>
    <row r="2892" spans="1:3" x14ac:dyDescent="0.2">
      <c r="A2892" s="4" t="s">
        <v>6279</v>
      </c>
      <c r="B2892" s="4" t="s">
        <v>6163</v>
      </c>
      <c r="C2892" s="4">
        <v>16.4008714555555</v>
      </c>
    </row>
    <row r="2893" spans="1:3" x14ac:dyDescent="0.2">
      <c r="A2893" s="4" t="s">
        <v>6280</v>
      </c>
      <c r="B2893" s="4" t="s">
        <v>5604</v>
      </c>
      <c r="C2893" s="4">
        <v>5.8489052903225804</v>
      </c>
    </row>
    <row r="2894" spans="1:3" x14ac:dyDescent="0.2">
      <c r="A2894" s="4" t="s">
        <v>6280</v>
      </c>
      <c r="B2894" s="4" t="s">
        <v>6163</v>
      </c>
      <c r="C2894" s="4">
        <v>7.7567769999999996</v>
      </c>
    </row>
    <row r="2895" spans="1:3" x14ac:dyDescent="0.2">
      <c r="A2895" s="4" t="s">
        <v>6281</v>
      </c>
      <c r="B2895" s="4" t="s">
        <v>5604</v>
      </c>
      <c r="C2895" s="4">
        <v>3.2487865483871001</v>
      </c>
    </row>
    <row r="2896" spans="1:3" x14ac:dyDescent="0.2">
      <c r="A2896" s="4" t="s">
        <v>6281</v>
      </c>
      <c r="B2896" s="4" t="s">
        <v>6163</v>
      </c>
      <c r="C2896" s="4">
        <v>4.9101192889784899</v>
      </c>
    </row>
    <row r="2897" spans="1:3" x14ac:dyDescent="0.2">
      <c r="A2897" s="4" t="s">
        <v>6282</v>
      </c>
      <c r="B2897" s="4" t="s">
        <v>5604</v>
      </c>
      <c r="C2897" s="4">
        <v>4.1579603548387096</v>
      </c>
    </row>
    <row r="2898" spans="1:3" x14ac:dyDescent="0.2">
      <c r="A2898" s="4" t="s">
        <v>6282</v>
      </c>
      <c r="B2898" s="4" t="s">
        <v>6163</v>
      </c>
      <c r="C2898" s="4">
        <v>13.791214677419401</v>
      </c>
    </row>
    <row r="2899" spans="1:3" x14ac:dyDescent="0.2">
      <c r="A2899" s="4" t="s">
        <v>6283</v>
      </c>
      <c r="B2899" s="4" t="s">
        <v>5604</v>
      </c>
      <c r="C2899" s="4">
        <v>0.12004374193548401</v>
      </c>
    </row>
    <row r="2900" spans="1:3" x14ac:dyDescent="0.2">
      <c r="A2900" s="4" t="s">
        <v>6283</v>
      </c>
      <c r="B2900" s="4" t="s">
        <v>6163</v>
      </c>
      <c r="C2900" s="4">
        <v>0.148204928571429</v>
      </c>
    </row>
    <row r="2901" spans="1:3" x14ac:dyDescent="0.2">
      <c r="A2901" s="4" t="s">
        <v>6284</v>
      </c>
      <c r="B2901" s="4" t="s">
        <v>5604</v>
      </c>
      <c r="C2901" s="4">
        <v>4.8447529354838696</v>
      </c>
    </row>
    <row r="2902" spans="1:3" x14ac:dyDescent="0.2">
      <c r="A2902" s="4" t="s">
        <v>6284</v>
      </c>
      <c r="B2902" s="4" t="s">
        <v>6163</v>
      </c>
      <c r="C2902" s="4">
        <v>7.8693705999999999</v>
      </c>
    </row>
    <row r="2903" spans="1:3" x14ac:dyDescent="0.2">
      <c r="A2903" s="4" t="s">
        <v>6285</v>
      </c>
      <c r="B2903" s="4" t="s">
        <v>5604</v>
      </c>
      <c r="C2903" s="4">
        <v>8.1067612903225797E-2</v>
      </c>
    </row>
    <row r="2904" spans="1:3" x14ac:dyDescent="0.2">
      <c r="A2904" s="4" t="s">
        <v>6285</v>
      </c>
      <c r="B2904" s="4" t="s">
        <v>6163</v>
      </c>
      <c r="C2904" s="4">
        <v>2.8927774193548399E-2</v>
      </c>
    </row>
    <row r="2905" spans="1:3" x14ac:dyDescent="0.2">
      <c r="A2905" s="4" t="s">
        <v>2459</v>
      </c>
      <c r="B2905" s="4" t="s">
        <v>1923</v>
      </c>
      <c r="C2905" s="4">
        <v>3.0919560000000001</v>
      </c>
    </row>
    <row r="2906" spans="1:3" x14ac:dyDescent="0.2">
      <c r="A2906" s="4" t="s">
        <v>2459</v>
      </c>
      <c r="B2906" s="4" t="s">
        <v>5604</v>
      </c>
      <c r="C2906" s="4">
        <v>3.61293290322581</v>
      </c>
    </row>
    <row r="2907" spans="1:3" x14ac:dyDescent="0.2">
      <c r="A2907" s="4" t="s">
        <v>2459</v>
      </c>
      <c r="B2907" s="4" t="s">
        <v>6163</v>
      </c>
      <c r="C2907" s="4">
        <v>3.5388522580645199</v>
      </c>
    </row>
    <row r="2908" spans="1:3" x14ac:dyDescent="0.2">
      <c r="A2908" s="4" t="s">
        <v>2460</v>
      </c>
      <c r="B2908" s="4" t="s">
        <v>1923</v>
      </c>
      <c r="C2908" s="4">
        <v>1.7201010000000001</v>
      </c>
    </row>
    <row r="2909" spans="1:3" x14ac:dyDescent="0.2">
      <c r="A2909" s="4" t="s">
        <v>2460</v>
      </c>
      <c r="B2909" s="4" t="s">
        <v>5604</v>
      </c>
      <c r="C2909" s="4">
        <v>1.4318119032258101</v>
      </c>
    </row>
    <row r="2910" spans="1:3" x14ac:dyDescent="0.2">
      <c r="A2910" s="4" t="s">
        <v>2460</v>
      </c>
      <c r="B2910" s="4" t="s">
        <v>6163</v>
      </c>
      <c r="C2910" s="4">
        <v>1.72</v>
      </c>
    </row>
    <row r="2911" spans="1:3" x14ac:dyDescent="0.2">
      <c r="A2911" s="4" t="s">
        <v>6286</v>
      </c>
      <c r="B2911" s="4" t="s">
        <v>6163</v>
      </c>
      <c r="C2911" s="4">
        <v>0.225821258064516</v>
      </c>
    </row>
    <row r="2912" spans="1:3" x14ac:dyDescent="0.2">
      <c r="A2912" s="4" t="s">
        <v>6287</v>
      </c>
      <c r="B2912" s="4" t="s">
        <v>6163</v>
      </c>
      <c r="C2912" s="4">
        <v>11.4537030666667</v>
      </c>
    </row>
    <row r="2913" spans="1:3" x14ac:dyDescent="0.2">
      <c r="A2913" s="4" t="s">
        <v>2461</v>
      </c>
      <c r="B2913" s="4" t="s">
        <v>1923</v>
      </c>
      <c r="C2913" s="4">
        <v>1.45907651612903</v>
      </c>
    </row>
    <row r="2914" spans="1:3" x14ac:dyDescent="0.2">
      <c r="A2914" s="4" t="s">
        <v>2461</v>
      </c>
      <c r="B2914" s="4" t="s">
        <v>5604</v>
      </c>
      <c r="C2914" s="4">
        <v>2.9235062666666698</v>
      </c>
    </row>
    <row r="2915" spans="1:3" x14ac:dyDescent="0.2">
      <c r="A2915" s="4" t="s">
        <v>2461</v>
      </c>
      <c r="B2915" s="4" t="s">
        <v>6163</v>
      </c>
      <c r="C2915" s="4">
        <v>2.4806107499999999</v>
      </c>
    </row>
    <row r="2916" spans="1:3" x14ac:dyDescent="0.2">
      <c r="A2916" s="4" t="s">
        <v>2462</v>
      </c>
      <c r="B2916" s="4" t="s">
        <v>1923</v>
      </c>
      <c r="C2916" s="4">
        <v>10.392544766666701</v>
      </c>
    </row>
    <row r="2917" spans="1:3" x14ac:dyDescent="0.2">
      <c r="A2917" s="4" t="s">
        <v>2462</v>
      </c>
      <c r="B2917" s="4" t="s">
        <v>5604</v>
      </c>
      <c r="C2917" s="4">
        <v>18.189596300000002</v>
      </c>
    </row>
    <row r="2918" spans="1:3" x14ac:dyDescent="0.2">
      <c r="A2918" s="4" t="s">
        <v>2462</v>
      </c>
      <c r="B2918" s="4" t="s">
        <v>6163</v>
      </c>
      <c r="C2918" s="4">
        <v>16.576167605555501</v>
      </c>
    </row>
    <row r="2919" spans="1:3" x14ac:dyDescent="0.2">
      <c r="A2919" s="4" t="s">
        <v>2463</v>
      </c>
      <c r="B2919" s="4" t="s">
        <v>1923</v>
      </c>
      <c r="C2919" s="4">
        <v>0.80681806451612903</v>
      </c>
    </row>
    <row r="2920" spans="1:3" x14ac:dyDescent="0.2">
      <c r="A2920" s="4" t="s">
        <v>2463</v>
      </c>
      <c r="B2920" s="4" t="s">
        <v>5604</v>
      </c>
      <c r="C2920" s="4">
        <v>0.59077974193548399</v>
      </c>
    </row>
    <row r="2921" spans="1:3" x14ac:dyDescent="0.2">
      <c r="A2921" s="4" t="s">
        <v>2463</v>
      </c>
      <c r="B2921" s="4" t="s">
        <v>6163</v>
      </c>
      <c r="C2921" s="4">
        <v>0.211345714285714</v>
      </c>
    </row>
    <row r="2922" spans="1:3" x14ac:dyDescent="0.2">
      <c r="A2922" s="4" t="s">
        <v>5586</v>
      </c>
      <c r="B2922" s="4" t="s">
        <v>5604</v>
      </c>
      <c r="C2922" s="4">
        <v>1.5868322580645199E-2</v>
      </c>
    </row>
    <row r="2923" spans="1:3" x14ac:dyDescent="0.2">
      <c r="A2923" s="4" t="s">
        <v>5586</v>
      </c>
      <c r="B2923" s="4" t="s">
        <v>6163</v>
      </c>
      <c r="C2923" s="4">
        <v>7.0653916666666705E-2</v>
      </c>
    </row>
    <row r="2924" spans="1:3" x14ac:dyDescent="0.2">
      <c r="A2924" s="4" t="s">
        <v>5861</v>
      </c>
      <c r="B2924" s="4" t="s">
        <v>1923</v>
      </c>
      <c r="C2924" s="4">
        <v>11.3923499333333</v>
      </c>
    </row>
    <row r="2925" spans="1:3" x14ac:dyDescent="0.2">
      <c r="A2925" s="4" t="s">
        <v>5861</v>
      </c>
      <c r="B2925" s="4" t="s">
        <v>5604</v>
      </c>
      <c r="C2925" s="4">
        <v>17.222289833333299</v>
      </c>
    </row>
    <row r="2926" spans="1:3" x14ac:dyDescent="0.2">
      <c r="A2926" s="4" t="s">
        <v>5861</v>
      </c>
      <c r="B2926" s="4" t="s">
        <v>6163</v>
      </c>
      <c r="C2926" s="4">
        <v>15.3818355694444</v>
      </c>
    </row>
    <row r="2927" spans="1:3" x14ac:dyDescent="0.2">
      <c r="A2927" s="4" t="s">
        <v>5862</v>
      </c>
      <c r="B2927" s="4" t="s">
        <v>1923</v>
      </c>
      <c r="C2927" s="4">
        <v>6.1828779677419403</v>
      </c>
    </row>
    <row r="2928" spans="1:3" x14ac:dyDescent="0.2">
      <c r="A2928" s="4" t="s">
        <v>5862</v>
      </c>
      <c r="B2928" s="4" t="s">
        <v>5604</v>
      </c>
      <c r="C2928" s="4">
        <v>15.4540803666667</v>
      </c>
    </row>
    <row r="2929" spans="1:3" x14ac:dyDescent="0.2">
      <c r="A2929" s="4" t="s">
        <v>5862</v>
      </c>
      <c r="B2929" s="4" t="s">
        <v>6163</v>
      </c>
      <c r="C2929" s="4">
        <v>13.9225392055555</v>
      </c>
    </row>
    <row r="2930" spans="1:3" x14ac:dyDescent="0.2">
      <c r="A2930" s="4" t="s">
        <v>2464</v>
      </c>
      <c r="B2930" s="4" t="s">
        <v>1923</v>
      </c>
      <c r="C2930" s="4">
        <v>0.141737032258065</v>
      </c>
    </row>
    <row r="2931" spans="1:3" x14ac:dyDescent="0.2">
      <c r="A2931" s="4" t="s">
        <v>2464</v>
      </c>
      <c r="B2931" s="4" t="s">
        <v>5604</v>
      </c>
      <c r="C2931" s="4">
        <v>0.14466599999999999</v>
      </c>
    </row>
    <row r="2932" spans="1:3" x14ac:dyDescent="0.2">
      <c r="A2932" s="4" t="s">
        <v>2464</v>
      </c>
      <c r="B2932" s="4" t="s">
        <v>6163</v>
      </c>
      <c r="C2932" s="4">
        <v>0.141660774193548</v>
      </c>
    </row>
    <row r="2933" spans="1:3" x14ac:dyDescent="0.2">
      <c r="A2933" s="4" t="s">
        <v>2465</v>
      </c>
      <c r="B2933" s="4" t="s">
        <v>1923</v>
      </c>
      <c r="C2933" s="4">
        <v>5.3454251290322601</v>
      </c>
    </row>
    <row r="2934" spans="1:3" x14ac:dyDescent="0.2">
      <c r="A2934" s="4" t="s">
        <v>2465</v>
      </c>
      <c r="B2934" s="4" t="s">
        <v>5604</v>
      </c>
      <c r="C2934" s="4">
        <v>4.6776536129032298</v>
      </c>
    </row>
    <row r="2935" spans="1:3" x14ac:dyDescent="0.2">
      <c r="A2935" s="4" t="s">
        <v>2465</v>
      </c>
      <c r="B2935" s="4" t="s">
        <v>6163</v>
      </c>
      <c r="C2935" s="4">
        <v>4.5635305658602103</v>
      </c>
    </row>
    <row r="2936" spans="1:3" x14ac:dyDescent="0.2">
      <c r="A2936" s="4" t="s">
        <v>2466</v>
      </c>
      <c r="B2936" s="4" t="s">
        <v>1923</v>
      </c>
      <c r="C2936" s="4">
        <v>21.7071984193548</v>
      </c>
    </row>
    <row r="2937" spans="1:3" x14ac:dyDescent="0.2">
      <c r="A2937" s="4" t="s">
        <v>2466</v>
      </c>
      <c r="B2937" s="4" t="s">
        <v>5604</v>
      </c>
      <c r="C2937" s="4">
        <v>23.998472166666701</v>
      </c>
    </row>
    <row r="2938" spans="1:3" x14ac:dyDescent="0.2">
      <c r="A2938" s="4" t="s">
        <v>2466</v>
      </c>
      <c r="B2938" s="4" t="s">
        <v>6163</v>
      </c>
      <c r="C2938" s="4">
        <v>20.2062813361111</v>
      </c>
    </row>
    <row r="2939" spans="1:3" x14ac:dyDescent="0.2">
      <c r="A2939" s="4" t="s">
        <v>2467</v>
      </c>
      <c r="B2939" s="4" t="s">
        <v>1923</v>
      </c>
      <c r="C2939" s="4">
        <v>11.085192483870999</v>
      </c>
    </row>
    <row r="2940" spans="1:3" x14ac:dyDescent="0.2">
      <c r="A2940" s="4" t="s">
        <v>2467</v>
      </c>
      <c r="B2940" s="4" t="s">
        <v>5604</v>
      </c>
      <c r="C2940" s="4">
        <v>9.6004938333333296</v>
      </c>
    </row>
    <row r="2941" spans="1:3" x14ac:dyDescent="0.2">
      <c r="A2941" s="4" t="s">
        <v>2467</v>
      </c>
      <c r="B2941" s="4" t="s">
        <v>6163</v>
      </c>
      <c r="C2941" s="4">
        <v>7.4039150805555503</v>
      </c>
    </row>
    <row r="2942" spans="1:3" x14ac:dyDescent="0.2">
      <c r="A2942" s="4" t="s">
        <v>2468</v>
      </c>
      <c r="B2942" s="4" t="s">
        <v>1923</v>
      </c>
      <c r="C2942" s="4">
        <v>7.9277410645161304</v>
      </c>
    </row>
    <row r="2943" spans="1:3" x14ac:dyDescent="0.2">
      <c r="A2943" s="4" t="s">
        <v>2468</v>
      </c>
      <c r="B2943" s="4" t="s">
        <v>5604</v>
      </c>
      <c r="C2943" s="4">
        <v>6.7675050333333404</v>
      </c>
    </row>
    <row r="2944" spans="1:3" x14ac:dyDescent="0.2">
      <c r="A2944" s="4" t="s">
        <v>2468</v>
      </c>
      <c r="B2944" s="4" t="s">
        <v>6163</v>
      </c>
      <c r="C2944" s="4">
        <v>7.33636585</v>
      </c>
    </row>
    <row r="2945" spans="1:3" x14ac:dyDescent="0.2">
      <c r="A2945" s="4" t="s">
        <v>2469</v>
      </c>
      <c r="B2945" s="4" t="s">
        <v>1923</v>
      </c>
      <c r="C2945" s="4">
        <v>42.887743366666697</v>
      </c>
    </row>
    <row r="2946" spans="1:3" x14ac:dyDescent="0.2">
      <c r="A2946" s="4" t="s">
        <v>2469</v>
      </c>
      <c r="B2946" s="4" t="s">
        <v>5604</v>
      </c>
      <c r="C2946" s="4">
        <v>47.525037466666703</v>
      </c>
    </row>
    <row r="2947" spans="1:3" x14ac:dyDescent="0.2">
      <c r="A2947" s="4" t="s">
        <v>2469</v>
      </c>
      <c r="B2947" s="4" t="s">
        <v>6163</v>
      </c>
      <c r="C2947" s="4">
        <v>29.200784285714299</v>
      </c>
    </row>
    <row r="2948" spans="1:3" x14ac:dyDescent="0.2">
      <c r="A2948" s="4" t="s">
        <v>2470</v>
      </c>
      <c r="B2948" s="4" t="s">
        <v>1923</v>
      </c>
      <c r="C2948" s="4">
        <v>1.0318343999999999</v>
      </c>
    </row>
    <row r="2949" spans="1:3" x14ac:dyDescent="0.2">
      <c r="A2949" s="4" t="s">
        <v>2470</v>
      </c>
      <c r="B2949" s="4" t="s">
        <v>5604</v>
      </c>
      <c r="C2949" s="4">
        <v>1.0061266102150499</v>
      </c>
    </row>
    <row r="2950" spans="1:3" x14ac:dyDescent="0.2">
      <c r="A2950" s="4" t="s">
        <v>2470</v>
      </c>
      <c r="B2950" s="4" t="s">
        <v>6163</v>
      </c>
      <c r="C2950" s="4">
        <v>0.96208490833333304</v>
      </c>
    </row>
    <row r="2951" spans="1:3" x14ac:dyDescent="0.2">
      <c r="A2951" s="4" t="s">
        <v>2471</v>
      </c>
      <c r="B2951" s="4" t="s">
        <v>1923</v>
      </c>
      <c r="C2951" s="4">
        <v>18.1265796785714</v>
      </c>
    </row>
    <row r="2952" spans="1:3" x14ac:dyDescent="0.2">
      <c r="A2952" s="4" t="s">
        <v>2471</v>
      </c>
      <c r="B2952" s="4" t="s">
        <v>5604</v>
      </c>
      <c r="C2952" s="4">
        <v>15.0572872903226</v>
      </c>
    </row>
    <row r="2953" spans="1:3" x14ac:dyDescent="0.2">
      <c r="A2953" s="4" t="s">
        <v>2471</v>
      </c>
      <c r="B2953" s="4" t="s">
        <v>6163</v>
      </c>
      <c r="C2953" s="4">
        <v>11.2263536774194</v>
      </c>
    </row>
    <row r="2954" spans="1:3" x14ac:dyDescent="0.2">
      <c r="A2954" s="4" t="s">
        <v>2472</v>
      </c>
      <c r="B2954" s="4" t="s">
        <v>1923</v>
      </c>
      <c r="C2954" s="4">
        <v>9.0608818000000007</v>
      </c>
    </row>
    <row r="2955" spans="1:3" x14ac:dyDescent="0.2">
      <c r="A2955" s="4" t="s">
        <v>2472</v>
      </c>
      <c r="B2955" s="4" t="s">
        <v>5604</v>
      </c>
      <c r="C2955" s="4">
        <v>5.9379461935483899</v>
      </c>
    </row>
    <row r="2956" spans="1:3" x14ac:dyDescent="0.2">
      <c r="A2956" s="4" t="s">
        <v>2472</v>
      </c>
      <c r="B2956" s="4" t="s">
        <v>6163</v>
      </c>
      <c r="C2956" s="4">
        <v>6.8710602258064499</v>
      </c>
    </row>
    <row r="2957" spans="1:3" x14ac:dyDescent="0.2">
      <c r="A2957" s="4" t="s">
        <v>2473</v>
      </c>
      <c r="B2957" s="4" t="s">
        <v>1923</v>
      </c>
      <c r="C2957" s="4">
        <v>4.9257870666666701</v>
      </c>
    </row>
    <row r="2958" spans="1:3" x14ac:dyDescent="0.2">
      <c r="A2958" s="4" t="s">
        <v>2473</v>
      </c>
      <c r="B2958" s="4" t="s">
        <v>5604</v>
      </c>
      <c r="C2958" s="4">
        <v>4.6770048387096796</v>
      </c>
    </row>
    <row r="2959" spans="1:3" x14ac:dyDescent="0.2">
      <c r="A2959" s="4" t="s">
        <v>2473</v>
      </c>
      <c r="B2959" s="4" t="s">
        <v>6163</v>
      </c>
      <c r="C2959" s="4">
        <v>5.9404310645161296</v>
      </c>
    </row>
    <row r="2960" spans="1:3" x14ac:dyDescent="0.2">
      <c r="A2960" s="4" t="s">
        <v>2474</v>
      </c>
      <c r="B2960" s="4" t="s">
        <v>1923</v>
      </c>
      <c r="C2960" s="4">
        <v>5.54113078571429</v>
      </c>
    </row>
    <row r="2961" spans="1:3" x14ac:dyDescent="0.2">
      <c r="A2961" s="4" t="s">
        <v>2474</v>
      </c>
      <c r="B2961" s="4" t="s">
        <v>5604</v>
      </c>
      <c r="C2961" s="4">
        <v>8.6033263548387104</v>
      </c>
    </row>
    <row r="2962" spans="1:3" x14ac:dyDescent="0.2">
      <c r="A2962" s="4" t="s">
        <v>2474</v>
      </c>
      <c r="B2962" s="4" t="s">
        <v>6163</v>
      </c>
      <c r="C2962" s="4">
        <v>8.3502644583333208</v>
      </c>
    </row>
    <row r="2963" spans="1:3" x14ac:dyDescent="0.2">
      <c r="A2963" s="4" t="s">
        <v>2475</v>
      </c>
      <c r="B2963" s="4" t="s">
        <v>1923</v>
      </c>
      <c r="C2963" s="4">
        <v>27.150353433333301</v>
      </c>
    </row>
    <row r="2964" spans="1:3" x14ac:dyDescent="0.2">
      <c r="A2964" s="4" t="s">
        <v>2475</v>
      </c>
      <c r="B2964" s="4" t="s">
        <v>5604</v>
      </c>
      <c r="C2964" s="4">
        <v>25.559219451612901</v>
      </c>
    </row>
    <row r="2965" spans="1:3" x14ac:dyDescent="0.2">
      <c r="A2965" s="4" t="s">
        <v>2475</v>
      </c>
      <c r="B2965" s="4" t="s">
        <v>6163</v>
      </c>
      <c r="C2965" s="4">
        <v>22.411997466666701</v>
      </c>
    </row>
    <row r="2966" spans="1:3" x14ac:dyDescent="0.2">
      <c r="A2966" s="4" t="s">
        <v>2476</v>
      </c>
      <c r="B2966" s="4" t="s">
        <v>1923</v>
      </c>
      <c r="C2966" s="4">
        <v>26.2618412666667</v>
      </c>
    </row>
    <row r="2967" spans="1:3" x14ac:dyDescent="0.2">
      <c r="A2967" s="4" t="s">
        <v>2476</v>
      </c>
      <c r="B2967" s="4" t="s">
        <v>5604</v>
      </c>
      <c r="C2967" s="4">
        <v>25.039767677419398</v>
      </c>
    </row>
    <row r="2968" spans="1:3" x14ac:dyDescent="0.2">
      <c r="A2968" s="4" t="s">
        <v>2476</v>
      </c>
      <c r="B2968" s="4" t="s">
        <v>6163</v>
      </c>
      <c r="C2968" s="4">
        <v>24.4435158</v>
      </c>
    </row>
    <row r="2969" spans="1:3" x14ac:dyDescent="0.2">
      <c r="A2969" s="4" t="s">
        <v>2477</v>
      </c>
      <c r="B2969" s="4" t="s">
        <v>1923</v>
      </c>
      <c r="C2969" s="4">
        <v>3.63033074193548</v>
      </c>
    </row>
    <row r="2970" spans="1:3" x14ac:dyDescent="0.2">
      <c r="A2970" s="4" t="s">
        <v>2477</v>
      </c>
      <c r="B2970" s="4" t="s">
        <v>5604</v>
      </c>
      <c r="C2970" s="4">
        <v>4.1261311612903198</v>
      </c>
    </row>
    <row r="2971" spans="1:3" x14ac:dyDescent="0.2">
      <c r="A2971" s="4" t="s">
        <v>2477</v>
      </c>
      <c r="B2971" s="4" t="s">
        <v>6163</v>
      </c>
      <c r="C2971" s="4">
        <v>0.29674064285714302</v>
      </c>
    </row>
    <row r="2972" spans="1:3" x14ac:dyDescent="0.2">
      <c r="A2972" s="4" t="s">
        <v>2478</v>
      </c>
      <c r="B2972" s="4" t="s">
        <v>1923</v>
      </c>
      <c r="C2972" s="4">
        <v>7.504969</v>
      </c>
    </row>
    <row r="2973" spans="1:3" x14ac:dyDescent="0.2">
      <c r="A2973" s="4" t="s">
        <v>2478</v>
      </c>
      <c r="B2973" s="4" t="s">
        <v>5604</v>
      </c>
      <c r="C2973" s="4">
        <v>7.2666214838709697</v>
      </c>
    </row>
    <row r="2974" spans="1:3" x14ac:dyDescent="0.2">
      <c r="A2974" s="4" t="s">
        <v>2478</v>
      </c>
      <c r="B2974" s="4" t="s">
        <v>6163</v>
      </c>
      <c r="C2974" s="4">
        <v>9.6503919677419407</v>
      </c>
    </row>
    <row r="2975" spans="1:3" x14ac:dyDescent="0.2">
      <c r="A2975" s="4" t="s">
        <v>2479</v>
      </c>
      <c r="B2975" s="4" t="s">
        <v>1923</v>
      </c>
      <c r="C2975" s="4">
        <v>0.15918329032258099</v>
      </c>
    </row>
    <row r="2976" spans="1:3" x14ac:dyDescent="0.2">
      <c r="A2976" s="4" t="s">
        <v>2479</v>
      </c>
      <c r="B2976" s="4" t="s">
        <v>5604</v>
      </c>
      <c r="C2976" s="4">
        <v>0.145416766666667</v>
      </c>
    </row>
    <row r="2977" spans="1:3" x14ac:dyDescent="0.2">
      <c r="A2977" s="4" t="s">
        <v>2479</v>
      </c>
      <c r="B2977" s="4" t="s">
        <v>6163</v>
      </c>
      <c r="C2977" s="4">
        <v>0.19573804838709599</v>
      </c>
    </row>
    <row r="2978" spans="1:3" x14ac:dyDescent="0.2">
      <c r="A2978" s="4" t="s">
        <v>2480</v>
      </c>
      <c r="B2978" s="4" t="s">
        <v>1923</v>
      </c>
      <c r="C2978" s="4">
        <v>8.2559883548387099</v>
      </c>
    </row>
    <row r="2979" spans="1:3" x14ac:dyDescent="0.2">
      <c r="A2979" s="4" t="s">
        <v>2480</v>
      </c>
      <c r="B2979" s="4" t="s">
        <v>5604</v>
      </c>
      <c r="C2979" s="4">
        <v>7.6760615666666698</v>
      </c>
    </row>
    <row r="2980" spans="1:3" x14ac:dyDescent="0.2">
      <c r="A2980" s="4" t="s">
        <v>2480</v>
      </c>
      <c r="B2980" s="4" t="s">
        <v>6163</v>
      </c>
      <c r="C2980" s="4">
        <v>7.2166812768817197</v>
      </c>
    </row>
    <row r="2981" spans="1:3" x14ac:dyDescent="0.2">
      <c r="A2981" s="4" t="s">
        <v>2481</v>
      </c>
      <c r="B2981" s="4" t="s">
        <v>1923</v>
      </c>
      <c r="C2981" s="4">
        <v>1.7666666666666699E-6</v>
      </c>
    </row>
    <row r="2982" spans="1:3" x14ac:dyDescent="0.2">
      <c r="A2982" s="4" t="s">
        <v>2481</v>
      </c>
      <c r="B2982" s="4" t="s">
        <v>5604</v>
      </c>
      <c r="C2982" s="4">
        <v>1.48387096774194E-6</v>
      </c>
    </row>
    <row r="2983" spans="1:3" x14ac:dyDescent="0.2">
      <c r="A2983" s="4" t="s">
        <v>2481</v>
      </c>
      <c r="B2983" s="4" t="s">
        <v>6163</v>
      </c>
      <c r="C2983" s="4">
        <v>1.225E-5</v>
      </c>
    </row>
    <row r="2984" spans="1:3" x14ac:dyDescent="0.2">
      <c r="A2984" s="4" t="s">
        <v>5863</v>
      </c>
      <c r="B2984" s="4" t="s">
        <v>5604</v>
      </c>
      <c r="C2984" s="4">
        <v>12.2605040967742</v>
      </c>
    </row>
    <row r="2985" spans="1:3" x14ac:dyDescent="0.2">
      <c r="A2985" s="4" t="s">
        <v>5863</v>
      </c>
      <c r="B2985" s="4" t="s">
        <v>6163</v>
      </c>
      <c r="C2985" s="4">
        <v>10.304763290322599</v>
      </c>
    </row>
    <row r="2986" spans="1:3" x14ac:dyDescent="0.2">
      <c r="A2986" s="4" t="s">
        <v>5864</v>
      </c>
      <c r="B2986" s="4" t="s">
        <v>5604</v>
      </c>
      <c r="C2986" s="4">
        <v>10.533412516128999</v>
      </c>
    </row>
    <row r="2987" spans="1:3" x14ac:dyDescent="0.2">
      <c r="A2987" s="4" t="s">
        <v>5864</v>
      </c>
      <c r="B2987" s="4" t="s">
        <v>6163</v>
      </c>
      <c r="C2987" s="4">
        <v>8.3325397999999993</v>
      </c>
    </row>
    <row r="2988" spans="1:3" x14ac:dyDescent="0.2">
      <c r="A2988" s="4" t="s">
        <v>5865</v>
      </c>
      <c r="B2988" s="4" t="s">
        <v>5604</v>
      </c>
      <c r="C2988" s="4">
        <v>4.59239216129032</v>
      </c>
    </row>
    <row r="2989" spans="1:3" x14ac:dyDescent="0.2">
      <c r="A2989" s="4" t="s">
        <v>5865</v>
      </c>
      <c r="B2989" s="4" t="s">
        <v>6163</v>
      </c>
      <c r="C2989" s="4">
        <v>3.8408778064516098</v>
      </c>
    </row>
    <row r="2990" spans="1:3" x14ac:dyDescent="0.2">
      <c r="A2990" s="4" t="s">
        <v>1038</v>
      </c>
      <c r="B2990" s="4" t="s">
        <v>1923</v>
      </c>
      <c r="C2990" s="4">
        <v>5.0075354838709701E-2</v>
      </c>
    </row>
    <row r="2991" spans="1:3" x14ac:dyDescent="0.2">
      <c r="A2991" s="4" t="s">
        <v>1038</v>
      </c>
      <c r="B2991" s="4" t="s">
        <v>5604</v>
      </c>
      <c r="C2991" s="4">
        <v>5.7460806451612903E-2</v>
      </c>
    </row>
    <row r="2992" spans="1:3" x14ac:dyDescent="0.2">
      <c r="A2992" s="4" t="s">
        <v>1038</v>
      </c>
      <c r="B2992" s="4" t="s">
        <v>6163</v>
      </c>
      <c r="C2992" s="4">
        <v>2.8920774193548399E-2</v>
      </c>
    </row>
    <row r="2993" spans="1:3" x14ac:dyDescent="0.2">
      <c r="A2993" s="4" t="s">
        <v>5866</v>
      </c>
      <c r="B2993" s="4" t="s">
        <v>1923</v>
      </c>
      <c r="C2993" s="4">
        <v>13.387829483871</v>
      </c>
    </row>
    <row r="2994" spans="1:3" x14ac:dyDescent="0.2">
      <c r="A2994" s="4" t="s">
        <v>5866</v>
      </c>
      <c r="B2994" s="4" t="s">
        <v>5604</v>
      </c>
      <c r="C2994" s="4">
        <v>23.3588715666667</v>
      </c>
    </row>
    <row r="2995" spans="1:3" x14ac:dyDescent="0.2">
      <c r="A2995" s="4" t="s">
        <v>5866</v>
      </c>
      <c r="B2995" s="4" t="s">
        <v>6163</v>
      </c>
      <c r="C2995" s="4">
        <v>21.6224363388888</v>
      </c>
    </row>
    <row r="2996" spans="1:3" x14ac:dyDescent="0.2">
      <c r="A2996" s="4" t="s">
        <v>822</v>
      </c>
      <c r="B2996" s="4" t="s">
        <v>1923</v>
      </c>
      <c r="C2996" s="4">
        <v>8.6306774193548406E-3</v>
      </c>
    </row>
    <row r="2997" spans="1:3" x14ac:dyDescent="0.2">
      <c r="A2997" s="4" t="s">
        <v>822</v>
      </c>
      <c r="B2997" s="4" t="s">
        <v>5604</v>
      </c>
      <c r="C2997" s="4">
        <v>1.49234193548387E-2</v>
      </c>
    </row>
    <row r="2998" spans="1:3" x14ac:dyDescent="0.2">
      <c r="A2998" s="4" t="s">
        <v>822</v>
      </c>
      <c r="B2998" s="4" t="s">
        <v>6163</v>
      </c>
      <c r="C2998" s="4">
        <v>6.8633548387096802E-3</v>
      </c>
    </row>
    <row r="2999" spans="1:3" x14ac:dyDescent="0.2">
      <c r="A2999" s="4" t="s">
        <v>6288</v>
      </c>
      <c r="B2999" s="4" t="s">
        <v>5604</v>
      </c>
      <c r="C2999" s="4">
        <v>3.6005710322580602</v>
      </c>
    </row>
    <row r="3000" spans="1:3" x14ac:dyDescent="0.2">
      <c r="A3000" s="4" t="s">
        <v>6288</v>
      </c>
      <c r="B3000" s="4" t="s">
        <v>6163</v>
      </c>
      <c r="C3000" s="4">
        <v>15.2698421083333</v>
      </c>
    </row>
    <row r="3001" spans="1:3" x14ac:dyDescent="0.2">
      <c r="A3001" s="4" t="s">
        <v>6289</v>
      </c>
      <c r="B3001" s="4" t="s">
        <v>5604</v>
      </c>
      <c r="C3001" s="4">
        <v>13.866994999999999</v>
      </c>
    </row>
    <row r="3002" spans="1:3" x14ac:dyDescent="0.2">
      <c r="A3002" s="4" t="s">
        <v>6289</v>
      </c>
      <c r="B3002" s="4" t="s">
        <v>6163</v>
      </c>
      <c r="C3002" s="4">
        <v>13.299997733333299</v>
      </c>
    </row>
    <row r="3003" spans="1:3" x14ac:dyDescent="0.2">
      <c r="A3003" s="4" t="s">
        <v>6290</v>
      </c>
      <c r="B3003" s="4" t="s">
        <v>5604</v>
      </c>
      <c r="C3003" s="4">
        <v>1.52528477419355</v>
      </c>
    </row>
    <row r="3004" spans="1:3" x14ac:dyDescent="0.2">
      <c r="A3004" s="4" t="s">
        <v>6290</v>
      </c>
      <c r="B3004" s="4" t="s">
        <v>6163</v>
      </c>
      <c r="C3004" s="4">
        <v>1.5364180999999999</v>
      </c>
    </row>
    <row r="3005" spans="1:3" x14ac:dyDescent="0.2">
      <c r="A3005" s="4" t="s">
        <v>6291</v>
      </c>
      <c r="B3005" s="4" t="s">
        <v>5604</v>
      </c>
      <c r="C3005" s="4">
        <v>16.2994116774194</v>
      </c>
    </row>
    <row r="3006" spans="1:3" x14ac:dyDescent="0.2">
      <c r="A3006" s="4" t="s">
        <v>6291</v>
      </c>
      <c r="B3006" s="4" t="s">
        <v>6163</v>
      </c>
      <c r="C3006" s="4">
        <v>14.352210452777699</v>
      </c>
    </row>
    <row r="3007" spans="1:3" x14ac:dyDescent="0.2">
      <c r="A3007" s="4" t="s">
        <v>6292</v>
      </c>
      <c r="B3007" s="4" t="s">
        <v>5604</v>
      </c>
      <c r="C3007" s="4">
        <v>1.6276430967741899</v>
      </c>
    </row>
    <row r="3008" spans="1:3" x14ac:dyDescent="0.2">
      <c r="A3008" s="4" t="s">
        <v>6292</v>
      </c>
      <c r="B3008" s="4" t="s">
        <v>6163</v>
      </c>
      <c r="C3008" s="4">
        <v>1.6508008999999999</v>
      </c>
    </row>
    <row r="3009" spans="1:3" x14ac:dyDescent="0.2">
      <c r="A3009" s="4" t="s">
        <v>6293</v>
      </c>
      <c r="B3009" s="4" t="s">
        <v>5604</v>
      </c>
      <c r="C3009" s="4">
        <v>1.19829867741935</v>
      </c>
    </row>
    <row r="3010" spans="1:3" x14ac:dyDescent="0.2">
      <c r="A3010" s="4" t="s">
        <v>6293</v>
      </c>
      <c r="B3010" s="4" t="s">
        <v>6163</v>
      </c>
      <c r="C3010" s="4">
        <v>1.64605093333333</v>
      </c>
    </row>
    <row r="3011" spans="1:3" x14ac:dyDescent="0.2">
      <c r="A3011" s="4" t="s">
        <v>5588</v>
      </c>
      <c r="B3011" s="4" t="s">
        <v>5604</v>
      </c>
      <c r="C3011" s="4">
        <v>5.7870967741935503E-5</v>
      </c>
    </row>
    <row r="3012" spans="1:3" x14ac:dyDescent="0.2">
      <c r="A3012" s="4" t="s">
        <v>5588</v>
      </c>
      <c r="B3012" s="4" t="s">
        <v>6163</v>
      </c>
      <c r="C3012" s="4">
        <v>5.05139E-2</v>
      </c>
    </row>
    <row r="3013" spans="1:3" x14ac:dyDescent="0.2">
      <c r="A3013" s="4" t="s">
        <v>5574</v>
      </c>
      <c r="B3013" s="4" t="s">
        <v>5604</v>
      </c>
      <c r="C3013" s="4">
        <v>3.6576666666666697E-4</v>
      </c>
    </row>
    <row r="3014" spans="1:3" x14ac:dyDescent="0.2">
      <c r="A3014" s="4" t="s">
        <v>5574</v>
      </c>
      <c r="B3014" s="4" t="s">
        <v>6163</v>
      </c>
      <c r="C3014" s="4">
        <v>3.8700000000000002E-3</v>
      </c>
    </row>
    <row r="3015" spans="1:3" x14ac:dyDescent="0.2">
      <c r="A3015" s="4" t="s">
        <v>6294</v>
      </c>
      <c r="B3015" s="4" t="s">
        <v>5604</v>
      </c>
      <c r="C3015" s="4">
        <v>0.98584864516129</v>
      </c>
    </row>
    <row r="3016" spans="1:3" x14ac:dyDescent="0.2">
      <c r="A3016" s="4" t="s">
        <v>6294</v>
      </c>
      <c r="B3016" s="4" t="s">
        <v>6163</v>
      </c>
      <c r="C3016" s="4">
        <v>0.98260926666666704</v>
      </c>
    </row>
    <row r="3017" spans="1:3" x14ac:dyDescent="0.2">
      <c r="A3017" s="4" t="s">
        <v>6295</v>
      </c>
      <c r="B3017" s="4" t="s">
        <v>5604</v>
      </c>
      <c r="C3017" s="4">
        <v>1.63325403225806</v>
      </c>
    </row>
    <row r="3018" spans="1:3" x14ac:dyDescent="0.2">
      <c r="A3018" s="4" t="s">
        <v>6295</v>
      </c>
      <c r="B3018" s="4" t="s">
        <v>6163</v>
      </c>
      <c r="C3018" s="4">
        <v>1.5986062666666701</v>
      </c>
    </row>
    <row r="3019" spans="1:3" x14ac:dyDescent="0.2">
      <c r="A3019" s="4" t="s">
        <v>6296</v>
      </c>
      <c r="B3019" s="4" t="s">
        <v>5604</v>
      </c>
      <c r="C3019" s="4">
        <v>11.103512516128999</v>
      </c>
    </row>
    <row r="3020" spans="1:3" x14ac:dyDescent="0.2">
      <c r="A3020" s="4" t="s">
        <v>6296</v>
      </c>
      <c r="B3020" s="4" t="s">
        <v>6163</v>
      </c>
      <c r="C3020" s="4">
        <v>10.9942762333333</v>
      </c>
    </row>
    <row r="3021" spans="1:3" x14ac:dyDescent="0.2">
      <c r="A3021" s="4" t="s">
        <v>6297</v>
      </c>
      <c r="B3021" s="4" t="s">
        <v>5604</v>
      </c>
      <c r="C3021" s="4">
        <v>14.5899083870968</v>
      </c>
    </row>
    <row r="3022" spans="1:3" x14ac:dyDescent="0.2">
      <c r="A3022" s="4" t="s">
        <v>6297</v>
      </c>
      <c r="B3022" s="4" t="s">
        <v>6163</v>
      </c>
      <c r="C3022" s="4">
        <v>14.535875150000001</v>
      </c>
    </row>
    <row r="3023" spans="1:3" x14ac:dyDescent="0.2">
      <c r="A3023" s="4" t="s">
        <v>6298</v>
      </c>
      <c r="B3023" s="4" t="s">
        <v>5604</v>
      </c>
      <c r="C3023" s="4">
        <v>1.6203884516128999</v>
      </c>
    </row>
    <row r="3024" spans="1:3" x14ac:dyDescent="0.2">
      <c r="A3024" s="4" t="s">
        <v>6298</v>
      </c>
      <c r="B3024" s="4" t="s">
        <v>6163</v>
      </c>
      <c r="C3024" s="4">
        <v>1.5054019333333299</v>
      </c>
    </row>
    <row r="3025" spans="1:3" x14ac:dyDescent="0.2">
      <c r="A3025" s="4" t="s">
        <v>6299</v>
      </c>
      <c r="B3025" s="4" t="s">
        <v>5604</v>
      </c>
      <c r="C3025" s="4">
        <v>13.433166354838701</v>
      </c>
    </row>
    <row r="3026" spans="1:3" x14ac:dyDescent="0.2">
      <c r="A3026" s="4" t="s">
        <v>6299</v>
      </c>
      <c r="B3026" s="4" t="s">
        <v>6163</v>
      </c>
      <c r="C3026" s="4">
        <v>22.162330222222199</v>
      </c>
    </row>
    <row r="3027" spans="1:3" x14ac:dyDescent="0.2">
      <c r="A3027" s="4" t="s">
        <v>5582</v>
      </c>
      <c r="B3027" s="4" t="s">
        <v>5604</v>
      </c>
      <c r="C3027" s="4">
        <v>9.2235000000000008E-3</v>
      </c>
    </row>
    <row r="3028" spans="1:3" x14ac:dyDescent="0.2">
      <c r="A3028" s="4" t="s">
        <v>5582</v>
      </c>
      <c r="B3028" s="4" t="s">
        <v>6163</v>
      </c>
      <c r="C3028" s="4">
        <v>9.1583333333333308E-3</v>
      </c>
    </row>
    <row r="3029" spans="1:3" x14ac:dyDescent="0.2">
      <c r="A3029" s="4" t="s">
        <v>6300</v>
      </c>
      <c r="B3029" s="4" t="s">
        <v>5604</v>
      </c>
      <c r="C3029" s="4">
        <v>1.2163599333333299</v>
      </c>
    </row>
    <row r="3030" spans="1:3" x14ac:dyDescent="0.2">
      <c r="A3030" s="4" t="s">
        <v>6300</v>
      </c>
      <c r="B3030" s="4" t="s">
        <v>6163</v>
      </c>
      <c r="C3030" s="4">
        <v>1.6317318333333299</v>
      </c>
    </row>
    <row r="3031" spans="1:3" x14ac:dyDescent="0.2">
      <c r="A3031" s="4" t="s">
        <v>6301</v>
      </c>
      <c r="B3031" s="4" t="s">
        <v>5604</v>
      </c>
      <c r="C3031" s="4">
        <v>1.61074276666667</v>
      </c>
    </row>
    <row r="3032" spans="1:3" x14ac:dyDescent="0.2">
      <c r="A3032" s="4" t="s">
        <v>6301</v>
      </c>
      <c r="B3032" s="4" t="s">
        <v>6163</v>
      </c>
      <c r="C3032" s="4">
        <v>1.5539542</v>
      </c>
    </row>
    <row r="3033" spans="1:3" x14ac:dyDescent="0.2">
      <c r="A3033" s="4" t="s">
        <v>6302</v>
      </c>
      <c r="B3033" s="4" t="s">
        <v>5604</v>
      </c>
      <c r="C3033" s="4">
        <v>1.6298790967741901</v>
      </c>
    </row>
    <row r="3034" spans="1:3" x14ac:dyDescent="0.2">
      <c r="A3034" s="4" t="s">
        <v>6302</v>
      </c>
      <c r="B3034" s="4" t="s">
        <v>6163</v>
      </c>
      <c r="C3034" s="4">
        <v>1.5439257</v>
      </c>
    </row>
    <row r="3035" spans="1:3" x14ac:dyDescent="0.2">
      <c r="A3035" s="4" t="s">
        <v>6303</v>
      </c>
      <c r="B3035" s="4" t="s">
        <v>5604</v>
      </c>
      <c r="C3035" s="4">
        <v>28.876928774193601</v>
      </c>
    </row>
    <row r="3036" spans="1:3" x14ac:dyDescent="0.2">
      <c r="A3036" s="4" t="s">
        <v>6303</v>
      </c>
      <c r="B3036" s="4" t="s">
        <v>6163</v>
      </c>
      <c r="C3036" s="4">
        <v>45.372942741935503</v>
      </c>
    </row>
    <row r="3037" spans="1:3" x14ac:dyDescent="0.2">
      <c r="A3037" s="4" t="s">
        <v>5867</v>
      </c>
      <c r="B3037" s="4" t="s">
        <v>5604</v>
      </c>
      <c r="C3037" s="4">
        <v>13.4700785333333</v>
      </c>
    </row>
    <row r="3038" spans="1:3" x14ac:dyDescent="0.2">
      <c r="A3038" s="4" t="s">
        <v>5867</v>
      </c>
      <c r="B3038" s="4" t="s">
        <v>6163</v>
      </c>
      <c r="C3038" s="4">
        <v>13.331247452956999</v>
      </c>
    </row>
    <row r="3039" spans="1:3" x14ac:dyDescent="0.2">
      <c r="A3039" s="4" t="s">
        <v>5868</v>
      </c>
      <c r="B3039" s="4" t="s">
        <v>5604</v>
      </c>
      <c r="C3039" s="4">
        <v>15.299844516128999</v>
      </c>
    </row>
    <row r="3040" spans="1:3" x14ac:dyDescent="0.2">
      <c r="A3040" s="4" t="s">
        <v>5868</v>
      </c>
      <c r="B3040" s="4" t="s">
        <v>6163</v>
      </c>
      <c r="C3040" s="4">
        <v>16.832244566666699</v>
      </c>
    </row>
    <row r="3041" spans="1:3" x14ac:dyDescent="0.2">
      <c r="A3041" s="4" t="s">
        <v>5469</v>
      </c>
      <c r="B3041" s="4" t="s">
        <v>5604</v>
      </c>
      <c r="C3041" s="4">
        <v>1.2961833333333299E-2</v>
      </c>
    </row>
    <row r="3042" spans="1:3" x14ac:dyDescent="0.2">
      <c r="A3042" s="4" t="s">
        <v>5469</v>
      </c>
      <c r="B3042" s="4" t="s">
        <v>6163</v>
      </c>
      <c r="C3042" s="4">
        <v>1.0230725806451599E-2</v>
      </c>
    </row>
    <row r="3043" spans="1:3" x14ac:dyDescent="0.2">
      <c r="A3043" s="4" t="s">
        <v>5869</v>
      </c>
      <c r="B3043" s="4" t="s">
        <v>5604</v>
      </c>
      <c r="C3043" s="4">
        <v>12.318606300000001</v>
      </c>
    </row>
    <row r="3044" spans="1:3" x14ac:dyDescent="0.2">
      <c r="A3044" s="4" t="s">
        <v>5869</v>
      </c>
      <c r="B3044" s="4" t="s">
        <v>6163</v>
      </c>
      <c r="C3044" s="4">
        <v>13.254809</v>
      </c>
    </row>
    <row r="3045" spans="1:3" x14ac:dyDescent="0.2">
      <c r="A3045" s="4" t="s">
        <v>5870</v>
      </c>
      <c r="B3045" s="4" t="s">
        <v>5604</v>
      </c>
      <c r="C3045" s="4">
        <v>5.9064974838709698</v>
      </c>
    </row>
    <row r="3046" spans="1:3" x14ac:dyDescent="0.2">
      <c r="A3046" s="4" t="s">
        <v>5870</v>
      </c>
      <c r="B3046" s="4" t="s">
        <v>6163</v>
      </c>
      <c r="C3046" s="4">
        <v>5.7940757857142904</v>
      </c>
    </row>
    <row r="3047" spans="1:3" x14ac:dyDescent="0.2">
      <c r="A3047" s="4" t="s">
        <v>5871</v>
      </c>
      <c r="B3047" s="4" t="s">
        <v>5604</v>
      </c>
      <c r="C3047" s="4">
        <v>12.8780892333333</v>
      </c>
    </row>
    <row r="3048" spans="1:3" x14ac:dyDescent="0.2">
      <c r="A3048" s="4" t="s">
        <v>5871</v>
      </c>
      <c r="B3048" s="4" t="s">
        <v>6163</v>
      </c>
      <c r="C3048" s="4">
        <v>13.494621357142901</v>
      </c>
    </row>
    <row r="3049" spans="1:3" x14ac:dyDescent="0.2">
      <c r="A3049" s="4" t="s">
        <v>1024</v>
      </c>
      <c r="B3049" s="4" t="s">
        <v>1923</v>
      </c>
      <c r="C3049" s="4">
        <v>1.0432166666666701E-2</v>
      </c>
    </row>
    <row r="3050" spans="1:3" x14ac:dyDescent="0.2">
      <c r="A3050" s="4" t="s">
        <v>1024</v>
      </c>
      <c r="B3050" s="4" t="s">
        <v>5604</v>
      </c>
      <c r="C3050" s="4">
        <v>8.3596333333333297E-3</v>
      </c>
    </row>
    <row r="3051" spans="1:3" x14ac:dyDescent="0.2">
      <c r="A3051" s="4" t="s">
        <v>1024</v>
      </c>
      <c r="B3051" s="4" t="s">
        <v>6163</v>
      </c>
      <c r="C3051" s="4">
        <v>9.5940833333333104E-3</v>
      </c>
    </row>
    <row r="3052" spans="1:3" x14ac:dyDescent="0.2">
      <c r="A3052" s="4" t="s">
        <v>1020</v>
      </c>
      <c r="B3052" s="4" t="s">
        <v>1923</v>
      </c>
      <c r="C3052" s="4">
        <v>4.7121233333333297E-2</v>
      </c>
    </row>
    <row r="3053" spans="1:3" x14ac:dyDescent="0.2">
      <c r="A3053" s="4" t="s">
        <v>1020</v>
      </c>
      <c r="B3053" s="4" t="s">
        <v>5604</v>
      </c>
      <c r="C3053" s="4">
        <v>3.8183204301075198E-2</v>
      </c>
    </row>
    <row r="3054" spans="1:3" x14ac:dyDescent="0.2">
      <c r="A3054" s="4" t="s">
        <v>1020</v>
      </c>
      <c r="B3054" s="4" t="s">
        <v>6163</v>
      </c>
      <c r="C3054" s="4">
        <v>3.42427142857143E-2</v>
      </c>
    </row>
    <row r="3055" spans="1:3" x14ac:dyDescent="0.2">
      <c r="A3055" s="4" t="s">
        <v>1022</v>
      </c>
      <c r="B3055" s="4" t="s">
        <v>1923</v>
      </c>
      <c r="C3055" s="4">
        <v>2.5509806451612899E-2</v>
      </c>
    </row>
    <row r="3056" spans="1:3" x14ac:dyDescent="0.2">
      <c r="A3056" s="4" t="s">
        <v>1022</v>
      </c>
      <c r="B3056" s="4" t="s">
        <v>5604</v>
      </c>
      <c r="C3056" s="4">
        <v>2.1444290322580599E-2</v>
      </c>
    </row>
    <row r="3057" spans="1:3" x14ac:dyDescent="0.2">
      <c r="A3057" s="4" t="s">
        <v>1022</v>
      </c>
      <c r="B3057" s="4" t="s">
        <v>6163</v>
      </c>
      <c r="C3057" s="4">
        <v>2.6515188172043E-2</v>
      </c>
    </row>
    <row r="3058" spans="1:3" x14ac:dyDescent="0.2">
      <c r="A3058" s="4" t="s">
        <v>5573</v>
      </c>
      <c r="B3058" s="4" t="s">
        <v>5604</v>
      </c>
      <c r="C3058" s="4">
        <v>1.2852833333333299E-2</v>
      </c>
    </row>
    <row r="3059" spans="1:3" x14ac:dyDescent="0.2">
      <c r="A3059" s="4" t="s">
        <v>5573</v>
      </c>
      <c r="B3059" s="4" t="s">
        <v>6163</v>
      </c>
      <c r="C3059" s="4">
        <v>1.66610714285714E-2</v>
      </c>
    </row>
    <row r="3060" spans="1:3" x14ac:dyDescent="0.2">
      <c r="A3060" s="4" t="s">
        <v>5550</v>
      </c>
      <c r="B3060" s="4" t="s">
        <v>5604</v>
      </c>
      <c r="C3060" s="4">
        <v>2.7664645161290299E-2</v>
      </c>
    </row>
    <row r="3061" spans="1:3" x14ac:dyDescent="0.2">
      <c r="A3061" s="4" t="s">
        <v>5550</v>
      </c>
      <c r="B3061" s="4" t="s">
        <v>6163</v>
      </c>
      <c r="C3061" s="4">
        <v>2.13522580645161E-2</v>
      </c>
    </row>
    <row r="3062" spans="1:3" x14ac:dyDescent="0.2">
      <c r="A3062" s="4" t="s">
        <v>5552</v>
      </c>
      <c r="B3062" s="4" t="s">
        <v>5604</v>
      </c>
      <c r="C3062" s="4">
        <v>1.16729032258065E-2</v>
      </c>
    </row>
    <row r="3063" spans="1:3" x14ac:dyDescent="0.2">
      <c r="A3063" s="4" t="s">
        <v>5552</v>
      </c>
      <c r="B3063" s="4" t="s">
        <v>6163</v>
      </c>
      <c r="C3063" s="4">
        <v>7.6709999999999999E-3</v>
      </c>
    </row>
    <row r="3064" spans="1:3" x14ac:dyDescent="0.2">
      <c r="A3064" s="4" t="s">
        <v>5872</v>
      </c>
      <c r="B3064" s="4" t="s">
        <v>5604</v>
      </c>
      <c r="C3064" s="4">
        <v>27.022446966666699</v>
      </c>
    </row>
    <row r="3065" spans="1:3" x14ac:dyDescent="0.2">
      <c r="A3065" s="4" t="s">
        <v>5872</v>
      </c>
      <c r="B3065" s="4" t="s">
        <v>6163</v>
      </c>
      <c r="C3065" s="4">
        <v>33.364346599999998</v>
      </c>
    </row>
    <row r="3066" spans="1:3" x14ac:dyDescent="0.2">
      <c r="A3066" s="4" t="s">
        <v>5873</v>
      </c>
      <c r="B3066" s="4" t="s">
        <v>5604</v>
      </c>
      <c r="C3066" s="4">
        <v>29.820481677419298</v>
      </c>
    </row>
    <row r="3067" spans="1:3" x14ac:dyDescent="0.2">
      <c r="A3067" s="4" t="s">
        <v>5873</v>
      </c>
      <c r="B3067" s="4" t="s">
        <v>6163</v>
      </c>
      <c r="C3067" s="4">
        <v>31.933125666666601</v>
      </c>
    </row>
    <row r="3068" spans="1:3" x14ac:dyDescent="0.2">
      <c r="A3068" s="4" t="s">
        <v>5603</v>
      </c>
      <c r="B3068" s="4" t="s">
        <v>6163</v>
      </c>
      <c r="C3068" s="4">
        <v>12.2674852611111</v>
      </c>
    </row>
    <row r="3069" spans="1:3" x14ac:dyDescent="0.2">
      <c r="A3069" s="4" t="s">
        <v>5874</v>
      </c>
      <c r="B3069" s="4" t="s">
        <v>1923</v>
      </c>
      <c r="C3069" s="4">
        <v>8.4341241935483904</v>
      </c>
    </row>
    <row r="3070" spans="1:3" x14ac:dyDescent="0.2">
      <c r="A3070" s="4" t="s">
        <v>5874</v>
      </c>
      <c r="B3070" s="4" t="s">
        <v>5604</v>
      </c>
      <c r="C3070" s="4">
        <v>30.848789806451599</v>
      </c>
    </row>
    <row r="3071" spans="1:3" x14ac:dyDescent="0.2">
      <c r="A3071" s="4" t="s">
        <v>5874</v>
      </c>
      <c r="B3071" s="4" t="s">
        <v>6163</v>
      </c>
      <c r="C3071" s="4">
        <v>29.1659808387097</v>
      </c>
    </row>
    <row r="3072" spans="1:3" x14ac:dyDescent="0.2">
      <c r="A3072" s="4" t="s">
        <v>5875</v>
      </c>
      <c r="B3072" s="4" t="s">
        <v>1923</v>
      </c>
      <c r="C3072" s="4">
        <v>21.491160612903201</v>
      </c>
    </row>
    <row r="3073" spans="1:3" x14ac:dyDescent="0.2">
      <c r="A3073" s="4" t="s">
        <v>5875</v>
      </c>
      <c r="B3073" s="4" t="s">
        <v>5604</v>
      </c>
      <c r="C3073" s="4">
        <v>27.5669400967742</v>
      </c>
    </row>
    <row r="3074" spans="1:3" x14ac:dyDescent="0.2">
      <c r="A3074" s="4" t="s">
        <v>5875</v>
      </c>
      <c r="B3074" s="4" t="s">
        <v>6163</v>
      </c>
      <c r="C3074" s="4">
        <v>28.263579750000002</v>
      </c>
    </row>
    <row r="3075" spans="1:3" x14ac:dyDescent="0.2">
      <c r="A3075" s="4" t="s">
        <v>5876</v>
      </c>
      <c r="B3075" s="4" t="s">
        <v>1923</v>
      </c>
      <c r="C3075" s="4">
        <v>16.882215483871001</v>
      </c>
    </row>
    <row r="3076" spans="1:3" x14ac:dyDescent="0.2">
      <c r="A3076" s="4" t="s">
        <v>5876</v>
      </c>
      <c r="B3076" s="4" t="s">
        <v>5604</v>
      </c>
      <c r="C3076" s="4">
        <v>32.291967999999997</v>
      </c>
    </row>
    <row r="3077" spans="1:3" x14ac:dyDescent="0.2">
      <c r="A3077" s="4" t="s">
        <v>5876</v>
      </c>
      <c r="B3077" s="4" t="s">
        <v>6163</v>
      </c>
      <c r="C3077" s="4">
        <v>30.733878508333301</v>
      </c>
    </row>
    <row r="3078" spans="1:3" x14ac:dyDescent="0.2">
      <c r="A3078" s="4" t="s">
        <v>5877</v>
      </c>
      <c r="B3078" s="4" t="s">
        <v>1923</v>
      </c>
      <c r="C3078" s="4">
        <v>19.596125451612899</v>
      </c>
    </row>
    <row r="3079" spans="1:3" x14ac:dyDescent="0.2">
      <c r="A3079" s="4" t="s">
        <v>5877</v>
      </c>
      <c r="B3079" s="4" t="s">
        <v>5604</v>
      </c>
      <c r="C3079" s="4">
        <v>27.635809516129001</v>
      </c>
    </row>
    <row r="3080" spans="1:3" x14ac:dyDescent="0.2">
      <c r="A3080" s="4" t="s">
        <v>5877</v>
      </c>
      <c r="B3080" s="4" t="s">
        <v>6163</v>
      </c>
      <c r="C3080" s="4">
        <v>26.221864411111099</v>
      </c>
    </row>
    <row r="3081" spans="1:3" x14ac:dyDescent="0.2">
      <c r="A3081" s="4" t="s">
        <v>5878</v>
      </c>
      <c r="B3081" s="4" t="s">
        <v>1923</v>
      </c>
      <c r="C3081" s="4">
        <v>11.4217555806452</v>
      </c>
    </row>
    <row r="3082" spans="1:3" x14ac:dyDescent="0.2">
      <c r="A3082" s="4" t="s">
        <v>5878</v>
      </c>
      <c r="B3082" s="4" t="s">
        <v>5604</v>
      </c>
      <c r="C3082" s="4">
        <v>27.768814193548401</v>
      </c>
    </row>
    <row r="3083" spans="1:3" x14ac:dyDescent="0.2">
      <c r="A3083" s="4" t="s">
        <v>5878</v>
      </c>
      <c r="B3083" s="4" t="s">
        <v>6163</v>
      </c>
      <c r="C3083" s="4">
        <v>28.970168874999999</v>
      </c>
    </row>
    <row r="3084" spans="1:3" x14ac:dyDescent="0.2">
      <c r="A3084" s="4" t="s">
        <v>5879</v>
      </c>
      <c r="B3084" s="4" t="s">
        <v>1923</v>
      </c>
      <c r="C3084" s="4">
        <v>20.821695322580702</v>
      </c>
    </row>
    <row r="3085" spans="1:3" x14ac:dyDescent="0.2">
      <c r="A3085" s="4" t="s">
        <v>5879</v>
      </c>
      <c r="B3085" s="4" t="s">
        <v>5604</v>
      </c>
      <c r="C3085" s="4">
        <v>34.101489899999997</v>
      </c>
    </row>
    <row r="3086" spans="1:3" x14ac:dyDescent="0.2">
      <c r="A3086" s="4" t="s">
        <v>5879</v>
      </c>
      <c r="B3086" s="4" t="s">
        <v>6163</v>
      </c>
      <c r="C3086" s="4">
        <v>32.741220225806501</v>
      </c>
    </row>
    <row r="3087" spans="1:3" x14ac:dyDescent="0.2">
      <c r="A3087" s="4" t="s">
        <v>5880</v>
      </c>
      <c r="B3087" s="4" t="s">
        <v>1923</v>
      </c>
      <c r="C3087" s="4">
        <v>13.340753419354799</v>
      </c>
    </row>
    <row r="3088" spans="1:3" x14ac:dyDescent="0.2">
      <c r="A3088" s="4" t="s">
        <v>5880</v>
      </c>
      <c r="B3088" s="4" t="s">
        <v>5604</v>
      </c>
      <c r="C3088" s="4">
        <v>34.295565066666697</v>
      </c>
    </row>
    <row r="3089" spans="1:3" x14ac:dyDescent="0.2">
      <c r="A3089" s="4" t="s">
        <v>5880</v>
      </c>
      <c r="B3089" s="4" t="s">
        <v>6163</v>
      </c>
      <c r="C3089" s="4">
        <v>32.4813349032258</v>
      </c>
    </row>
    <row r="3090" spans="1:3" x14ac:dyDescent="0.2">
      <c r="A3090" s="4" t="s">
        <v>5344</v>
      </c>
      <c r="B3090" s="4" t="s">
        <v>1923</v>
      </c>
      <c r="C3090" s="4">
        <v>0.15157553333333301</v>
      </c>
    </row>
    <row r="3091" spans="1:3" x14ac:dyDescent="0.2">
      <c r="A3091" s="4" t="s">
        <v>5344</v>
      </c>
      <c r="B3091" s="4" t="s">
        <v>5604</v>
      </c>
      <c r="C3091" s="4">
        <v>0.16847387768817201</v>
      </c>
    </row>
    <row r="3092" spans="1:3" x14ac:dyDescent="0.2">
      <c r="A3092" s="4" t="s">
        <v>5344</v>
      </c>
      <c r="B3092" s="4" t="s">
        <v>6163</v>
      </c>
      <c r="C3092" s="4">
        <v>0.20488566666666699</v>
      </c>
    </row>
    <row r="3093" spans="1:3" x14ac:dyDescent="0.2">
      <c r="A3093" s="4" t="s">
        <v>5881</v>
      </c>
      <c r="B3093" s="4" t="s">
        <v>1923</v>
      </c>
      <c r="C3093" s="4">
        <v>18.016093322580598</v>
      </c>
    </row>
    <row r="3094" spans="1:3" x14ac:dyDescent="0.2">
      <c r="A3094" s="4" t="s">
        <v>5881</v>
      </c>
      <c r="B3094" s="4" t="s">
        <v>5604</v>
      </c>
      <c r="C3094" s="4">
        <v>25.782981774193502</v>
      </c>
    </row>
    <row r="3095" spans="1:3" x14ac:dyDescent="0.2">
      <c r="A3095" s="4" t="s">
        <v>5881</v>
      </c>
      <c r="B3095" s="4" t="s">
        <v>6163</v>
      </c>
      <c r="C3095" s="4">
        <v>25.495575935483899</v>
      </c>
    </row>
    <row r="3096" spans="1:3" x14ac:dyDescent="0.2">
      <c r="A3096" s="4" t="s">
        <v>2482</v>
      </c>
      <c r="B3096" s="4" t="s">
        <v>1923</v>
      </c>
      <c r="C3096" s="4">
        <v>21.749363533333302</v>
      </c>
    </row>
    <row r="3097" spans="1:3" x14ac:dyDescent="0.2">
      <c r="A3097" s="4" t="s">
        <v>2482</v>
      </c>
      <c r="B3097" s="4" t="s">
        <v>5604</v>
      </c>
      <c r="C3097" s="4">
        <v>21.1737866666667</v>
      </c>
    </row>
    <row r="3098" spans="1:3" x14ac:dyDescent="0.2">
      <c r="A3098" s="4" t="s">
        <v>2482</v>
      </c>
      <c r="B3098" s="4" t="s">
        <v>6163</v>
      </c>
      <c r="C3098" s="4">
        <v>20.358799129032299</v>
      </c>
    </row>
    <row r="3099" spans="1:3" x14ac:dyDescent="0.2">
      <c r="A3099" s="4" t="s">
        <v>2483</v>
      </c>
      <c r="B3099" s="4" t="s">
        <v>1923</v>
      </c>
      <c r="C3099" s="4">
        <v>17.3552087741935</v>
      </c>
    </row>
    <row r="3100" spans="1:3" x14ac:dyDescent="0.2">
      <c r="A3100" s="4" t="s">
        <v>2483</v>
      </c>
      <c r="B3100" s="4" t="s">
        <v>5604</v>
      </c>
      <c r="C3100" s="4">
        <v>18.500875499999999</v>
      </c>
    </row>
    <row r="3101" spans="1:3" x14ac:dyDescent="0.2">
      <c r="A3101" s="4" t="s">
        <v>2483</v>
      </c>
      <c r="B3101" s="4" t="s">
        <v>6163</v>
      </c>
      <c r="C3101" s="4">
        <v>11.543929730555501</v>
      </c>
    </row>
    <row r="3102" spans="1:3" x14ac:dyDescent="0.2">
      <c r="A3102" s="4" t="s">
        <v>2484</v>
      </c>
      <c r="B3102" s="4" t="s">
        <v>1923</v>
      </c>
      <c r="C3102" s="4">
        <v>12.197858193548401</v>
      </c>
    </row>
    <row r="3103" spans="1:3" x14ac:dyDescent="0.2">
      <c r="A3103" s="4" t="s">
        <v>2484</v>
      </c>
      <c r="B3103" s="4" t="s">
        <v>5604</v>
      </c>
      <c r="C3103" s="4">
        <v>10.568033399999999</v>
      </c>
    </row>
    <row r="3104" spans="1:3" x14ac:dyDescent="0.2">
      <c r="A3104" s="4" t="s">
        <v>2484</v>
      </c>
      <c r="B3104" s="4" t="s">
        <v>6163</v>
      </c>
      <c r="C3104" s="4">
        <v>8.5102515861110906</v>
      </c>
    </row>
    <row r="3105" spans="1:3" x14ac:dyDescent="0.2">
      <c r="A3105" s="4" t="s">
        <v>2485</v>
      </c>
      <c r="B3105" s="4" t="s">
        <v>1923</v>
      </c>
      <c r="C3105" s="4">
        <v>34.849832870967703</v>
      </c>
    </row>
    <row r="3106" spans="1:3" x14ac:dyDescent="0.2">
      <c r="A3106" s="4" t="s">
        <v>2485</v>
      </c>
      <c r="B3106" s="4" t="s">
        <v>5604</v>
      </c>
      <c r="C3106" s="4">
        <v>32.922473333333301</v>
      </c>
    </row>
    <row r="3107" spans="1:3" x14ac:dyDescent="0.2">
      <c r="A3107" s="4" t="s">
        <v>2485</v>
      </c>
      <c r="B3107" s="4" t="s">
        <v>6163</v>
      </c>
      <c r="C3107" s="4">
        <v>26.202064516128999</v>
      </c>
    </row>
    <row r="3108" spans="1:3" x14ac:dyDescent="0.2">
      <c r="A3108" s="4" t="s">
        <v>2486</v>
      </c>
      <c r="B3108" s="4" t="s">
        <v>1923</v>
      </c>
      <c r="C3108" s="4">
        <v>1.6538794838709701</v>
      </c>
    </row>
    <row r="3109" spans="1:3" x14ac:dyDescent="0.2">
      <c r="A3109" s="4" t="s">
        <v>2486</v>
      </c>
      <c r="B3109" s="4" t="s">
        <v>5604</v>
      </c>
      <c r="C3109" s="4">
        <v>1.63363213575268</v>
      </c>
    </row>
    <row r="3110" spans="1:3" x14ac:dyDescent="0.2">
      <c r="A3110" s="4" t="s">
        <v>2486</v>
      </c>
      <c r="B3110" s="4" t="s">
        <v>6163</v>
      </c>
      <c r="C3110" s="4">
        <v>1.51983179704301</v>
      </c>
    </row>
    <row r="3111" spans="1:3" x14ac:dyDescent="0.2">
      <c r="A3111" s="4" t="s">
        <v>6304</v>
      </c>
      <c r="B3111" s="4" t="s">
        <v>6163</v>
      </c>
      <c r="C3111" s="4">
        <v>4.9678475483871001</v>
      </c>
    </row>
    <row r="3112" spans="1:3" x14ac:dyDescent="0.2">
      <c r="A3112" s="4" t="s">
        <v>2487</v>
      </c>
      <c r="B3112" s="4" t="s">
        <v>1923</v>
      </c>
      <c r="C3112" s="4">
        <v>9.3551664838709705</v>
      </c>
    </row>
    <row r="3113" spans="1:3" x14ac:dyDescent="0.2">
      <c r="A3113" s="4" t="s">
        <v>2487</v>
      </c>
      <c r="B3113" s="4" t="s">
        <v>5604</v>
      </c>
      <c r="C3113" s="4">
        <v>9.4278975483870795</v>
      </c>
    </row>
    <row r="3114" spans="1:3" x14ac:dyDescent="0.2">
      <c r="A3114" s="4" t="s">
        <v>2487</v>
      </c>
      <c r="B3114" s="4" t="s">
        <v>6163</v>
      </c>
      <c r="C3114" s="4">
        <v>9.2379972741935408</v>
      </c>
    </row>
    <row r="3115" spans="1:3" x14ac:dyDescent="0.2">
      <c r="A3115" s="4" t="s">
        <v>2488</v>
      </c>
      <c r="B3115" s="4" t="s">
        <v>1923</v>
      </c>
      <c r="C3115" s="4">
        <v>21.018160354838699</v>
      </c>
    </row>
    <row r="3116" spans="1:3" x14ac:dyDescent="0.2">
      <c r="A3116" s="4" t="s">
        <v>2488</v>
      </c>
      <c r="B3116" s="4" t="s">
        <v>5604</v>
      </c>
      <c r="C3116" s="4">
        <v>22.696010129032299</v>
      </c>
    </row>
    <row r="3117" spans="1:3" x14ac:dyDescent="0.2">
      <c r="A3117" s="4" t="s">
        <v>2488</v>
      </c>
      <c r="B3117" s="4" t="s">
        <v>6163</v>
      </c>
      <c r="C3117" s="4">
        <v>13.910705035714299</v>
      </c>
    </row>
    <row r="3118" spans="1:3" x14ac:dyDescent="0.2">
      <c r="A3118" s="4" t="s">
        <v>2489</v>
      </c>
      <c r="B3118" s="4" t="s">
        <v>1923</v>
      </c>
      <c r="C3118" s="4">
        <v>1.8564919666666699</v>
      </c>
    </row>
    <row r="3119" spans="1:3" x14ac:dyDescent="0.2">
      <c r="A3119" s="4" t="s">
        <v>2489</v>
      </c>
      <c r="B3119" s="4" t="s">
        <v>5604</v>
      </c>
      <c r="C3119" s="4">
        <v>2.1038108709677399</v>
      </c>
    </row>
    <row r="3120" spans="1:3" x14ac:dyDescent="0.2">
      <c r="A3120" s="4" t="s">
        <v>2489</v>
      </c>
      <c r="B3120" s="4" t="s">
        <v>6163</v>
      </c>
      <c r="C3120" s="4">
        <v>2.4474820583333301</v>
      </c>
    </row>
    <row r="3121" spans="1:3" x14ac:dyDescent="0.2">
      <c r="A3121" s="4" t="s">
        <v>2490</v>
      </c>
      <c r="B3121" s="4" t="s">
        <v>1923</v>
      </c>
      <c r="C3121" s="4">
        <v>9.4502580645161299E-3</v>
      </c>
    </row>
    <row r="3122" spans="1:3" x14ac:dyDescent="0.2">
      <c r="A3122" s="4" t="s">
        <v>2490</v>
      </c>
      <c r="B3122" s="4" t="s">
        <v>5604</v>
      </c>
      <c r="C3122" s="4">
        <v>2.4018817204300999E-3</v>
      </c>
    </row>
    <row r="3123" spans="1:3" x14ac:dyDescent="0.2">
      <c r="A3123" s="4" t="s">
        <v>2490</v>
      </c>
      <c r="B3123" s="4" t="s">
        <v>6163</v>
      </c>
      <c r="C3123" s="4">
        <v>2.9110999999999998E-3</v>
      </c>
    </row>
    <row r="3124" spans="1:3" x14ac:dyDescent="0.2">
      <c r="A3124" s="4" t="s">
        <v>5584</v>
      </c>
      <c r="B3124" s="4" t="s">
        <v>6163</v>
      </c>
      <c r="C3124" s="4">
        <v>4.2977903225806503E-2</v>
      </c>
    </row>
    <row r="3125" spans="1:3" x14ac:dyDescent="0.2">
      <c r="A3125" s="4" t="s">
        <v>5551</v>
      </c>
      <c r="B3125" s="4" t="s">
        <v>5604</v>
      </c>
      <c r="C3125" s="4">
        <v>1.1906774193548399E-3</v>
      </c>
    </row>
    <row r="3126" spans="1:3" x14ac:dyDescent="0.2">
      <c r="A3126" s="4" t="s">
        <v>5551</v>
      </c>
      <c r="B3126" s="4" t="s">
        <v>6163</v>
      </c>
      <c r="C3126" s="4">
        <v>1.0210322580645199E-3</v>
      </c>
    </row>
    <row r="3127" spans="1:3" x14ac:dyDescent="0.2">
      <c r="A3127" s="4" t="s">
        <v>5882</v>
      </c>
      <c r="B3127" s="4" t="s">
        <v>5604</v>
      </c>
      <c r="C3127" s="4">
        <v>11.667945766666699</v>
      </c>
    </row>
    <row r="3128" spans="1:3" x14ac:dyDescent="0.2">
      <c r="A3128" s="4" t="s">
        <v>5882</v>
      </c>
      <c r="B3128" s="4" t="s">
        <v>6163</v>
      </c>
      <c r="C3128" s="4">
        <v>10.2918247405914</v>
      </c>
    </row>
    <row r="3129" spans="1:3" x14ac:dyDescent="0.2">
      <c r="A3129" s="4" t="s">
        <v>5883</v>
      </c>
      <c r="B3129" s="4" t="s">
        <v>5604</v>
      </c>
      <c r="C3129" s="4">
        <v>9.3011475161290296</v>
      </c>
    </row>
    <row r="3130" spans="1:3" x14ac:dyDescent="0.2">
      <c r="A3130" s="4" t="s">
        <v>5883</v>
      </c>
      <c r="B3130" s="4" t="s">
        <v>6163</v>
      </c>
      <c r="C3130" s="4">
        <v>10.086729387096799</v>
      </c>
    </row>
    <row r="3131" spans="1:3" x14ac:dyDescent="0.2">
      <c r="A3131" s="4" t="s">
        <v>5884</v>
      </c>
      <c r="B3131" s="4" t="s">
        <v>5604</v>
      </c>
      <c r="C3131" s="4">
        <v>22.121575199999999</v>
      </c>
    </row>
    <row r="3132" spans="1:3" x14ac:dyDescent="0.2">
      <c r="A3132" s="4" t="s">
        <v>5884</v>
      </c>
      <c r="B3132" s="4" t="s">
        <v>6163</v>
      </c>
      <c r="C3132" s="4">
        <v>21.2779421916666</v>
      </c>
    </row>
    <row r="3133" spans="1:3" x14ac:dyDescent="0.2">
      <c r="A3133" s="4" t="s">
        <v>5885</v>
      </c>
      <c r="B3133" s="4" t="s">
        <v>5604</v>
      </c>
      <c r="C3133" s="4">
        <v>11.605971366666701</v>
      </c>
    </row>
    <row r="3134" spans="1:3" x14ac:dyDescent="0.2">
      <c r="A3134" s="4" t="s">
        <v>5885</v>
      </c>
      <c r="B3134" s="4" t="s">
        <v>6163</v>
      </c>
      <c r="C3134" s="4">
        <v>10.2306058666667</v>
      </c>
    </row>
    <row r="3135" spans="1:3" x14ac:dyDescent="0.2">
      <c r="A3135" s="4" t="s">
        <v>5886</v>
      </c>
      <c r="B3135" s="4" t="s">
        <v>5604</v>
      </c>
      <c r="C3135" s="4">
        <v>31.458327677419401</v>
      </c>
    </row>
    <row r="3136" spans="1:3" x14ac:dyDescent="0.2">
      <c r="A3136" s="4" t="s">
        <v>5886</v>
      </c>
      <c r="B3136" s="4" t="s">
        <v>6163</v>
      </c>
      <c r="C3136" s="4">
        <v>32.654622038888803</v>
      </c>
    </row>
    <row r="3137" spans="1:3" x14ac:dyDescent="0.2">
      <c r="A3137" s="4" t="s">
        <v>2491</v>
      </c>
      <c r="B3137" s="4" t="s">
        <v>1923</v>
      </c>
      <c r="C3137" s="4">
        <v>6.3132551666666696</v>
      </c>
    </row>
    <row r="3138" spans="1:3" x14ac:dyDescent="0.2">
      <c r="A3138" s="4" t="s">
        <v>2491</v>
      </c>
      <c r="B3138" s="4" t="s">
        <v>5604</v>
      </c>
      <c r="C3138" s="4">
        <v>4.8558320333333302</v>
      </c>
    </row>
    <row r="3139" spans="1:3" x14ac:dyDescent="0.2">
      <c r="A3139" s="4" t="s">
        <v>2491</v>
      </c>
      <c r="B3139" s="4" t="s">
        <v>6163</v>
      </c>
      <c r="C3139" s="4">
        <v>6.8673245806451604</v>
      </c>
    </row>
    <row r="3140" spans="1:3" x14ac:dyDescent="0.2">
      <c r="A3140" s="4" t="s">
        <v>2492</v>
      </c>
      <c r="B3140" s="4" t="s">
        <v>1923</v>
      </c>
      <c r="C3140" s="4">
        <v>4.00058880645161</v>
      </c>
    </row>
    <row r="3141" spans="1:3" x14ac:dyDescent="0.2">
      <c r="A3141" s="4" t="s">
        <v>2492</v>
      </c>
      <c r="B3141" s="4" t="s">
        <v>5604</v>
      </c>
      <c r="C3141" s="4">
        <v>3.2592000333333302</v>
      </c>
    </row>
    <row r="3142" spans="1:3" x14ac:dyDescent="0.2">
      <c r="A3142" s="4" t="s">
        <v>2492</v>
      </c>
      <c r="B3142" s="4" t="s">
        <v>6163</v>
      </c>
      <c r="C3142" s="4">
        <v>4.0597433870967699</v>
      </c>
    </row>
    <row r="3143" spans="1:3" x14ac:dyDescent="0.2">
      <c r="A3143" s="4" t="s">
        <v>2493</v>
      </c>
      <c r="B3143" s="4" t="s">
        <v>1923</v>
      </c>
      <c r="C3143" s="4">
        <v>7.9161986428571396</v>
      </c>
    </row>
    <row r="3144" spans="1:3" x14ac:dyDescent="0.2">
      <c r="A3144" s="4" t="s">
        <v>2493</v>
      </c>
      <c r="B3144" s="4" t="s">
        <v>5604</v>
      </c>
      <c r="C3144" s="4">
        <v>6.8551106666666701</v>
      </c>
    </row>
    <row r="3145" spans="1:3" x14ac:dyDescent="0.2">
      <c r="A3145" s="4" t="s">
        <v>2493</v>
      </c>
      <c r="B3145" s="4" t="s">
        <v>6163</v>
      </c>
      <c r="C3145" s="4">
        <v>8.5990419032258103</v>
      </c>
    </row>
    <row r="3146" spans="1:3" x14ac:dyDescent="0.2">
      <c r="A3146" s="4" t="s">
        <v>2494</v>
      </c>
      <c r="B3146" s="4" t="s">
        <v>1923</v>
      </c>
      <c r="C3146" s="4">
        <v>45.417292283602102</v>
      </c>
    </row>
    <row r="3147" spans="1:3" x14ac:dyDescent="0.2">
      <c r="A3147" s="4" t="s">
        <v>2494</v>
      </c>
      <c r="B3147" s="4" t="s">
        <v>5604</v>
      </c>
      <c r="C3147" s="4">
        <v>44.5877341935484</v>
      </c>
    </row>
    <row r="3148" spans="1:3" x14ac:dyDescent="0.2">
      <c r="A3148" s="4" t="s">
        <v>2494</v>
      </c>
      <c r="B3148" s="4" t="s">
        <v>6163</v>
      </c>
      <c r="C3148" s="4">
        <v>40.040268419354803</v>
      </c>
    </row>
    <row r="3149" spans="1:3" x14ac:dyDescent="0.2">
      <c r="A3149" s="4" t="s">
        <v>5577</v>
      </c>
      <c r="B3149" s="4" t="s">
        <v>6163</v>
      </c>
      <c r="C3149" s="4">
        <v>6.53333333333333E-5</v>
      </c>
    </row>
    <row r="3150" spans="1:3" x14ac:dyDescent="0.2">
      <c r="A3150" s="4" t="s">
        <v>6305</v>
      </c>
      <c r="B3150" s="4" t="s">
        <v>6163</v>
      </c>
      <c r="C3150" s="4">
        <v>8.9373209285714292</v>
      </c>
    </row>
    <row r="3151" spans="1:3" x14ac:dyDescent="0.2">
      <c r="A3151" s="4" t="s">
        <v>6306</v>
      </c>
      <c r="B3151" s="4" t="s">
        <v>6163</v>
      </c>
      <c r="C3151" s="4">
        <v>22.1477747666666</v>
      </c>
    </row>
    <row r="3152" spans="1:3" x14ac:dyDescent="0.2">
      <c r="A3152" s="4" t="s">
        <v>5579</v>
      </c>
      <c r="B3152" s="4" t="s">
        <v>6163</v>
      </c>
      <c r="C3152" s="4">
        <v>1.8292673387096801E-2</v>
      </c>
    </row>
    <row r="3153" spans="1:3" x14ac:dyDescent="0.2">
      <c r="A3153" s="4" t="s">
        <v>6307</v>
      </c>
      <c r="B3153" s="4" t="s">
        <v>6163</v>
      </c>
      <c r="C3153" s="4">
        <v>14.3784558166666</v>
      </c>
    </row>
    <row r="3154" spans="1:3" x14ac:dyDescent="0.2">
      <c r="A3154" s="4" t="s">
        <v>5887</v>
      </c>
      <c r="B3154" s="4" t="s">
        <v>5604</v>
      </c>
      <c r="C3154" s="4">
        <v>18.7358054</v>
      </c>
    </row>
    <row r="3155" spans="1:3" x14ac:dyDescent="0.2">
      <c r="A3155" s="4" t="s">
        <v>5887</v>
      </c>
      <c r="B3155" s="4" t="s">
        <v>6163</v>
      </c>
      <c r="C3155" s="4">
        <v>15.379758214285699</v>
      </c>
    </row>
    <row r="3156" spans="1:3" x14ac:dyDescent="0.2">
      <c r="A3156" s="4" t="s">
        <v>5572</v>
      </c>
      <c r="B3156" s="4" t="s">
        <v>5604</v>
      </c>
      <c r="C3156" s="4">
        <v>3.9131516129032297E-2</v>
      </c>
    </row>
    <row r="3157" spans="1:3" x14ac:dyDescent="0.2">
      <c r="A3157" s="4" t="s">
        <v>5572</v>
      </c>
      <c r="B3157" s="4" t="s">
        <v>6163</v>
      </c>
      <c r="C3157" s="4">
        <v>5.7493285714285698E-2</v>
      </c>
    </row>
    <row r="3158" spans="1:3" x14ac:dyDescent="0.2">
      <c r="A3158" s="4" t="s">
        <v>5888</v>
      </c>
      <c r="B3158" s="4" t="s">
        <v>5604</v>
      </c>
      <c r="C3158" s="4">
        <v>2.2900292903225798</v>
      </c>
    </row>
    <row r="3159" spans="1:3" x14ac:dyDescent="0.2">
      <c r="A3159" s="4" t="s">
        <v>5888</v>
      </c>
      <c r="B3159" s="4" t="s">
        <v>6163</v>
      </c>
      <c r="C3159" s="4">
        <v>3.0284446071428599</v>
      </c>
    </row>
    <row r="3160" spans="1:3" x14ac:dyDescent="0.2">
      <c r="A3160" s="4" t="s">
        <v>5889</v>
      </c>
      <c r="B3160" s="4" t="s">
        <v>5604</v>
      </c>
      <c r="C3160" s="4">
        <v>11.7674543870968</v>
      </c>
    </row>
    <row r="3161" spans="1:3" x14ac:dyDescent="0.2">
      <c r="A3161" s="4" t="s">
        <v>5889</v>
      </c>
      <c r="B3161" s="4" t="s">
        <v>6163</v>
      </c>
      <c r="C3161" s="4">
        <v>14.234218036290301</v>
      </c>
    </row>
    <row r="3162" spans="1:3" x14ac:dyDescent="0.2">
      <c r="A3162" s="4" t="s">
        <v>5890</v>
      </c>
      <c r="B3162" s="4" t="s">
        <v>5604</v>
      </c>
      <c r="C3162" s="4">
        <v>14.4689609333333</v>
      </c>
    </row>
    <row r="3163" spans="1:3" x14ac:dyDescent="0.2">
      <c r="A3163" s="4" t="s">
        <v>5890</v>
      </c>
      <c r="B3163" s="4" t="s">
        <v>6163</v>
      </c>
      <c r="C3163" s="4">
        <v>13.920176607142899</v>
      </c>
    </row>
    <row r="3164" spans="1:3" x14ac:dyDescent="0.2">
      <c r="A3164" s="4" t="s">
        <v>5891</v>
      </c>
      <c r="B3164" s="4" t="s">
        <v>5604</v>
      </c>
      <c r="C3164" s="4">
        <v>16.851093800000001</v>
      </c>
    </row>
    <row r="3165" spans="1:3" x14ac:dyDescent="0.2">
      <c r="A3165" s="4" t="s">
        <v>5891</v>
      </c>
      <c r="B3165" s="4" t="s">
        <v>6163</v>
      </c>
      <c r="C3165" s="4">
        <v>24.8653531888889</v>
      </c>
    </row>
    <row r="3166" spans="1:3" x14ac:dyDescent="0.2">
      <c r="A3166" s="4" t="s">
        <v>5892</v>
      </c>
      <c r="B3166" s="4" t="s">
        <v>5604</v>
      </c>
      <c r="C3166" s="4">
        <v>26.916435533333299</v>
      </c>
    </row>
    <row r="3167" spans="1:3" x14ac:dyDescent="0.2">
      <c r="A3167" s="4" t="s">
        <v>5892</v>
      </c>
      <c r="B3167" s="4" t="s">
        <v>6163</v>
      </c>
      <c r="C3167" s="4">
        <v>32.232923697222198</v>
      </c>
    </row>
    <row r="3168" spans="1:3" x14ac:dyDescent="0.2">
      <c r="A3168" s="4" t="s">
        <v>5555</v>
      </c>
      <c r="B3168" s="4" t="s">
        <v>5604</v>
      </c>
      <c r="C3168" s="4">
        <v>0.34639003225806497</v>
      </c>
    </row>
    <row r="3169" spans="1:3" x14ac:dyDescent="0.2">
      <c r="A3169" s="4" t="s">
        <v>5555</v>
      </c>
      <c r="B3169" s="4" t="s">
        <v>6163</v>
      </c>
      <c r="C3169" s="4">
        <v>0.21787254838709699</v>
      </c>
    </row>
    <row r="3170" spans="1:3" x14ac:dyDescent="0.2">
      <c r="A3170" s="4" t="s">
        <v>5571</v>
      </c>
      <c r="B3170" s="4" t="s">
        <v>5604</v>
      </c>
      <c r="C3170" s="4">
        <v>5.3058161290322599E-2</v>
      </c>
    </row>
    <row r="3171" spans="1:3" x14ac:dyDescent="0.2">
      <c r="A3171" s="4" t="s">
        <v>5571</v>
      </c>
      <c r="B3171" s="4" t="s">
        <v>6163</v>
      </c>
      <c r="C3171" s="4">
        <v>9.3063452777777597E-2</v>
      </c>
    </row>
    <row r="3172" spans="1:3" x14ac:dyDescent="0.2">
      <c r="A3172" s="4" t="s">
        <v>5893</v>
      </c>
      <c r="B3172" s="4" t="s">
        <v>5604</v>
      </c>
      <c r="C3172" s="4">
        <v>20.821772548387099</v>
      </c>
    </row>
    <row r="3173" spans="1:3" x14ac:dyDescent="0.2">
      <c r="A3173" s="4" t="s">
        <v>5893</v>
      </c>
      <c r="B3173" s="4" t="s">
        <v>6163</v>
      </c>
      <c r="C3173" s="4">
        <v>22.358039375000001</v>
      </c>
    </row>
    <row r="3174" spans="1:3" x14ac:dyDescent="0.2">
      <c r="A3174" s="4" t="s">
        <v>5894</v>
      </c>
      <c r="B3174" s="4" t="s">
        <v>5604</v>
      </c>
      <c r="C3174" s="4">
        <v>2.8373944193548399</v>
      </c>
    </row>
    <row r="3175" spans="1:3" x14ac:dyDescent="0.2">
      <c r="A3175" s="4" t="s">
        <v>5894</v>
      </c>
      <c r="B3175" s="4" t="s">
        <v>6163</v>
      </c>
      <c r="C3175" s="4">
        <v>3.0118963571428599</v>
      </c>
    </row>
    <row r="3176" spans="1:3" x14ac:dyDescent="0.2">
      <c r="A3176" s="4" t="s">
        <v>6308</v>
      </c>
      <c r="B3176" s="4" t="s">
        <v>5604</v>
      </c>
      <c r="C3176" s="4">
        <v>12.8547909354839</v>
      </c>
    </row>
    <row r="3177" spans="1:3" x14ac:dyDescent="0.2">
      <c r="A3177" s="4" t="s">
        <v>6308</v>
      </c>
      <c r="B3177" s="4" t="s">
        <v>6163</v>
      </c>
      <c r="C3177" s="4">
        <v>17.083822870967701</v>
      </c>
    </row>
    <row r="3178" spans="1:3" x14ac:dyDescent="0.2">
      <c r="A3178" s="4" t="s">
        <v>6309</v>
      </c>
      <c r="B3178" s="4" t="s">
        <v>5604</v>
      </c>
      <c r="C3178" s="4">
        <v>11.618685483870999</v>
      </c>
    </row>
    <row r="3179" spans="1:3" x14ac:dyDescent="0.2">
      <c r="A3179" s="4" t="s">
        <v>6309</v>
      </c>
      <c r="B3179" s="4" t="s">
        <v>6163</v>
      </c>
      <c r="C3179" s="4">
        <v>22.983258536111101</v>
      </c>
    </row>
    <row r="3180" spans="1:3" x14ac:dyDescent="0.2">
      <c r="A3180" s="4" t="s">
        <v>2495</v>
      </c>
      <c r="B3180" s="4" t="s">
        <v>1923</v>
      </c>
      <c r="C3180" s="4">
        <v>5.0904980333333301</v>
      </c>
    </row>
    <row r="3181" spans="1:3" x14ac:dyDescent="0.2">
      <c r="A3181" s="4" t="s">
        <v>2495</v>
      </c>
      <c r="B3181" s="4" t="s">
        <v>5604</v>
      </c>
      <c r="C3181" s="4">
        <v>6.0910322258064502</v>
      </c>
    </row>
    <row r="3182" spans="1:3" x14ac:dyDescent="0.2">
      <c r="A3182" s="4" t="s">
        <v>2495</v>
      </c>
      <c r="B3182" s="4" t="s">
        <v>6163</v>
      </c>
      <c r="C3182" s="4">
        <v>6.12958319354839</v>
      </c>
    </row>
    <row r="3183" spans="1:3" x14ac:dyDescent="0.2">
      <c r="A3183" s="4" t="s">
        <v>2496</v>
      </c>
      <c r="B3183" s="4" t="s">
        <v>1923</v>
      </c>
      <c r="C3183" s="4">
        <v>17.054036066666701</v>
      </c>
    </row>
    <row r="3184" spans="1:3" x14ac:dyDescent="0.2">
      <c r="A3184" s="4" t="s">
        <v>2496</v>
      </c>
      <c r="B3184" s="4" t="s">
        <v>5604</v>
      </c>
      <c r="C3184" s="4">
        <v>13.9709559032258</v>
      </c>
    </row>
    <row r="3185" spans="1:3" x14ac:dyDescent="0.2">
      <c r="A3185" s="4" t="s">
        <v>2496</v>
      </c>
      <c r="B3185" s="4" t="s">
        <v>6163</v>
      </c>
      <c r="C3185" s="4">
        <v>11.0059216774194</v>
      </c>
    </row>
    <row r="3186" spans="1:3" x14ac:dyDescent="0.2">
      <c r="A3186" s="4" t="s">
        <v>2497</v>
      </c>
      <c r="B3186" s="4" t="s">
        <v>1923</v>
      </c>
      <c r="C3186" s="4">
        <v>17.119617000000002</v>
      </c>
    </row>
    <row r="3187" spans="1:3" x14ac:dyDescent="0.2">
      <c r="A3187" s="4" t="s">
        <v>2497</v>
      </c>
      <c r="B3187" s="4" t="s">
        <v>5604</v>
      </c>
      <c r="C3187" s="4">
        <v>14.4411679032258</v>
      </c>
    </row>
    <row r="3188" spans="1:3" x14ac:dyDescent="0.2">
      <c r="A3188" s="4" t="s">
        <v>2497</v>
      </c>
      <c r="B3188" s="4" t="s">
        <v>6163</v>
      </c>
      <c r="C3188" s="4">
        <v>11.1189481612903</v>
      </c>
    </row>
    <row r="3189" spans="1:3" x14ac:dyDescent="0.2">
      <c r="A3189" s="4" t="s">
        <v>2498</v>
      </c>
      <c r="B3189" s="4" t="s">
        <v>1923</v>
      </c>
      <c r="C3189" s="4">
        <v>7.7333424333333296</v>
      </c>
    </row>
    <row r="3190" spans="1:3" x14ac:dyDescent="0.2">
      <c r="A3190" s="4" t="s">
        <v>2498</v>
      </c>
      <c r="B3190" s="4" t="s">
        <v>5604</v>
      </c>
      <c r="C3190" s="4">
        <v>7.2617120900537602</v>
      </c>
    </row>
    <row r="3191" spans="1:3" x14ac:dyDescent="0.2">
      <c r="A3191" s="4" t="s">
        <v>2498</v>
      </c>
      <c r="B3191" s="4" t="s">
        <v>6163</v>
      </c>
      <c r="C3191" s="4">
        <v>5.7253429354838703</v>
      </c>
    </row>
    <row r="3192" spans="1:3" x14ac:dyDescent="0.2">
      <c r="A3192" s="4" t="s">
        <v>2499</v>
      </c>
      <c r="B3192" s="4" t="s">
        <v>1923</v>
      </c>
      <c r="C3192" s="4">
        <v>5.8689556451612903</v>
      </c>
    </row>
    <row r="3193" spans="1:3" x14ac:dyDescent="0.2">
      <c r="A3193" s="4" t="s">
        <v>2499</v>
      </c>
      <c r="B3193" s="4" t="s">
        <v>5604</v>
      </c>
      <c r="C3193" s="4">
        <v>5.4037854690860199</v>
      </c>
    </row>
    <row r="3194" spans="1:3" x14ac:dyDescent="0.2">
      <c r="A3194" s="4" t="s">
        <v>2499</v>
      </c>
      <c r="B3194" s="4" t="s">
        <v>6163</v>
      </c>
      <c r="C3194" s="4">
        <v>4.4269478416666601</v>
      </c>
    </row>
    <row r="3195" spans="1:3" x14ac:dyDescent="0.2">
      <c r="A3195" s="4" t="s">
        <v>2500</v>
      </c>
      <c r="B3195" s="4" t="s">
        <v>1923</v>
      </c>
      <c r="C3195" s="4">
        <v>5.8531594838709697</v>
      </c>
    </row>
    <row r="3196" spans="1:3" x14ac:dyDescent="0.2">
      <c r="A3196" s="4" t="s">
        <v>2500</v>
      </c>
      <c r="B3196" s="4" t="s">
        <v>5604</v>
      </c>
      <c r="C3196" s="4">
        <v>5.3954392217741898</v>
      </c>
    </row>
    <row r="3197" spans="1:3" x14ac:dyDescent="0.2">
      <c r="A3197" s="4" t="s">
        <v>2500</v>
      </c>
      <c r="B3197" s="4" t="s">
        <v>6163</v>
      </c>
      <c r="C3197" s="4">
        <v>4.3836183833333298</v>
      </c>
    </row>
    <row r="3198" spans="1:3" x14ac:dyDescent="0.2">
      <c r="A3198" s="4" t="s">
        <v>2501</v>
      </c>
      <c r="B3198" s="4" t="s">
        <v>1923</v>
      </c>
      <c r="C3198" s="4">
        <v>16.610707677419398</v>
      </c>
    </row>
    <row r="3199" spans="1:3" x14ac:dyDescent="0.2">
      <c r="A3199" s="4" t="s">
        <v>2501</v>
      </c>
      <c r="B3199" s="4" t="s">
        <v>5604</v>
      </c>
      <c r="C3199" s="4">
        <v>16.717132166666701</v>
      </c>
    </row>
    <row r="3200" spans="1:3" x14ac:dyDescent="0.2">
      <c r="A3200" s="4" t="s">
        <v>2501</v>
      </c>
      <c r="B3200" s="4" t="s">
        <v>6163</v>
      </c>
      <c r="C3200" s="4">
        <v>15.158282814516101</v>
      </c>
    </row>
    <row r="3201" spans="1:3" x14ac:dyDescent="0.2">
      <c r="A3201" s="4" t="s">
        <v>2502</v>
      </c>
      <c r="B3201" s="4" t="s">
        <v>1923</v>
      </c>
      <c r="C3201" s="4">
        <v>18.061903999999998</v>
      </c>
    </row>
    <row r="3202" spans="1:3" x14ac:dyDescent="0.2">
      <c r="A3202" s="4" t="s">
        <v>2502</v>
      </c>
      <c r="B3202" s="4" t="s">
        <v>5604</v>
      </c>
      <c r="C3202" s="4">
        <v>18.301961322580599</v>
      </c>
    </row>
    <row r="3203" spans="1:3" x14ac:dyDescent="0.2">
      <c r="A3203" s="4" t="s">
        <v>2502</v>
      </c>
      <c r="B3203" s="4" t="s">
        <v>6163</v>
      </c>
      <c r="C3203" s="4">
        <v>18.482253064516101</v>
      </c>
    </row>
    <row r="3204" spans="1:3" x14ac:dyDescent="0.2">
      <c r="A3204" s="4" t="s">
        <v>2503</v>
      </c>
      <c r="B3204" s="4" t="s">
        <v>1923</v>
      </c>
      <c r="C3204" s="4">
        <v>26.010891064516102</v>
      </c>
    </row>
    <row r="3205" spans="1:3" x14ac:dyDescent="0.2">
      <c r="A3205" s="4" t="s">
        <v>2503</v>
      </c>
      <c r="B3205" s="4" t="s">
        <v>5604</v>
      </c>
      <c r="C3205" s="4">
        <v>29.081999419354801</v>
      </c>
    </row>
    <row r="3206" spans="1:3" x14ac:dyDescent="0.2">
      <c r="A3206" s="4" t="s">
        <v>2503</v>
      </c>
      <c r="B3206" s="4" t="s">
        <v>6163</v>
      </c>
      <c r="C3206" s="4">
        <v>26.1638315416666</v>
      </c>
    </row>
    <row r="3207" spans="1:3" x14ac:dyDescent="0.2">
      <c r="A3207" s="4" t="s">
        <v>2504</v>
      </c>
      <c r="B3207" s="4" t="s">
        <v>1923</v>
      </c>
      <c r="C3207" s="4">
        <v>7.9738389642857097</v>
      </c>
    </row>
    <row r="3208" spans="1:3" x14ac:dyDescent="0.2">
      <c r="A3208" s="4" t="s">
        <v>2504</v>
      </c>
      <c r="B3208" s="4" t="s">
        <v>5604</v>
      </c>
      <c r="C3208" s="4">
        <v>7.0690323548387104</v>
      </c>
    </row>
    <row r="3209" spans="1:3" x14ac:dyDescent="0.2">
      <c r="A3209" s="4" t="s">
        <v>2504</v>
      </c>
      <c r="B3209" s="4" t="s">
        <v>6163</v>
      </c>
      <c r="C3209" s="4">
        <v>9.55994909677419</v>
      </c>
    </row>
    <row r="3210" spans="1:3" x14ac:dyDescent="0.2">
      <c r="A3210" s="4" t="s">
        <v>2505</v>
      </c>
      <c r="B3210" s="4" t="s">
        <v>1923</v>
      </c>
      <c r="C3210" s="4">
        <v>3.3433758333333299</v>
      </c>
    </row>
    <row r="3211" spans="1:3" x14ac:dyDescent="0.2">
      <c r="A3211" s="4" t="s">
        <v>2505</v>
      </c>
      <c r="B3211" s="4" t="s">
        <v>5604</v>
      </c>
      <c r="C3211" s="4">
        <v>6.7111701290322596</v>
      </c>
    </row>
    <row r="3212" spans="1:3" x14ac:dyDescent="0.2">
      <c r="A3212" s="4" t="s">
        <v>2505</v>
      </c>
      <c r="B3212" s="4" t="s">
        <v>6163</v>
      </c>
      <c r="C3212" s="4">
        <v>8.8481854516129097</v>
      </c>
    </row>
    <row r="3213" spans="1:3" x14ac:dyDescent="0.2">
      <c r="A3213" s="4" t="s">
        <v>2506</v>
      </c>
      <c r="B3213" s="4" t="s">
        <v>1923</v>
      </c>
      <c r="C3213" s="4">
        <v>32.221621354838703</v>
      </c>
    </row>
    <row r="3214" spans="1:3" x14ac:dyDescent="0.2">
      <c r="A3214" s="4" t="s">
        <v>2506</v>
      </c>
      <c r="B3214" s="4" t="s">
        <v>5604</v>
      </c>
      <c r="C3214" s="4">
        <v>32.527528354838701</v>
      </c>
    </row>
    <row r="3215" spans="1:3" x14ac:dyDescent="0.2">
      <c r="A3215" s="4" t="s">
        <v>2506</v>
      </c>
      <c r="B3215" s="4" t="s">
        <v>6163</v>
      </c>
      <c r="C3215" s="4">
        <v>31.879285741935501</v>
      </c>
    </row>
    <row r="3216" spans="1:3" x14ac:dyDescent="0.2">
      <c r="A3216" s="4" t="s">
        <v>2507</v>
      </c>
      <c r="B3216" s="4" t="s">
        <v>1923</v>
      </c>
      <c r="C3216" s="4">
        <v>29.734342399999999</v>
      </c>
    </row>
    <row r="3217" spans="1:3" x14ac:dyDescent="0.2">
      <c r="A3217" s="4" t="s">
        <v>2507</v>
      </c>
      <c r="B3217" s="4" t="s">
        <v>5604</v>
      </c>
      <c r="C3217" s="4">
        <v>25.9986176129032</v>
      </c>
    </row>
    <row r="3218" spans="1:3" x14ac:dyDescent="0.2">
      <c r="A3218" s="4" t="s">
        <v>2507</v>
      </c>
      <c r="B3218" s="4" t="s">
        <v>6163</v>
      </c>
      <c r="C3218" s="4">
        <v>27.3477073666667</v>
      </c>
    </row>
    <row r="3219" spans="1:3" x14ac:dyDescent="0.2">
      <c r="A3219" s="4" t="s">
        <v>2508</v>
      </c>
      <c r="B3219" s="4" t="s">
        <v>1923</v>
      </c>
      <c r="C3219" s="4">
        <v>0.73381935483870897</v>
      </c>
    </row>
    <row r="3220" spans="1:3" x14ac:dyDescent="0.2">
      <c r="A3220" s="4" t="s">
        <v>2508</v>
      </c>
      <c r="B3220" s="4" t="s">
        <v>5604</v>
      </c>
      <c r="C3220" s="4">
        <v>0.67542793548387103</v>
      </c>
    </row>
    <row r="3221" spans="1:3" x14ac:dyDescent="0.2">
      <c r="A3221" s="4" t="s">
        <v>2508</v>
      </c>
      <c r="B3221" s="4" t="s">
        <v>6163</v>
      </c>
      <c r="C3221" s="4">
        <v>0.737137548387097</v>
      </c>
    </row>
    <row r="3222" spans="1:3" x14ac:dyDescent="0.2">
      <c r="A3222" s="4" t="s">
        <v>2509</v>
      </c>
      <c r="B3222" s="4" t="s">
        <v>1923</v>
      </c>
      <c r="C3222" s="4">
        <v>36.631906633333301</v>
      </c>
    </row>
    <row r="3223" spans="1:3" x14ac:dyDescent="0.2">
      <c r="A3223" s="4" t="s">
        <v>2509</v>
      </c>
      <c r="B3223" s="4" t="s">
        <v>5604</v>
      </c>
      <c r="C3223" s="4">
        <v>35.651634193548396</v>
      </c>
    </row>
    <row r="3224" spans="1:3" x14ac:dyDescent="0.2">
      <c r="A3224" s="4" t="s">
        <v>2509</v>
      </c>
      <c r="B3224" s="4" t="s">
        <v>6163</v>
      </c>
      <c r="C3224" s="4">
        <v>30.182038161290301</v>
      </c>
    </row>
    <row r="3225" spans="1:3" x14ac:dyDescent="0.2">
      <c r="A3225" s="4" t="s">
        <v>2510</v>
      </c>
      <c r="B3225" s="4" t="s">
        <v>1923</v>
      </c>
      <c r="C3225" s="4">
        <v>14.3924477419355</v>
      </c>
    </row>
    <row r="3226" spans="1:3" x14ac:dyDescent="0.2">
      <c r="A3226" s="4" t="s">
        <v>2510</v>
      </c>
      <c r="B3226" s="4" t="s">
        <v>5604</v>
      </c>
      <c r="C3226" s="4">
        <v>16.689872516129</v>
      </c>
    </row>
    <row r="3227" spans="1:3" x14ac:dyDescent="0.2">
      <c r="A3227" s="4" t="s">
        <v>2510</v>
      </c>
      <c r="B3227" s="4" t="s">
        <v>6163</v>
      </c>
      <c r="C3227" s="4">
        <v>11.350609357142901</v>
      </c>
    </row>
    <row r="3228" spans="1:3" x14ac:dyDescent="0.2">
      <c r="A3228" s="4" t="s">
        <v>2511</v>
      </c>
      <c r="B3228" s="4" t="s">
        <v>1923</v>
      </c>
      <c r="C3228" s="4">
        <v>33.200639283602101</v>
      </c>
    </row>
    <row r="3229" spans="1:3" x14ac:dyDescent="0.2">
      <c r="A3229" s="4" t="s">
        <v>2511</v>
      </c>
      <c r="B3229" s="4" t="s">
        <v>5604</v>
      </c>
      <c r="C3229" s="4">
        <v>33.130291709677401</v>
      </c>
    </row>
    <row r="3230" spans="1:3" x14ac:dyDescent="0.2">
      <c r="A3230" s="4" t="s">
        <v>2511</v>
      </c>
      <c r="B3230" s="4" t="s">
        <v>6163</v>
      </c>
      <c r="C3230" s="4">
        <v>29.7073258</v>
      </c>
    </row>
    <row r="3231" spans="1:3" x14ac:dyDescent="0.2">
      <c r="A3231" s="4" t="s">
        <v>5895</v>
      </c>
      <c r="B3231" s="4" t="s">
        <v>1923</v>
      </c>
      <c r="C3231" s="4">
        <v>18.496273322580599</v>
      </c>
    </row>
    <row r="3232" spans="1:3" x14ac:dyDescent="0.2">
      <c r="A3232" s="4" t="s">
        <v>5895</v>
      </c>
      <c r="B3232" s="4" t="s">
        <v>5604</v>
      </c>
      <c r="C3232" s="4">
        <v>28.7749365333333</v>
      </c>
    </row>
    <row r="3233" spans="1:3" x14ac:dyDescent="0.2">
      <c r="A3233" s="4" t="s">
        <v>5895</v>
      </c>
      <c r="B3233" s="4" t="s">
        <v>6163</v>
      </c>
      <c r="C3233" s="4">
        <v>29.565586661111102</v>
      </c>
    </row>
    <row r="3234" spans="1:3" x14ac:dyDescent="0.2">
      <c r="A3234" s="4" t="s">
        <v>5896</v>
      </c>
      <c r="B3234" s="4" t="s">
        <v>1923</v>
      </c>
      <c r="C3234" s="4">
        <v>18.7421860322581</v>
      </c>
    </row>
    <row r="3235" spans="1:3" x14ac:dyDescent="0.2">
      <c r="A3235" s="4" t="s">
        <v>5896</v>
      </c>
      <c r="B3235" s="4" t="s">
        <v>5604</v>
      </c>
      <c r="C3235" s="4">
        <v>27.797472419354801</v>
      </c>
    </row>
    <row r="3236" spans="1:3" x14ac:dyDescent="0.2">
      <c r="A3236" s="4" t="s">
        <v>5896</v>
      </c>
      <c r="B3236" s="4" t="s">
        <v>6163</v>
      </c>
      <c r="C3236" s="4">
        <v>32.227103786111101</v>
      </c>
    </row>
    <row r="3237" spans="1:3" x14ac:dyDescent="0.2">
      <c r="A3237" s="4" t="s">
        <v>322</v>
      </c>
      <c r="B3237" s="4" t="s">
        <v>5604</v>
      </c>
      <c r="C3237" s="4">
        <v>2.2491695806451601</v>
      </c>
    </row>
    <row r="3238" spans="1:3" x14ac:dyDescent="0.2">
      <c r="A3238" s="4" t="s">
        <v>322</v>
      </c>
      <c r="B3238" s="4" t="s">
        <v>6163</v>
      </c>
      <c r="C3238" s="4">
        <v>2.3646048333333298</v>
      </c>
    </row>
    <row r="3239" spans="1:3" x14ac:dyDescent="0.2">
      <c r="A3239" s="4" t="s">
        <v>2512</v>
      </c>
      <c r="B3239" s="4" t="s">
        <v>1923</v>
      </c>
      <c r="C3239" s="4">
        <v>3.4182299333333299</v>
      </c>
    </row>
    <row r="3240" spans="1:3" x14ac:dyDescent="0.2">
      <c r="A3240" s="4" t="s">
        <v>2512</v>
      </c>
      <c r="B3240" s="4" t="s">
        <v>5604</v>
      </c>
      <c r="C3240" s="4">
        <v>3.08133690322581</v>
      </c>
    </row>
    <row r="3241" spans="1:3" x14ac:dyDescent="0.2">
      <c r="A3241" s="4" t="s">
        <v>2512</v>
      </c>
      <c r="B3241" s="4" t="s">
        <v>6163</v>
      </c>
      <c r="C3241" s="4">
        <v>2.6650540222222201</v>
      </c>
    </row>
    <row r="3242" spans="1:3" x14ac:dyDescent="0.2">
      <c r="A3242" s="4" t="s">
        <v>4986</v>
      </c>
      <c r="B3242" s="4" t="s">
        <v>5604</v>
      </c>
      <c r="C3242" s="4">
        <v>0.89373551612903201</v>
      </c>
    </row>
    <row r="3243" spans="1:3" x14ac:dyDescent="0.2">
      <c r="A3243" s="4" t="s">
        <v>4986</v>
      </c>
      <c r="B3243" s="4" t="s">
        <v>6163</v>
      </c>
      <c r="C3243" s="4">
        <v>9.2964333000000003</v>
      </c>
    </row>
    <row r="3244" spans="1:3" x14ac:dyDescent="0.2">
      <c r="A3244" s="4" t="s">
        <v>4165</v>
      </c>
      <c r="B3244" s="4" t="s">
        <v>5604</v>
      </c>
      <c r="C3244" s="4">
        <v>0.13896580645161299</v>
      </c>
    </row>
    <row r="3245" spans="1:3" x14ac:dyDescent="0.2">
      <c r="A3245" s="4" t="s">
        <v>4165</v>
      </c>
      <c r="B3245" s="4" t="s">
        <v>6163</v>
      </c>
      <c r="C3245" s="4">
        <v>0.50997212903225797</v>
      </c>
    </row>
    <row r="3246" spans="1:3" x14ac:dyDescent="0.2">
      <c r="A3246" s="4" t="s">
        <v>5185</v>
      </c>
      <c r="B3246" s="4" t="s">
        <v>1923</v>
      </c>
      <c r="C3246" s="4">
        <v>2.71766170967742</v>
      </c>
    </row>
    <row r="3247" spans="1:3" x14ac:dyDescent="0.2">
      <c r="A3247" s="4" t="s">
        <v>5185</v>
      </c>
      <c r="B3247" s="4" t="s">
        <v>5604</v>
      </c>
      <c r="C3247" s="4">
        <v>0.14165783870967699</v>
      </c>
    </row>
    <row r="3248" spans="1:3" x14ac:dyDescent="0.2">
      <c r="A3248" s="4" t="s">
        <v>5185</v>
      </c>
      <c r="B3248" s="4" t="s">
        <v>6163</v>
      </c>
      <c r="C3248" s="4">
        <v>0</v>
      </c>
    </row>
    <row r="3249" spans="1:3" x14ac:dyDescent="0.2">
      <c r="A3249" s="4" t="s">
        <v>4988</v>
      </c>
      <c r="B3249" s="4" t="s">
        <v>5604</v>
      </c>
      <c r="C3249" s="4">
        <v>0.58245829032258101</v>
      </c>
    </row>
    <row r="3250" spans="1:3" x14ac:dyDescent="0.2">
      <c r="A3250" s="4" t="s">
        <v>4988</v>
      </c>
      <c r="B3250" s="4" t="s">
        <v>6163</v>
      </c>
      <c r="C3250" s="4">
        <v>9.1667268333333407</v>
      </c>
    </row>
    <row r="3251" spans="1:3" x14ac:dyDescent="0.2">
      <c r="A3251" s="4" t="s">
        <v>4974</v>
      </c>
      <c r="B3251" s="4" t="s">
        <v>1923</v>
      </c>
      <c r="C3251" s="4">
        <v>6.5656005806451603</v>
      </c>
    </row>
    <row r="3252" spans="1:3" x14ac:dyDescent="0.2">
      <c r="A3252" s="4" t="s">
        <v>4974</v>
      </c>
      <c r="B3252" s="4" t="s">
        <v>5604</v>
      </c>
      <c r="C3252" s="4">
        <v>7.67988583333333</v>
      </c>
    </row>
    <row r="3253" spans="1:3" x14ac:dyDescent="0.2">
      <c r="A3253" s="4" t="s">
        <v>4974</v>
      </c>
      <c r="B3253" s="4" t="s">
        <v>6163</v>
      </c>
      <c r="C3253" s="4">
        <v>7.22718303333333</v>
      </c>
    </row>
    <row r="3254" spans="1:3" x14ac:dyDescent="0.2">
      <c r="A3254" s="4" t="s">
        <v>5217</v>
      </c>
      <c r="B3254" s="4" t="s">
        <v>1923</v>
      </c>
      <c r="C3254" s="4">
        <v>7.1408548387096804</v>
      </c>
    </row>
    <row r="3255" spans="1:3" x14ac:dyDescent="0.2">
      <c r="A3255" s="4" t="s">
        <v>5217</v>
      </c>
      <c r="B3255" s="4" t="s">
        <v>5604</v>
      </c>
      <c r="C3255" s="4">
        <v>12.521271677419399</v>
      </c>
    </row>
    <row r="3256" spans="1:3" x14ac:dyDescent="0.2">
      <c r="A3256" s="4" t="s">
        <v>5217</v>
      </c>
      <c r="B3256" s="4" t="s">
        <v>6163</v>
      </c>
      <c r="C3256" s="4">
        <v>11.438029066666701</v>
      </c>
    </row>
    <row r="3257" spans="1:3" x14ac:dyDescent="0.2">
      <c r="A3257" s="4" t="s">
        <v>5567</v>
      </c>
      <c r="B3257" s="4" t="s">
        <v>6163</v>
      </c>
      <c r="C3257" s="4">
        <v>3.0027612903225798E-2</v>
      </c>
    </row>
    <row r="3258" spans="1:3" x14ac:dyDescent="0.2">
      <c r="A3258" s="4" t="s">
        <v>2513</v>
      </c>
      <c r="B3258" s="4" t="s">
        <v>1923</v>
      </c>
      <c r="C3258" s="4">
        <v>18.5095709032258</v>
      </c>
    </row>
    <row r="3259" spans="1:3" x14ac:dyDescent="0.2">
      <c r="A3259" s="4" t="s">
        <v>2513</v>
      </c>
      <c r="B3259" s="4" t="s">
        <v>5604</v>
      </c>
      <c r="C3259" s="4">
        <v>19.711575166666702</v>
      </c>
    </row>
    <row r="3260" spans="1:3" x14ac:dyDescent="0.2">
      <c r="A3260" s="4" t="s">
        <v>2513</v>
      </c>
      <c r="B3260" s="4" t="s">
        <v>6163</v>
      </c>
      <c r="C3260" s="4">
        <v>21.4775706451613</v>
      </c>
    </row>
    <row r="3261" spans="1:3" x14ac:dyDescent="0.2">
      <c r="A3261" s="4" t="s">
        <v>2514</v>
      </c>
      <c r="B3261" s="4" t="s">
        <v>1923</v>
      </c>
      <c r="C3261" s="4">
        <v>10.5242274516129</v>
      </c>
    </row>
    <row r="3262" spans="1:3" x14ac:dyDescent="0.2">
      <c r="A3262" s="4" t="s">
        <v>2514</v>
      </c>
      <c r="B3262" s="4" t="s">
        <v>5604</v>
      </c>
      <c r="C3262" s="4">
        <v>9.7486717096774207</v>
      </c>
    </row>
    <row r="3263" spans="1:3" x14ac:dyDescent="0.2">
      <c r="A3263" s="4" t="s">
        <v>2514</v>
      </c>
      <c r="B3263" s="4" t="s">
        <v>6163</v>
      </c>
      <c r="C3263" s="4">
        <v>8.9541565483870809</v>
      </c>
    </row>
    <row r="3264" spans="1:3" x14ac:dyDescent="0.2">
      <c r="A3264" s="4" t="s">
        <v>2515</v>
      </c>
      <c r="B3264" s="4" t="s">
        <v>1923</v>
      </c>
      <c r="C3264" s="4">
        <v>10.3751721935484</v>
      </c>
    </row>
    <row r="3265" spans="1:3" x14ac:dyDescent="0.2">
      <c r="A3265" s="4" t="s">
        <v>2515</v>
      </c>
      <c r="B3265" s="4" t="s">
        <v>5604</v>
      </c>
      <c r="C3265" s="4">
        <v>9.3769381612903207</v>
      </c>
    </row>
    <row r="3266" spans="1:3" x14ac:dyDescent="0.2">
      <c r="A3266" s="4" t="s">
        <v>2515</v>
      </c>
      <c r="B3266" s="4" t="s">
        <v>6163</v>
      </c>
      <c r="C3266" s="4">
        <v>8.9475342333333305</v>
      </c>
    </row>
    <row r="3267" spans="1:3" x14ac:dyDescent="0.2">
      <c r="A3267" s="4" t="s">
        <v>2516</v>
      </c>
      <c r="B3267" s="4" t="s">
        <v>1923</v>
      </c>
      <c r="C3267" s="4">
        <v>2.7368122903225802</v>
      </c>
    </row>
    <row r="3268" spans="1:3" x14ac:dyDescent="0.2">
      <c r="A3268" s="4" t="s">
        <v>2516</v>
      </c>
      <c r="B3268" s="4" t="s">
        <v>5604</v>
      </c>
      <c r="C3268" s="4">
        <v>3.8231755483871002</v>
      </c>
    </row>
    <row r="3269" spans="1:3" x14ac:dyDescent="0.2">
      <c r="A3269" s="4" t="s">
        <v>2516</v>
      </c>
      <c r="B3269" s="4" t="s">
        <v>6163</v>
      </c>
      <c r="C3269" s="4">
        <v>3.6929544838709698</v>
      </c>
    </row>
    <row r="3270" spans="1:3" x14ac:dyDescent="0.2">
      <c r="A3270" s="4" t="s">
        <v>2517</v>
      </c>
      <c r="B3270" s="4" t="s">
        <v>1923</v>
      </c>
      <c r="C3270" s="4">
        <v>10.712505999999999</v>
      </c>
    </row>
    <row r="3271" spans="1:3" x14ac:dyDescent="0.2">
      <c r="A3271" s="4" t="s">
        <v>2517</v>
      </c>
      <c r="B3271" s="4" t="s">
        <v>5604</v>
      </c>
      <c r="C3271" s="4">
        <v>9.5222355483870995</v>
      </c>
    </row>
    <row r="3272" spans="1:3" x14ac:dyDescent="0.2">
      <c r="A3272" s="4" t="s">
        <v>2517</v>
      </c>
      <c r="B3272" s="4" t="s">
        <v>6163</v>
      </c>
      <c r="C3272" s="4">
        <v>8.8797841333333398</v>
      </c>
    </row>
    <row r="3273" spans="1:3" x14ac:dyDescent="0.2">
      <c r="A3273" s="4" t="s">
        <v>2518</v>
      </c>
      <c r="B3273" s="4" t="s">
        <v>1923</v>
      </c>
      <c r="C3273" s="4">
        <v>9.6510153666666607</v>
      </c>
    </row>
    <row r="3274" spans="1:3" x14ac:dyDescent="0.2">
      <c r="A3274" s="4" t="s">
        <v>2518</v>
      </c>
      <c r="B3274" s="4" t="s">
        <v>5604</v>
      </c>
      <c r="C3274" s="4">
        <v>8.8196850645161309</v>
      </c>
    </row>
    <row r="3275" spans="1:3" x14ac:dyDescent="0.2">
      <c r="A3275" s="4" t="s">
        <v>2518</v>
      </c>
      <c r="B3275" s="4" t="s">
        <v>6163</v>
      </c>
      <c r="C3275" s="4">
        <v>8.6057408938172006</v>
      </c>
    </row>
    <row r="3276" spans="1:3" x14ac:dyDescent="0.2">
      <c r="A3276" s="4" t="s">
        <v>2519</v>
      </c>
      <c r="B3276" s="4" t="s">
        <v>1923</v>
      </c>
      <c r="C3276" s="4">
        <v>10.4097019032258</v>
      </c>
    </row>
    <row r="3277" spans="1:3" x14ac:dyDescent="0.2">
      <c r="A3277" s="4" t="s">
        <v>2519</v>
      </c>
      <c r="B3277" s="4" t="s">
        <v>5604</v>
      </c>
      <c r="C3277" s="4">
        <v>9.5542309354838704</v>
      </c>
    </row>
    <row r="3278" spans="1:3" x14ac:dyDescent="0.2">
      <c r="A3278" s="4" t="s">
        <v>2519</v>
      </c>
      <c r="B3278" s="4" t="s">
        <v>6163</v>
      </c>
      <c r="C3278" s="4">
        <v>8.7991552634408503</v>
      </c>
    </row>
    <row r="3279" spans="1:3" x14ac:dyDescent="0.2">
      <c r="A3279" s="4" t="s">
        <v>2520</v>
      </c>
      <c r="B3279" s="4" t="s">
        <v>1923</v>
      </c>
      <c r="C3279" s="4">
        <v>10.4352053548387</v>
      </c>
    </row>
    <row r="3280" spans="1:3" x14ac:dyDescent="0.2">
      <c r="A3280" s="4" t="s">
        <v>2520</v>
      </c>
      <c r="B3280" s="4" t="s">
        <v>5604</v>
      </c>
      <c r="C3280" s="4">
        <v>9.4633857096774197</v>
      </c>
    </row>
    <row r="3281" spans="1:3" x14ac:dyDescent="0.2">
      <c r="A3281" s="4" t="s">
        <v>2520</v>
      </c>
      <c r="B3281" s="4" t="s">
        <v>6163</v>
      </c>
      <c r="C3281" s="4">
        <v>8.7647926438172004</v>
      </c>
    </row>
    <row r="3282" spans="1:3" x14ac:dyDescent="0.2">
      <c r="A3282" s="4" t="s">
        <v>2521</v>
      </c>
      <c r="B3282" s="4" t="s">
        <v>1923</v>
      </c>
      <c r="C3282" s="4">
        <v>10.5421219354839</v>
      </c>
    </row>
    <row r="3283" spans="1:3" x14ac:dyDescent="0.2">
      <c r="A3283" s="4" t="s">
        <v>2521</v>
      </c>
      <c r="B3283" s="4" t="s">
        <v>5604</v>
      </c>
      <c r="C3283" s="4">
        <v>9.6349507741935501</v>
      </c>
    </row>
    <row r="3284" spans="1:3" x14ac:dyDescent="0.2">
      <c r="A3284" s="4" t="s">
        <v>2521</v>
      </c>
      <c r="B3284" s="4" t="s">
        <v>6163</v>
      </c>
      <c r="C3284" s="4">
        <v>9.2988833333333307</v>
      </c>
    </row>
    <row r="3285" spans="1:3" x14ac:dyDescent="0.2">
      <c r="A3285" s="4" t="s">
        <v>2522</v>
      </c>
      <c r="B3285" s="4" t="s">
        <v>1923</v>
      </c>
      <c r="C3285" s="4">
        <v>6.8160094999999998</v>
      </c>
    </row>
    <row r="3286" spans="1:3" x14ac:dyDescent="0.2">
      <c r="A3286" s="4" t="s">
        <v>2522</v>
      </c>
      <c r="B3286" s="4" t="s">
        <v>5604</v>
      </c>
      <c r="C3286" s="4">
        <v>15.823873935483901</v>
      </c>
    </row>
    <row r="3287" spans="1:3" x14ac:dyDescent="0.2">
      <c r="A3287" s="4" t="s">
        <v>2522</v>
      </c>
      <c r="B3287" s="4" t="s">
        <v>6163</v>
      </c>
      <c r="C3287" s="4">
        <v>19.530022566666599</v>
      </c>
    </row>
    <row r="3288" spans="1:3" x14ac:dyDescent="0.2">
      <c r="A3288" s="4" t="s">
        <v>2523</v>
      </c>
      <c r="B3288" s="4" t="s">
        <v>1923</v>
      </c>
      <c r="C3288" s="4">
        <v>10.5064998709677</v>
      </c>
    </row>
    <row r="3289" spans="1:3" x14ac:dyDescent="0.2">
      <c r="A3289" s="4" t="s">
        <v>2523</v>
      </c>
      <c r="B3289" s="4" t="s">
        <v>5604</v>
      </c>
      <c r="C3289" s="4">
        <v>8.8581666451612904</v>
      </c>
    </row>
    <row r="3290" spans="1:3" x14ac:dyDescent="0.2">
      <c r="A3290" s="4" t="s">
        <v>2523</v>
      </c>
      <c r="B3290" s="4" t="s">
        <v>6163</v>
      </c>
      <c r="C3290" s="4">
        <v>8.8319527567204208</v>
      </c>
    </row>
    <row r="3291" spans="1:3" x14ac:dyDescent="0.2">
      <c r="A3291" s="4" t="s">
        <v>2524</v>
      </c>
      <c r="B3291" s="4" t="s">
        <v>1923</v>
      </c>
      <c r="C3291" s="4">
        <v>15.7010830645161</v>
      </c>
    </row>
    <row r="3292" spans="1:3" x14ac:dyDescent="0.2">
      <c r="A3292" s="4" t="s">
        <v>2524</v>
      </c>
      <c r="B3292" s="4" t="s">
        <v>5604</v>
      </c>
      <c r="C3292" s="4">
        <v>17.136940599999999</v>
      </c>
    </row>
    <row r="3293" spans="1:3" x14ac:dyDescent="0.2">
      <c r="A3293" s="4" t="s">
        <v>2524</v>
      </c>
      <c r="B3293" s="4" t="s">
        <v>6163</v>
      </c>
      <c r="C3293" s="4">
        <v>17.8481849032258</v>
      </c>
    </row>
    <row r="3294" spans="1:3" x14ac:dyDescent="0.2">
      <c r="A3294" s="4" t="s">
        <v>2525</v>
      </c>
      <c r="B3294" s="4" t="s">
        <v>1923</v>
      </c>
      <c r="C3294" s="4">
        <v>10.646491516129</v>
      </c>
    </row>
    <row r="3295" spans="1:3" x14ac:dyDescent="0.2">
      <c r="A3295" s="4" t="s">
        <v>2525</v>
      </c>
      <c r="B3295" s="4" t="s">
        <v>5604</v>
      </c>
      <c r="C3295" s="4">
        <v>9.3756531290322602</v>
      </c>
    </row>
    <row r="3296" spans="1:3" x14ac:dyDescent="0.2">
      <c r="A3296" s="4" t="s">
        <v>2525</v>
      </c>
      <c r="B3296" s="4" t="s">
        <v>6163</v>
      </c>
      <c r="C3296" s="4">
        <v>8.8087393440860104</v>
      </c>
    </row>
    <row r="3297" spans="1:3" x14ac:dyDescent="0.2">
      <c r="A3297" s="4" t="s">
        <v>2526</v>
      </c>
      <c r="B3297" s="4" t="s">
        <v>1923</v>
      </c>
      <c r="C3297" s="4">
        <v>1.4303098999999999</v>
      </c>
    </row>
    <row r="3298" spans="1:3" x14ac:dyDescent="0.2">
      <c r="A3298" s="4" t="s">
        <v>2526</v>
      </c>
      <c r="B3298" s="4" t="s">
        <v>5604</v>
      </c>
      <c r="C3298" s="4">
        <v>1.2930754193548399</v>
      </c>
    </row>
    <row r="3299" spans="1:3" x14ac:dyDescent="0.2">
      <c r="A3299" s="4" t="s">
        <v>2526</v>
      </c>
      <c r="B3299" s="4" t="s">
        <v>6163</v>
      </c>
      <c r="C3299" s="4">
        <v>1.3706854416666601</v>
      </c>
    </row>
    <row r="3300" spans="1:3" x14ac:dyDescent="0.2">
      <c r="A3300" s="4" t="s">
        <v>2527</v>
      </c>
      <c r="B3300" s="4" t="s">
        <v>1923</v>
      </c>
      <c r="C3300" s="4">
        <v>9.7396614516128999</v>
      </c>
    </row>
    <row r="3301" spans="1:3" x14ac:dyDescent="0.2">
      <c r="A3301" s="4" t="s">
        <v>2527</v>
      </c>
      <c r="B3301" s="4" t="s">
        <v>5604</v>
      </c>
      <c r="C3301" s="4">
        <v>9.5396360645161309</v>
      </c>
    </row>
    <row r="3302" spans="1:3" x14ac:dyDescent="0.2">
      <c r="A3302" s="4" t="s">
        <v>2527</v>
      </c>
      <c r="B3302" s="4" t="s">
        <v>6163</v>
      </c>
      <c r="C3302" s="4">
        <v>8.9501754301075103</v>
      </c>
    </row>
    <row r="3303" spans="1:3" x14ac:dyDescent="0.2">
      <c r="A3303" s="4" t="s">
        <v>2528</v>
      </c>
      <c r="B3303" s="4" t="s">
        <v>1923</v>
      </c>
      <c r="C3303" s="4">
        <v>10.345252516128999</v>
      </c>
    </row>
    <row r="3304" spans="1:3" x14ac:dyDescent="0.2">
      <c r="A3304" s="4" t="s">
        <v>2528</v>
      </c>
      <c r="B3304" s="4" t="s">
        <v>5604</v>
      </c>
      <c r="C3304" s="4">
        <v>9.5363552580645194</v>
      </c>
    </row>
    <row r="3305" spans="1:3" x14ac:dyDescent="0.2">
      <c r="A3305" s="4" t="s">
        <v>2528</v>
      </c>
      <c r="B3305" s="4" t="s">
        <v>6163</v>
      </c>
      <c r="C3305" s="4">
        <v>9.1069414274193505</v>
      </c>
    </row>
    <row r="3306" spans="1:3" x14ac:dyDescent="0.2">
      <c r="A3306" s="4" t="s">
        <v>2529</v>
      </c>
      <c r="B3306" s="4" t="s">
        <v>1923</v>
      </c>
      <c r="C3306" s="4">
        <v>10.174439516129</v>
      </c>
    </row>
    <row r="3307" spans="1:3" x14ac:dyDescent="0.2">
      <c r="A3307" s="4" t="s">
        <v>2529</v>
      </c>
      <c r="B3307" s="4" t="s">
        <v>5604</v>
      </c>
      <c r="C3307" s="4">
        <v>9.4135707419354802</v>
      </c>
    </row>
    <row r="3308" spans="1:3" x14ac:dyDescent="0.2">
      <c r="A3308" s="4" t="s">
        <v>2529</v>
      </c>
      <c r="B3308" s="4" t="s">
        <v>6163</v>
      </c>
      <c r="C3308" s="4">
        <v>8.9786526639784796</v>
      </c>
    </row>
    <row r="3309" spans="1:3" x14ac:dyDescent="0.2">
      <c r="A3309" s="4" t="s">
        <v>2530</v>
      </c>
      <c r="B3309" s="4" t="s">
        <v>1923</v>
      </c>
      <c r="C3309" s="4">
        <v>10.6031882258065</v>
      </c>
    </row>
    <row r="3310" spans="1:3" x14ac:dyDescent="0.2">
      <c r="A3310" s="4" t="s">
        <v>2530</v>
      </c>
      <c r="B3310" s="4" t="s">
        <v>5604</v>
      </c>
      <c r="C3310" s="4">
        <v>9.5852661290322594</v>
      </c>
    </row>
    <row r="3311" spans="1:3" x14ac:dyDescent="0.2">
      <c r="A3311" s="4" t="s">
        <v>2530</v>
      </c>
      <c r="B3311" s="4" t="s">
        <v>6163</v>
      </c>
      <c r="C3311" s="4">
        <v>9.3530677244623508</v>
      </c>
    </row>
    <row r="3312" spans="1:3" x14ac:dyDescent="0.2">
      <c r="A3312" s="4" t="s">
        <v>2531</v>
      </c>
      <c r="B3312" s="4" t="s">
        <v>1923</v>
      </c>
      <c r="C3312" s="4">
        <v>10.535145580645199</v>
      </c>
    </row>
    <row r="3313" spans="1:3" x14ac:dyDescent="0.2">
      <c r="A3313" s="4" t="s">
        <v>2531</v>
      </c>
      <c r="B3313" s="4" t="s">
        <v>5604</v>
      </c>
      <c r="C3313" s="4">
        <v>9.28485348387097</v>
      </c>
    </row>
    <row r="3314" spans="1:3" x14ac:dyDescent="0.2">
      <c r="A3314" s="4" t="s">
        <v>2531</v>
      </c>
      <c r="B3314" s="4" t="s">
        <v>6163</v>
      </c>
      <c r="C3314" s="4">
        <v>8.8803015981182707</v>
      </c>
    </row>
    <row r="3315" spans="1:3" x14ac:dyDescent="0.2">
      <c r="A3315" s="4" t="s">
        <v>2532</v>
      </c>
      <c r="B3315" s="4" t="s">
        <v>1923</v>
      </c>
      <c r="C3315" s="4">
        <v>10.6523344193548</v>
      </c>
    </row>
    <row r="3316" spans="1:3" x14ac:dyDescent="0.2">
      <c r="A3316" s="4" t="s">
        <v>2532</v>
      </c>
      <c r="B3316" s="4" t="s">
        <v>5604</v>
      </c>
      <c r="C3316" s="4">
        <v>9.63151829032258</v>
      </c>
    </row>
    <row r="3317" spans="1:3" x14ac:dyDescent="0.2">
      <c r="A3317" s="4" t="s">
        <v>2532</v>
      </c>
      <c r="B3317" s="4" t="s">
        <v>6163</v>
      </c>
      <c r="C3317" s="4">
        <v>9.0585328999999994</v>
      </c>
    </row>
    <row r="3318" spans="1:3" x14ac:dyDescent="0.2">
      <c r="A3318" s="4" t="s">
        <v>2533</v>
      </c>
      <c r="B3318" s="4" t="s">
        <v>1923</v>
      </c>
      <c r="C3318" s="4">
        <v>6.8560209666666703</v>
      </c>
    </row>
    <row r="3319" spans="1:3" x14ac:dyDescent="0.2">
      <c r="A3319" s="4" t="s">
        <v>2533</v>
      </c>
      <c r="B3319" s="4" t="s">
        <v>5604</v>
      </c>
      <c r="C3319" s="4">
        <v>7.4509861666666701</v>
      </c>
    </row>
    <row r="3320" spans="1:3" x14ac:dyDescent="0.2">
      <c r="A3320" s="4" t="s">
        <v>2533</v>
      </c>
      <c r="B3320" s="4" t="s">
        <v>6163</v>
      </c>
      <c r="C3320" s="4">
        <v>7.8662814838709698</v>
      </c>
    </row>
    <row r="3321" spans="1:3" x14ac:dyDescent="0.2">
      <c r="A3321" s="4" t="s">
        <v>2534</v>
      </c>
      <c r="B3321" s="4" t="s">
        <v>1923</v>
      </c>
      <c r="C3321" s="4">
        <v>10.3879981935484</v>
      </c>
    </row>
    <row r="3322" spans="1:3" x14ac:dyDescent="0.2">
      <c r="A3322" s="4" t="s">
        <v>2534</v>
      </c>
      <c r="B3322" s="4" t="s">
        <v>5604</v>
      </c>
      <c r="C3322" s="4">
        <v>9.5647205806451598</v>
      </c>
    </row>
    <row r="3323" spans="1:3" x14ac:dyDescent="0.2">
      <c r="A3323" s="4" t="s">
        <v>2534</v>
      </c>
      <c r="B3323" s="4" t="s">
        <v>6163</v>
      </c>
      <c r="C3323" s="4">
        <v>8.9120260241935405</v>
      </c>
    </row>
    <row r="3324" spans="1:3" x14ac:dyDescent="0.2">
      <c r="A3324" s="4" t="s">
        <v>2535</v>
      </c>
      <c r="B3324" s="4" t="s">
        <v>1923</v>
      </c>
      <c r="C3324" s="4">
        <v>10.569976</v>
      </c>
    </row>
    <row r="3325" spans="1:3" x14ac:dyDescent="0.2">
      <c r="A3325" s="4" t="s">
        <v>2535</v>
      </c>
      <c r="B3325" s="4" t="s">
        <v>5604</v>
      </c>
      <c r="C3325" s="4">
        <v>9.2375310000000006</v>
      </c>
    </row>
    <row r="3326" spans="1:3" x14ac:dyDescent="0.2">
      <c r="A3326" s="4" t="s">
        <v>2535</v>
      </c>
      <c r="B3326" s="4" t="s">
        <v>6163</v>
      </c>
      <c r="C3326" s="4">
        <v>9.0232282096774092</v>
      </c>
    </row>
    <row r="3327" spans="1:3" x14ac:dyDescent="0.2">
      <c r="A3327" s="4" t="s">
        <v>2536</v>
      </c>
      <c r="B3327" s="4" t="s">
        <v>1923</v>
      </c>
      <c r="C3327" s="4">
        <v>9.5377934333333307</v>
      </c>
    </row>
    <row r="3328" spans="1:3" x14ac:dyDescent="0.2">
      <c r="A3328" s="4" t="s">
        <v>2536</v>
      </c>
      <c r="B3328" s="4" t="s">
        <v>5604</v>
      </c>
      <c r="C3328" s="4">
        <v>9.0776167096774198</v>
      </c>
    </row>
    <row r="3329" spans="1:3" x14ac:dyDescent="0.2">
      <c r="A3329" s="4" t="s">
        <v>2536</v>
      </c>
      <c r="B3329" s="4" t="s">
        <v>6163</v>
      </c>
      <c r="C3329" s="4">
        <v>8.9110595000000004</v>
      </c>
    </row>
    <row r="3330" spans="1:3" x14ac:dyDescent="0.2">
      <c r="A3330" s="4" t="s">
        <v>2537</v>
      </c>
      <c r="B3330" s="4" t="s">
        <v>1923</v>
      </c>
      <c r="C3330" s="4">
        <v>10.347004333333301</v>
      </c>
    </row>
    <row r="3331" spans="1:3" x14ac:dyDescent="0.2">
      <c r="A3331" s="4" t="s">
        <v>2537</v>
      </c>
      <c r="B3331" s="4" t="s">
        <v>5604</v>
      </c>
      <c r="C3331" s="4">
        <v>9.3820084516129008</v>
      </c>
    </row>
    <row r="3332" spans="1:3" x14ac:dyDescent="0.2">
      <c r="A3332" s="4" t="s">
        <v>2537</v>
      </c>
      <c r="B3332" s="4" t="s">
        <v>6163</v>
      </c>
      <c r="C3332" s="4">
        <v>9.0744957096774108</v>
      </c>
    </row>
    <row r="3333" spans="1:3" x14ac:dyDescent="0.2">
      <c r="A3333" s="4" t="s">
        <v>2538</v>
      </c>
      <c r="B3333" s="4" t="s">
        <v>1923</v>
      </c>
      <c r="C3333" s="4">
        <v>10.4645300322581</v>
      </c>
    </row>
    <row r="3334" spans="1:3" x14ac:dyDescent="0.2">
      <c r="A3334" s="4" t="s">
        <v>2538</v>
      </c>
      <c r="B3334" s="4" t="s">
        <v>5604</v>
      </c>
      <c r="C3334" s="4">
        <v>9.3248019677419407</v>
      </c>
    </row>
    <row r="3335" spans="1:3" x14ac:dyDescent="0.2">
      <c r="A3335" s="4" t="s">
        <v>2538</v>
      </c>
      <c r="B3335" s="4" t="s">
        <v>6163</v>
      </c>
      <c r="C3335" s="4">
        <v>8.9090222000000008</v>
      </c>
    </row>
    <row r="3336" spans="1:3" x14ac:dyDescent="0.2">
      <c r="A3336" s="4" t="s">
        <v>6310</v>
      </c>
      <c r="B3336" s="4" t="s">
        <v>5604</v>
      </c>
      <c r="C3336" s="4">
        <v>1.19802961290323</v>
      </c>
    </row>
    <row r="3337" spans="1:3" x14ac:dyDescent="0.2">
      <c r="A3337" s="4" t="s">
        <v>6310</v>
      </c>
      <c r="B3337" s="4" t="s">
        <v>6163</v>
      </c>
      <c r="C3337" s="4">
        <v>41.051512161290297</v>
      </c>
    </row>
    <row r="3338" spans="1:3" x14ac:dyDescent="0.2">
      <c r="A3338" s="4" t="s">
        <v>6311</v>
      </c>
      <c r="B3338" s="4" t="s">
        <v>5604</v>
      </c>
      <c r="C3338" s="4">
        <v>11.140625</v>
      </c>
    </row>
    <row r="3339" spans="1:3" x14ac:dyDescent="0.2">
      <c r="A3339" s="4" t="s">
        <v>6311</v>
      </c>
      <c r="B3339" s="4" t="s">
        <v>6163</v>
      </c>
      <c r="C3339" s="4">
        <v>22.2515998388889</v>
      </c>
    </row>
    <row r="3340" spans="1:3" x14ac:dyDescent="0.2">
      <c r="A3340" s="4" t="s">
        <v>2539</v>
      </c>
      <c r="B3340" s="4" t="s">
        <v>1923</v>
      </c>
      <c r="C3340" s="4">
        <v>6.9422376333333302</v>
      </c>
    </row>
    <row r="3341" spans="1:3" x14ac:dyDescent="0.2">
      <c r="A3341" s="4" t="s">
        <v>2539</v>
      </c>
      <c r="B3341" s="4" t="s">
        <v>5604</v>
      </c>
      <c r="C3341" s="4">
        <v>6.7287347999999998</v>
      </c>
    </row>
    <row r="3342" spans="1:3" x14ac:dyDescent="0.2">
      <c r="A3342" s="4" t="s">
        <v>2539</v>
      </c>
      <c r="B3342" s="4" t="s">
        <v>6163</v>
      </c>
      <c r="C3342" s="4">
        <v>5.6322096750000004</v>
      </c>
    </row>
    <row r="3343" spans="1:3" x14ac:dyDescent="0.2">
      <c r="A3343" s="4" t="s">
        <v>2540</v>
      </c>
      <c r="B3343" s="4" t="s">
        <v>1923</v>
      </c>
      <c r="C3343" s="4">
        <v>7.2880806774193498</v>
      </c>
    </row>
    <row r="3344" spans="1:3" x14ac:dyDescent="0.2">
      <c r="A3344" s="4" t="s">
        <v>2540</v>
      </c>
      <c r="B3344" s="4" t="s">
        <v>5604</v>
      </c>
      <c r="C3344" s="4">
        <v>6.9293438666666702</v>
      </c>
    </row>
    <row r="3345" spans="1:3" x14ac:dyDescent="0.2">
      <c r="A3345" s="4" t="s">
        <v>2540</v>
      </c>
      <c r="B3345" s="4" t="s">
        <v>6163</v>
      </c>
      <c r="C3345" s="4">
        <v>5.5498031750000001</v>
      </c>
    </row>
    <row r="3346" spans="1:3" x14ac:dyDescent="0.2">
      <c r="A3346" s="4" t="s">
        <v>2541</v>
      </c>
      <c r="B3346" s="4" t="s">
        <v>1923</v>
      </c>
      <c r="C3346" s="4">
        <v>7.1842474193548398</v>
      </c>
    </row>
    <row r="3347" spans="1:3" x14ac:dyDescent="0.2">
      <c r="A3347" s="4" t="s">
        <v>2541</v>
      </c>
      <c r="B3347" s="4" t="s">
        <v>5604</v>
      </c>
      <c r="C3347" s="4">
        <v>6.8038717666666697</v>
      </c>
    </row>
    <row r="3348" spans="1:3" x14ac:dyDescent="0.2">
      <c r="A3348" s="4" t="s">
        <v>2541</v>
      </c>
      <c r="B3348" s="4" t="s">
        <v>6163</v>
      </c>
      <c r="C3348" s="4">
        <v>5.40683441666667</v>
      </c>
    </row>
    <row r="3349" spans="1:3" x14ac:dyDescent="0.2">
      <c r="A3349" s="4" t="s">
        <v>2542</v>
      </c>
      <c r="B3349" s="4" t="s">
        <v>1923</v>
      </c>
      <c r="C3349" s="4">
        <v>129.24423761290299</v>
      </c>
    </row>
    <row r="3350" spans="1:3" x14ac:dyDescent="0.2">
      <c r="A3350" s="4" t="s">
        <v>2542</v>
      </c>
      <c r="B3350" s="4" t="s">
        <v>5604</v>
      </c>
      <c r="C3350" s="4">
        <v>132.53064296774201</v>
      </c>
    </row>
    <row r="3351" spans="1:3" x14ac:dyDescent="0.2">
      <c r="A3351" s="4" t="s">
        <v>2542</v>
      </c>
      <c r="B3351" s="4" t="s">
        <v>6163</v>
      </c>
      <c r="C3351" s="4">
        <v>117.486725972222</v>
      </c>
    </row>
    <row r="3352" spans="1:3" x14ac:dyDescent="0.2">
      <c r="A3352" s="4" t="s">
        <v>2543</v>
      </c>
      <c r="B3352" s="4" t="s">
        <v>1923</v>
      </c>
      <c r="C3352" s="4">
        <v>36.863559933333299</v>
      </c>
    </row>
    <row r="3353" spans="1:3" x14ac:dyDescent="0.2">
      <c r="A3353" s="4" t="s">
        <v>2543</v>
      </c>
      <c r="B3353" s="4" t="s">
        <v>5604</v>
      </c>
      <c r="C3353" s="4">
        <v>34.790465677419299</v>
      </c>
    </row>
    <row r="3354" spans="1:3" x14ac:dyDescent="0.2">
      <c r="A3354" s="4" t="s">
        <v>2543</v>
      </c>
      <c r="B3354" s="4" t="s">
        <v>6163</v>
      </c>
      <c r="C3354" s="4">
        <v>31.004214129032299</v>
      </c>
    </row>
    <row r="3355" spans="1:3" x14ac:dyDescent="0.2">
      <c r="A3355" s="4" t="s">
        <v>2544</v>
      </c>
      <c r="B3355" s="4" t="s">
        <v>1923</v>
      </c>
      <c r="C3355" s="4">
        <v>32.505078354838702</v>
      </c>
    </row>
    <row r="3356" spans="1:3" x14ac:dyDescent="0.2">
      <c r="A3356" s="4" t="s">
        <v>2544</v>
      </c>
      <c r="B3356" s="4" t="s">
        <v>5604</v>
      </c>
      <c r="C3356" s="4">
        <v>27.4478379354839</v>
      </c>
    </row>
    <row r="3357" spans="1:3" x14ac:dyDescent="0.2">
      <c r="A3357" s="4" t="s">
        <v>2544</v>
      </c>
      <c r="B3357" s="4" t="s">
        <v>6163</v>
      </c>
      <c r="C3357" s="4">
        <v>26.530434819444402</v>
      </c>
    </row>
    <row r="3358" spans="1:3" x14ac:dyDescent="0.2">
      <c r="A3358" s="4" t="s">
        <v>2545</v>
      </c>
      <c r="B3358" s="4" t="s">
        <v>1923</v>
      </c>
      <c r="C3358" s="4">
        <v>35.949416580645199</v>
      </c>
    </row>
    <row r="3359" spans="1:3" x14ac:dyDescent="0.2">
      <c r="A3359" s="4" t="s">
        <v>2545</v>
      </c>
      <c r="B3359" s="4" t="s">
        <v>5604</v>
      </c>
      <c r="C3359" s="4">
        <v>2.5167809032258099</v>
      </c>
    </row>
    <row r="3360" spans="1:3" x14ac:dyDescent="0.2">
      <c r="A3360" s="4" t="s">
        <v>2545</v>
      </c>
      <c r="B3360" s="4" t="s">
        <v>6163</v>
      </c>
      <c r="C3360" s="4">
        <v>5.3362631333333299</v>
      </c>
    </row>
    <row r="3361" spans="1:3" x14ac:dyDescent="0.2">
      <c r="A3361" s="4" t="s">
        <v>2546</v>
      </c>
      <c r="B3361" s="4" t="s">
        <v>1923</v>
      </c>
      <c r="C3361" s="4">
        <v>7.1099901666666696</v>
      </c>
    </row>
    <row r="3362" spans="1:3" x14ac:dyDescent="0.2">
      <c r="A3362" s="4" t="s">
        <v>2546</v>
      </c>
      <c r="B3362" s="4" t="s">
        <v>5604</v>
      </c>
      <c r="C3362" s="4">
        <v>6.5131360999999997</v>
      </c>
    </row>
    <row r="3363" spans="1:3" x14ac:dyDescent="0.2">
      <c r="A3363" s="4" t="s">
        <v>2546</v>
      </c>
      <c r="B3363" s="4" t="s">
        <v>6163</v>
      </c>
      <c r="C3363" s="4">
        <v>5.6528540083333301</v>
      </c>
    </row>
    <row r="3364" spans="1:3" x14ac:dyDescent="0.2">
      <c r="A3364" s="4" t="s">
        <v>2547</v>
      </c>
      <c r="B3364" s="4" t="s">
        <v>1923</v>
      </c>
      <c r="C3364" s="4">
        <v>7.4067995806451599</v>
      </c>
    </row>
    <row r="3365" spans="1:3" x14ac:dyDescent="0.2">
      <c r="A3365" s="4" t="s">
        <v>2547</v>
      </c>
      <c r="B3365" s="4" t="s">
        <v>5604</v>
      </c>
      <c r="C3365" s="4">
        <v>6.8546468333333301</v>
      </c>
    </row>
    <row r="3366" spans="1:3" x14ac:dyDescent="0.2">
      <c r="A3366" s="4" t="s">
        <v>2547</v>
      </c>
      <c r="B3366" s="4" t="s">
        <v>6163</v>
      </c>
      <c r="C3366" s="4">
        <v>5.5435740750000004</v>
      </c>
    </row>
    <row r="3367" spans="1:3" x14ac:dyDescent="0.2">
      <c r="A3367" s="4" t="s">
        <v>2548</v>
      </c>
      <c r="B3367" s="4" t="s">
        <v>1923</v>
      </c>
      <c r="C3367" s="4">
        <v>11.193752066666701</v>
      </c>
    </row>
    <row r="3368" spans="1:3" x14ac:dyDescent="0.2">
      <c r="A3368" s="4" t="s">
        <v>2548</v>
      </c>
      <c r="B3368" s="4" t="s">
        <v>5604</v>
      </c>
      <c r="C3368" s="4">
        <v>7.6581476333333303</v>
      </c>
    </row>
    <row r="3369" spans="1:3" x14ac:dyDescent="0.2">
      <c r="A3369" s="4" t="s">
        <v>2548</v>
      </c>
      <c r="B3369" s="4" t="s">
        <v>6163</v>
      </c>
      <c r="C3369" s="4">
        <v>10.7165250645161</v>
      </c>
    </row>
    <row r="3370" spans="1:3" x14ac:dyDescent="0.2">
      <c r="A3370" s="4" t="s">
        <v>2549</v>
      </c>
      <c r="B3370" s="4" t="s">
        <v>1923</v>
      </c>
      <c r="C3370" s="4">
        <v>6.18635686666667</v>
      </c>
    </row>
    <row r="3371" spans="1:3" x14ac:dyDescent="0.2">
      <c r="A3371" s="4" t="s">
        <v>2549</v>
      </c>
      <c r="B3371" s="4" t="s">
        <v>5604</v>
      </c>
      <c r="C3371" s="4">
        <v>3.7346077333333301</v>
      </c>
    </row>
    <row r="3372" spans="1:3" x14ac:dyDescent="0.2">
      <c r="A3372" s="4" t="s">
        <v>2549</v>
      </c>
      <c r="B3372" s="4" t="s">
        <v>6163</v>
      </c>
      <c r="C3372" s="4">
        <v>5.7966648064516102</v>
      </c>
    </row>
    <row r="3373" spans="1:3" x14ac:dyDescent="0.2">
      <c r="A3373" s="4" t="s">
        <v>2550</v>
      </c>
      <c r="B3373" s="4" t="s">
        <v>1923</v>
      </c>
      <c r="C3373" s="4">
        <v>17.799001321428602</v>
      </c>
    </row>
    <row r="3374" spans="1:3" x14ac:dyDescent="0.2">
      <c r="A3374" s="4" t="s">
        <v>2550</v>
      </c>
      <c r="B3374" s="4" t="s">
        <v>5604</v>
      </c>
      <c r="C3374" s="4">
        <v>14.7978461935484</v>
      </c>
    </row>
    <row r="3375" spans="1:3" x14ac:dyDescent="0.2">
      <c r="A3375" s="4" t="s">
        <v>2550</v>
      </c>
      <c r="B3375" s="4" t="s">
        <v>6163</v>
      </c>
      <c r="C3375" s="4">
        <v>11.2298941935484</v>
      </c>
    </row>
    <row r="3376" spans="1:3" x14ac:dyDescent="0.2">
      <c r="A3376" s="4" t="s">
        <v>2551</v>
      </c>
      <c r="B3376" s="4" t="s">
        <v>1923</v>
      </c>
      <c r="C3376" s="4">
        <v>6.9103426333333298</v>
      </c>
    </row>
    <row r="3377" spans="1:3" x14ac:dyDescent="0.2">
      <c r="A3377" s="4" t="s">
        <v>2551</v>
      </c>
      <c r="B3377" s="4" t="s">
        <v>5604</v>
      </c>
      <c r="C3377" s="4">
        <v>5.5692570000000003</v>
      </c>
    </row>
    <row r="3378" spans="1:3" x14ac:dyDescent="0.2">
      <c r="A3378" s="4" t="s">
        <v>2551</v>
      </c>
      <c r="B3378" s="4" t="s">
        <v>6163</v>
      </c>
      <c r="C3378" s="4">
        <v>6.8734720322580696</v>
      </c>
    </row>
    <row r="3379" spans="1:3" x14ac:dyDescent="0.2">
      <c r="A3379" s="4" t="s">
        <v>2552</v>
      </c>
      <c r="B3379" s="4" t="s">
        <v>1923</v>
      </c>
      <c r="C3379" s="4">
        <v>71.786419096774196</v>
      </c>
    </row>
    <row r="3380" spans="1:3" x14ac:dyDescent="0.2">
      <c r="A3380" s="4" t="s">
        <v>2552</v>
      </c>
      <c r="B3380" s="4" t="s">
        <v>5604</v>
      </c>
      <c r="C3380" s="4">
        <v>5.1915235806451596</v>
      </c>
    </row>
    <row r="3381" spans="1:3" x14ac:dyDescent="0.2">
      <c r="A3381" s="4" t="s">
        <v>2552</v>
      </c>
      <c r="B3381" s="4" t="s">
        <v>6163</v>
      </c>
      <c r="C3381" s="4">
        <v>7.4957432666666701</v>
      </c>
    </row>
    <row r="3382" spans="1:3" x14ac:dyDescent="0.2">
      <c r="A3382" s="4" t="s">
        <v>2553</v>
      </c>
      <c r="B3382" s="4" t="s">
        <v>1923</v>
      </c>
      <c r="C3382" s="4">
        <v>6.8892907000000001</v>
      </c>
    </row>
    <row r="3383" spans="1:3" x14ac:dyDescent="0.2">
      <c r="A3383" s="4" t="s">
        <v>2553</v>
      </c>
      <c r="B3383" s="4" t="s">
        <v>5604</v>
      </c>
      <c r="C3383" s="4">
        <v>4.6506178</v>
      </c>
    </row>
    <row r="3384" spans="1:3" x14ac:dyDescent="0.2">
      <c r="A3384" s="4" t="s">
        <v>2553</v>
      </c>
      <c r="B3384" s="4" t="s">
        <v>6163</v>
      </c>
      <c r="C3384" s="4">
        <v>7.0204911290322602</v>
      </c>
    </row>
    <row r="3385" spans="1:3" x14ac:dyDescent="0.2">
      <c r="A3385" s="4" t="s">
        <v>2554</v>
      </c>
      <c r="B3385" s="4" t="s">
        <v>1923</v>
      </c>
      <c r="C3385" s="4">
        <v>4.06142742857143</v>
      </c>
    </row>
    <row r="3386" spans="1:3" x14ac:dyDescent="0.2">
      <c r="A3386" s="4" t="s">
        <v>2554</v>
      </c>
      <c r="B3386" s="4" t="s">
        <v>5604</v>
      </c>
      <c r="C3386" s="4">
        <v>6.1031231290322596</v>
      </c>
    </row>
    <row r="3387" spans="1:3" x14ac:dyDescent="0.2">
      <c r="A3387" s="4" t="s">
        <v>2554</v>
      </c>
      <c r="B3387" s="4" t="s">
        <v>6163</v>
      </c>
      <c r="C3387" s="4">
        <v>4.6172654361111096</v>
      </c>
    </row>
    <row r="3388" spans="1:3" x14ac:dyDescent="0.2">
      <c r="A3388" s="4" t="s">
        <v>2555</v>
      </c>
      <c r="B3388" s="4" t="s">
        <v>1923</v>
      </c>
      <c r="C3388" s="4">
        <v>27.735668</v>
      </c>
    </row>
    <row r="3389" spans="1:3" x14ac:dyDescent="0.2">
      <c r="A3389" s="4" t="s">
        <v>2555</v>
      </c>
      <c r="B3389" s="4" t="s">
        <v>5604</v>
      </c>
      <c r="C3389" s="4">
        <v>29.829135032258101</v>
      </c>
    </row>
    <row r="3390" spans="1:3" x14ac:dyDescent="0.2">
      <c r="A3390" s="4" t="s">
        <v>2555</v>
      </c>
      <c r="B3390" s="4" t="s">
        <v>6163</v>
      </c>
      <c r="C3390" s="4">
        <v>27.152313894444401</v>
      </c>
    </row>
    <row r="3391" spans="1:3" x14ac:dyDescent="0.2">
      <c r="A3391" s="4" t="s">
        <v>2556</v>
      </c>
      <c r="B3391" s="4" t="s">
        <v>1923</v>
      </c>
      <c r="C3391" s="4">
        <v>1.5951370333333299</v>
      </c>
    </row>
    <row r="3392" spans="1:3" x14ac:dyDescent="0.2">
      <c r="A3392" s="4" t="s">
        <v>2556</v>
      </c>
      <c r="B3392" s="4" t="s">
        <v>5604</v>
      </c>
      <c r="C3392" s="4">
        <v>13.904956354838699</v>
      </c>
    </row>
    <row r="3393" spans="1:3" x14ac:dyDescent="0.2">
      <c r="A3393" s="4" t="s">
        <v>2556</v>
      </c>
      <c r="B3393" s="4" t="s">
        <v>6163</v>
      </c>
      <c r="C3393" s="4">
        <v>17.372765208333298</v>
      </c>
    </row>
    <row r="3394" spans="1:3" x14ac:dyDescent="0.2">
      <c r="A3394" s="4" t="s">
        <v>6312</v>
      </c>
      <c r="B3394" s="4" t="s">
        <v>6163</v>
      </c>
      <c r="C3394" s="4">
        <v>7.3805220333333299</v>
      </c>
    </row>
    <row r="3395" spans="1:3" x14ac:dyDescent="0.2">
      <c r="A3395" s="4" t="s">
        <v>6313</v>
      </c>
      <c r="B3395" s="4" t="s">
        <v>6163</v>
      </c>
      <c r="C3395" s="4">
        <v>5.7163422111111002</v>
      </c>
    </row>
    <row r="3396" spans="1:3" x14ac:dyDescent="0.2">
      <c r="A3396" s="4" t="s">
        <v>5897</v>
      </c>
      <c r="B3396" s="4" t="s">
        <v>5604</v>
      </c>
      <c r="C3396" s="4">
        <v>7.2711306333333301</v>
      </c>
    </row>
    <row r="3397" spans="1:3" x14ac:dyDescent="0.2">
      <c r="A3397" s="4" t="s">
        <v>5897</v>
      </c>
      <c r="B3397" s="4" t="s">
        <v>6163</v>
      </c>
      <c r="C3397" s="4">
        <v>5.9597256129032301</v>
      </c>
    </row>
    <row r="3398" spans="1:3" x14ac:dyDescent="0.2">
      <c r="A3398" s="4" t="s">
        <v>5898</v>
      </c>
      <c r="B3398" s="4" t="s">
        <v>5604</v>
      </c>
      <c r="C3398" s="4">
        <v>13.6328171935484</v>
      </c>
    </row>
    <row r="3399" spans="1:3" x14ac:dyDescent="0.2">
      <c r="A3399" s="4" t="s">
        <v>5898</v>
      </c>
      <c r="B3399" s="4" t="s">
        <v>6163</v>
      </c>
      <c r="C3399" s="4">
        <v>15.476652560483799</v>
      </c>
    </row>
    <row r="3400" spans="1:3" x14ac:dyDescent="0.2">
      <c r="A3400" s="4" t="s">
        <v>6314</v>
      </c>
      <c r="B3400" s="4" t="s">
        <v>6163</v>
      </c>
      <c r="C3400" s="4">
        <v>8.8055338709677393</v>
      </c>
    </row>
    <row r="3401" spans="1:3" x14ac:dyDescent="0.2">
      <c r="A3401" s="4" t="s">
        <v>2557</v>
      </c>
      <c r="B3401" s="4" t="s">
        <v>1923</v>
      </c>
      <c r="C3401" s="4">
        <v>21.706354322580601</v>
      </c>
    </row>
    <row r="3402" spans="1:3" x14ac:dyDescent="0.2">
      <c r="A3402" s="4" t="s">
        <v>2557</v>
      </c>
      <c r="B3402" s="4" t="s">
        <v>5604</v>
      </c>
      <c r="C3402" s="4">
        <v>23.055683096774199</v>
      </c>
    </row>
    <row r="3403" spans="1:3" x14ac:dyDescent="0.2">
      <c r="A3403" s="4" t="s">
        <v>2557</v>
      </c>
      <c r="B3403" s="4" t="s">
        <v>6163</v>
      </c>
      <c r="C3403" s="4">
        <v>20.498770555555499</v>
      </c>
    </row>
    <row r="3404" spans="1:3" x14ac:dyDescent="0.2">
      <c r="A3404" s="4" t="s">
        <v>2558</v>
      </c>
      <c r="B3404" s="4" t="s">
        <v>1923</v>
      </c>
      <c r="C3404" s="4">
        <v>49.279626129032302</v>
      </c>
    </row>
    <row r="3405" spans="1:3" x14ac:dyDescent="0.2">
      <c r="A3405" s="4" t="s">
        <v>2558</v>
      </c>
      <c r="B3405" s="4" t="s">
        <v>5604</v>
      </c>
      <c r="C3405" s="4">
        <v>41.180797366666702</v>
      </c>
    </row>
    <row r="3406" spans="1:3" x14ac:dyDescent="0.2">
      <c r="A3406" s="4" t="s">
        <v>2558</v>
      </c>
      <c r="B3406" s="4" t="s">
        <v>6163</v>
      </c>
      <c r="C3406" s="4">
        <v>37.7697230472222</v>
      </c>
    </row>
    <row r="3407" spans="1:3" x14ac:dyDescent="0.2">
      <c r="A3407" s="4" t="s">
        <v>2559</v>
      </c>
      <c r="B3407" s="4" t="s">
        <v>1923</v>
      </c>
      <c r="C3407" s="4">
        <v>0.12752749999999999</v>
      </c>
    </row>
    <row r="3408" spans="1:3" x14ac:dyDescent="0.2">
      <c r="A3408" s="4" t="s">
        <v>2559</v>
      </c>
      <c r="B3408" s="4" t="s">
        <v>5604</v>
      </c>
      <c r="C3408" s="4">
        <v>0.12940599999999999</v>
      </c>
    </row>
    <row r="3409" spans="1:3" x14ac:dyDescent="0.2">
      <c r="A3409" s="4" t="s">
        <v>2559</v>
      </c>
      <c r="B3409" s="4" t="s">
        <v>6163</v>
      </c>
      <c r="C3409" s="4">
        <v>0.12900266129032301</v>
      </c>
    </row>
    <row r="3410" spans="1:3" x14ac:dyDescent="0.2">
      <c r="A3410" s="4" t="s">
        <v>5899</v>
      </c>
      <c r="B3410" s="4" t="s">
        <v>5604</v>
      </c>
      <c r="C3410" s="4">
        <v>12.6030165666667</v>
      </c>
    </row>
    <row r="3411" spans="1:3" x14ac:dyDescent="0.2">
      <c r="A3411" s="4" t="s">
        <v>5899</v>
      </c>
      <c r="B3411" s="4" t="s">
        <v>6163</v>
      </c>
      <c r="C3411" s="4">
        <v>9.7070772258064508</v>
      </c>
    </row>
    <row r="3412" spans="1:3" x14ac:dyDescent="0.2">
      <c r="A3412" s="4" t="s">
        <v>2560</v>
      </c>
      <c r="B3412" s="4" t="s">
        <v>1923</v>
      </c>
      <c r="C3412" s="4">
        <v>17.453137258064501</v>
      </c>
    </row>
    <row r="3413" spans="1:3" x14ac:dyDescent="0.2">
      <c r="A3413" s="4" t="s">
        <v>2560</v>
      </c>
      <c r="B3413" s="4" t="s">
        <v>5604</v>
      </c>
      <c r="C3413" s="4">
        <v>15.0560596666667</v>
      </c>
    </row>
    <row r="3414" spans="1:3" x14ac:dyDescent="0.2">
      <c r="A3414" s="4" t="s">
        <v>2560</v>
      </c>
      <c r="B3414" s="4" t="s">
        <v>6163</v>
      </c>
      <c r="C3414" s="4">
        <v>14.583924709677399</v>
      </c>
    </row>
    <row r="3415" spans="1:3" x14ac:dyDescent="0.2">
      <c r="A3415" s="4" t="s">
        <v>2561</v>
      </c>
      <c r="B3415" s="4" t="s">
        <v>1923</v>
      </c>
      <c r="C3415" s="4">
        <v>17.523827967741902</v>
      </c>
    </row>
    <row r="3416" spans="1:3" x14ac:dyDescent="0.2">
      <c r="A3416" s="4" t="s">
        <v>2561</v>
      </c>
      <c r="B3416" s="4" t="s">
        <v>5604</v>
      </c>
      <c r="C3416" s="4">
        <v>15.8869377666667</v>
      </c>
    </row>
    <row r="3417" spans="1:3" x14ac:dyDescent="0.2">
      <c r="A3417" s="4" t="s">
        <v>2561</v>
      </c>
      <c r="B3417" s="4" t="s">
        <v>6163</v>
      </c>
      <c r="C3417" s="4">
        <v>14.506187474462299</v>
      </c>
    </row>
    <row r="3418" spans="1:3" x14ac:dyDescent="0.2">
      <c r="A3418" s="4" t="s">
        <v>2562</v>
      </c>
      <c r="B3418" s="4" t="s">
        <v>1923</v>
      </c>
      <c r="C3418" s="4">
        <v>9.4425890645161292</v>
      </c>
    </row>
    <row r="3419" spans="1:3" x14ac:dyDescent="0.2">
      <c r="A3419" s="4" t="s">
        <v>2562</v>
      </c>
      <c r="B3419" s="4" t="s">
        <v>5604</v>
      </c>
      <c r="C3419" s="4">
        <v>7.6826824666666704</v>
      </c>
    </row>
    <row r="3420" spans="1:3" x14ac:dyDescent="0.2">
      <c r="A3420" s="4" t="s">
        <v>2562</v>
      </c>
      <c r="B3420" s="4" t="s">
        <v>6163</v>
      </c>
      <c r="C3420" s="4">
        <v>7.297218</v>
      </c>
    </row>
    <row r="3421" spans="1:3" x14ac:dyDescent="0.2">
      <c r="A3421" s="4" t="s">
        <v>2563</v>
      </c>
      <c r="B3421" s="4" t="s">
        <v>1923</v>
      </c>
      <c r="C3421" s="4">
        <v>19.904932838709701</v>
      </c>
    </row>
    <row r="3422" spans="1:3" x14ac:dyDescent="0.2">
      <c r="A3422" s="4" t="s">
        <v>2563</v>
      </c>
      <c r="B3422" s="4" t="s">
        <v>5604</v>
      </c>
      <c r="C3422" s="4">
        <v>18.317008399999999</v>
      </c>
    </row>
    <row r="3423" spans="1:3" x14ac:dyDescent="0.2">
      <c r="A3423" s="4" t="s">
        <v>2563</v>
      </c>
      <c r="B3423" s="4" t="s">
        <v>6163</v>
      </c>
      <c r="C3423" s="4">
        <v>15.1406205722222</v>
      </c>
    </row>
    <row r="3424" spans="1:3" x14ac:dyDescent="0.2">
      <c r="A3424" s="4" t="s">
        <v>2564</v>
      </c>
      <c r="B3424" s="4" t="s">
        <v>1923</v>
      </c>
      <c r="C3424" s="4">
        <v>26.333996225806501</v>
      </c>
    </row>
    <row r="3425" spans="1:3" x14ac:dyDescent="0.2">
      <c r="A3425" s="4" t="s">
        <v>2564</v>
      </c>
      <c r="B3425" s="4" t="s">
        <v>5604</v>
      </c>
      <c r="C3425" s="4">
        <v>29.655760600000001</v>
      </c>
    </row>
    <row r="3426" spans="1:3" x14ac:dyDescent="0.2">
      <c r="A3426" s="4" t="s">
        <v>2564</v>
      </c>
      <c r="B3426" s="4" t="s">
        <v>6163</v>
      </c>
      <c r="C3426" s="4">
        <v>23.565107354838702</v>
      </c>
    </row>
    <row r="3427" spans="1:3" x14ac:dyDescent="0.2">
      <c r="A3427" s="4" t="s">
        <v>2565</v>
      </c>
      <c r="B3427" s="4" t="s">
        <v>1923</v>
      </c>
      <c r="C3427" s="4">
        <v>16.521605399999999</v>
      </c>
    </row>
    <row r="3428" spans="1:3" x14ac:dyDescent="0.2">
      <c r="A3428" s="4" t="s">
        <v>2565</v>
      </c>
      <c r="B3428" s="4" t="s">
        <v>5604</v>
      </c>
      <c r="C3428" s="4">
        <v>16.115961258064502</v>
      </c>
    </row>
    <row r="3429" spans="1:3" x14ac:dyDescent="0.2">
      <c r="A3429" s="4" t="s">
        <v>2565</v>
      </c>
      <c r="B3429" s="4" t="s">
        <v>6163</v>
      </c>
      <c r="C3429" s="4">
        <v>10.574776806451601</v>
      </c>
    </row>
    <row r="3430" spans="1:3" x14ac:dyDescent="0.2">
      <c r="A3430" s="4" t="s">
        <v>2566</v>
      </c>
      <c r="B3430" s="4" t="s">
        <v>1923</v>
      </c>
      <c r="C3430" s="4">
        <v>16.472202833333299</v>
      </c>
    </row>
    <row r="3431" spans="1:3" x14ac:dyDescent="0.2">
      <c r="A3431" s="4" t="s">
        <v>2566</v>
      </c>
      <c r="B3431" s="4" t="s">
        <v>5604</v>
      </c>
      <c r="C3431" s="4">
        <v>14.461442548387099</v>
      </c>
    </row>
    <row r="3432" spans="1:3" x14ac:dyDescent="0.2">
      <c r="A3432" s="4" t="s">
        <v>2566</v>
      </c>
      <c r="B3432" s="4" t="s">
        <v>6163</v>
      </c>
      <c r="C3432" s="4">
        <v>11.0825655806452</v>
      </c>
    </row>
    <row r="3433" spans="1:3" x14ac:dyDescent="0.2">
      <c r="A3433" s="4" t="s">
        <v>2567</v>
      </c>
      <c r="B3433" s="4" t="s">
        <v>1923</v>
      </c>
      <c r="C3433" s="4">
        <v>28.8148235666667</v>
      </c>
    </row>
    <row r="3434" spans="1:3" x14ac:dyDescent="0.2">
      <c r="A3434" s="4" t="s">
        <v>2567</v>
      </c>
      <c r="B3434" s="4" t="s">
        <v>5604</v>
      </c>
      <c r="C3434" s="4">
        <v>27.301611419354799</v>
      </c>
    </row>
    <row r="3435" spans="1:3" x14ac:dyDescent="0.2">
      <c r="A3435" s="4" t="s">
        <v>2567</v>
      </c>
      <c r="B3435" s="4" t="s">
        <v>6163</v>
      </c>
      <c r="C3435" s="4">
        <v>23.7482753</v>
      </c>
    </row>
    <row r="3436" spans="1:3" x14ac:dyDescent="0.2">
      <c r="A3436" s="4" t="s">
        <v>2568</v>
      </c>
      <c r="B3436" s="4" t="s">
        <v>1923</v>
      </c>
      <c r="C3436" s="4">
        <v>16.639194700000001</v>
      </c>
    </row>
    <row r="3437" spans="1:3" x14ac:dyDescent="0.2">
      <c r="A3437" s="4" t="s">
        <v>2568</v>
      </c>
      <c r="B3437" s="4" t="s">
        <v>5604</v>
      </c>
      <c r="C3437" s="4">
        <v>15.3078346129032</v>
      </c>
    </row>
    <row r="3438" spans="1:3" x14ac:dyDescent="0.2">
      <c r="A3438" s="4" t="s">
        <v>2568</v>
      </c>
      <c r="B3438" s="4" t="s">
        <v>6163</v>
      </c>
      <c r="C3438" s="4">
        <v>11.058205516129</v>
      </c>
    </row>
    <row r="3439" spans="1:3" x14ac:dyDescent="0.2">
      <c r="A3439" s="4" t="s">
        <v>2569</v>
      </c>
      <c r="B3439" s="4" t="s">
        <v>1923</v>
      </c>
      <c r="C3439" s="4">
        <v>15.4290618387097</v>
      </c>
    </row>
    <row r="3440" spans="1:3" x14ac:dyDescent="0.2">
      <c r="A3440" s="4" t="s">
        <v>2569</v>
      </c>
      <c r="B3440" s="4" t="s">
        <v>5604</v>
      </c>
      <c r="C3440" s="4">
        <v>20.052123548387101</v>
      </c>
    </row>
    <row r="3441" spans="1:3" x14ac:dyDescent="0.2">
      <c r="A3441" s="4" t="s">
        <v>2569</v>
      </c>
      <c r="B3441" s="4" t="s">
        <v>6163</v>
      </c>
      <c r="C3441" s="4">
        <v>19.576268774999999</v>
      </c>
    </row>
    <row r="3442" spans="1:3" x14ac:dyDescent="0.2">
      <c r="A3442" s="4" t="s">
        <v>2570</v>
      </c>
      <c r="B3442" s="4" t="s">
        <v>1923</v>
      </c>
      <c r="C3442" s="4">
        <v>17.479099566666701</v>
      </c>
    </row>
    <row r="3443" spans="1:3" x14ac:dyDescent="0.2">
      <c r="A3443" s="4" t="s">
        <v>2570</v>
      </c>
      <c r="B3443" s="4" t="s">
        <v>5604</v>
      </c>
      <c r="C3443" s="4">
        <v>15.4984258387097</v>
      </c>
    </row>
    <row r="3444" spans="1:3" x14ac:dyDescent="0.2">
      <c r="A3444" s="4" t="s">
        <v>2570</v>
      </c>
      <c r="B3444" s="4" t="s">
        <v>6163</v>
      </c>
      <c r="C3444" s="4">
        <v>11.026216064516101</v>
      </c>
    </row>
    <row r="3445" spans="1:3" x14ac:dyDescent="0.2">
      <c r="A3445" s="4" t="s">
        <v>2571</v>
      </c>
      <c r="B3445" s="4" t="s">
        <v>1923</v>
      </c>
      <c r="C3445" s="4">
        <v>18.245521033333301</v>
      </c>
    </row>
    <row r="3446" spans="1:3" x14ac:dyDescent="0.2">
      <c r="A3446" s="4" t="s">
        <v>2571</v>
      </c>
      <c r="B3446" s="4" t="s">
        <v>5604</v>
      </c>
      <c r="C3446" s="4">
        <v>27.715775733333299</v>
      </c>
    </row>
    <row r="3447" spans="1:3" x14ac:dyDescent="0.2">
      <c r="A3447" s="4" t="s">
        <v>2571</v>
      </c>
      <c r="B3447" s="4" t="s">
        <v>6163</v>
      </c>
      <c r="C3447" s="4">
        <v>33.781635290322598</v>
      </c>
    </row>
    <row r="3448" spans="1:3" x14ac:dyDescent="0.2">
      <c r="A3448" s="4" t="s">
        <v>2572</v>
      </c>
      <c r="B3448" s="4" t="s">
        <v>1923</v>
      </c>
      <c r="C3448" s="4">
        <v>20.484991000000001</v>
      </c>
    </row>
    <row r="3449" spans="1:3" x14ac:dyDescent="0.2">
      <c r="A3449" s="4" t="s">
        <v>2572</v>
      </c>
      <c r="B3449" s="4" t="s">
        <v>5604</v>
      </c>
      <c r="C3449" s="4">
        <v>22.7235661666667</v>
      </c>
    </row>
    <row r="3450" spans="1:3" x14ac:dyDescent="0.2">
      <c r="A3450" s="4" t="s">
        <v>2572</v>
      </c>
      <c r="B3450" s="4" t="s">
        <v>6163</v>
      </c>
      <c r="C3450" s="4">
        <v>16.7577556774194</v>
      </c>
    </row>
    <row r="3451" spans="1:3" x14ac:dyDescent="0.2">
      <c r="A3451" s="4" t="s">
        <v>2573</v>
      </c>
      <c r="B3451" s="4" t="s">
        <v>1923</v>
      </c>
      <c r="C3451" s="4">
        <v>21.2275423225806</v>
      </c>
    </row>
    <row r="3452" spans="1:3" x14ac:dyDescent="0.2">
      <c r="A3452" s="4" t="s">
        <v>2573</v>
      </c>
      <c r="B3452" s="4" t="s">
        <v>5604</v>
      </c>
      <c r="C3452" s="4">
        <v>21.650636193548401</v>
      </c>
    </row>
    <row r="3453" spans="1:3" x14ac:dyDescent="0.2">
      <c r="A3453" s="4" t="s">
        <v>2573</v>
      </c>
      <c r="B3453" s="4" t="s">
        <v>6163</v>
      </c>
      <c r="C3453" s="4">
        <v>13.146841035714299</v>
      </c>
    </row>
    <row r="3454" spans="1:3" x14ac:dyDescent="0.2">
      <c r="A3454" s="4" t="s">
        <v>2574</v>
      </c>
      <c r="B3454" s="4" t="s">
        <v>1923</v>
      </c>
      <c r="C3454" s="4">
        <v>0.184953806451613</v>
      </c>
    </row>
    <row r="3455" spans="1:3" x14ac:dyDescent="0.2">
      <c r="A3455" s="4" t="s">
        <v>2574</v>
      </c>
      <c r="B3455" s="4" t="s">
        <v>5604</v>
      </c>
      <c r="C3455" s="4">
        <v>0.15287999999999999</v>
      </c>
    </row>
    <row r="3456" spans="1:3" x14ac:dyDescent="0.2">
      <c r="A3456" s="4" t="s">
        <v>2574</v>
      </c>
      <c r="B3456" s="4" t="s">
        <v>6163</v>
      </c>
      <c r="C3456" s="4">
        <v>0.122917483870968</v>
      </c>
    </row>
    <row r="3457" spans="1:3" x14ac:dyDescent="0.2">
      <c r="A3457" s="4" t="s">
        <v>927</v>
      </c>
      <c r="B3457" s="4" t="s">
        <v>5604</v>
      </c>
      <c r="C3457" s="4">
        <v>1.0129845483871001</v>
      </c>
    </row>
    <row r="3458" spans="1:3" x14ac:dyDescent="0.2">
      <c r="A3458" s="4" t="s">
        <v>927</v>
      </c>
      <c r="B3458" s="4" t="s">
        <v>6163</v>
      </c>
      <c r="C3458" s="4">
        <v>2.2786044666666698</v>
      </c>
    </row>
    <row r="3459" spans="1:3" x14ac:dyDescent="0.2">
      <c r="A3459" s="4" t="s">
        <v>1441</v>
      </c>
      <c r="B3459" s="4" t="s">
        <v>1923</v>
      </c>
      <c r="C3459" s="4">
        <v>7.9036243870967704</v>
      </c>
    </row>
    <row r="3460" spans="1:3" x14ac:dyDescent="0.2">
      <c r="A3460" s="4" t="s">
        <v>1441</v>
      </c>
      <c r="B3460" s="4" t="s">
        <v>5604</v>
      </c>
      <c r="C3460" s="4">
        <v>9.2682666129032292</v>
      </c>
    </row>
    <row r="3461" spans="1:3" x14ac:dyDescent="0.2">
      <c r="A3461" s="4" t="s">
        <v>1441</v>
      </c>
      <c r="B3461" s="4" t="s">
        <v>6163</v>
      </c>
      <c r="C3461" s="4">
        <v>7.5470385916666602</v>
      </c>
    </row>
    <row r="3462" spans="1:3" x14ac:dyDescent="0.2">
      <c r="A3462" s="4" t="s">
        <v>4546</v>
      </c>
      <c r="B3462" s="4" t="s">
        <v>1923</v>
      </c>
      <c r="C3462" s="4">
        <v>1.2984169999999999</v>
      </c>
    </row>
    <row r="3463" spans="1:3" x14ac:dyDescent="0.2">
      <c r="A3463" s="4" t="s">
        <v>4546</v>
      </c>
      <c r="B3463" s="4" t="s">
        <v>5604</v>
      </c>
      <c r="C3463" s="4">
        <v>1.3119354838709701E-4</v>
      </c>
    </row>
    <row r="3464" spans="1:3" x14ac:dyDescent="0.2">
      <c r="A3464" s="4" t="s">
        <v>4546</v>
      </c>
      <c r="B3464" s="4" t="s">
        <v>6163</v>
      </c>
      <c r="C3464" s="4">
        <v>7.3666666666666701E-6</v>
      </c>
    </row>
    <row r="3465" spans="1:3" x14ac:dyDescent="0.2">
      <c r="A3465" s="4" t="s">
        <v>4683</v>
      </c>
      <c r="B3465" s="4" t="s">
        <v>1923</v>
      </c>
      <c r="C3465" s="4">
        <v>20.4935315666667</v>
      </c>
    </row>
    <row r="3466" spans="1:3" x14ac:dyDescent="0.2">
      <c r="A3466" s="4" t="s">
        <v>4683</v>
      </c>
      <c r="B3466" s="4" t="s">
        <v>5604</v>
      </c>
      <c r="C3466" s="4">
        <v>23.009815499999998</v>
      </c>
    </row>
    <row r="3467" spans="1:3" x14ac:dyDescent="0.2">
      <c r="A3467" s="4" t="s">
        <v>4683</v>
      </c>
      <c r="B3467" s="4" t="s">
        <v>6163</v>
      </c>
      <c r="C3467" s="4">
        <v>25.268930011111099</v>
      </c>
    </row>
    <row r="3468" spans="1:3" x14ac:dyDescent="0.2">
      <c r="A3468" s="4" t="s">
        <v>1040</v>
      </c>
      <c r="B3468" s="4" t="s">
        <v>6163</v>
      </c>
      <c r="C3468" s="4">
        <v>25.252464516128999</v>
      </c>
    </row>
    <row r="3469" spans="1:3" x14ac:dyDescent="0.2">
      <c r="A3469" s="4" t="s">
        <v>2575</v>
      </c>
      <c r="B3469" s="4" t="s">
        <v>1923</v>
      </c>
      <c r="C3469" s="4">
        <v>22.784690099999999</v>
      </c>
    </row>
    <row r="3470" spans="1:3" x14ac:dyDescent="0.2">
      <c r="A3470" s="4" t="s">
        <v>2575</v>
      </c>
      <c r="B3470" s="4" t="s">
        <v>5604</v>
      </c>
      <c r="C3470" s="4">
        <v>22.478039258064499</v>
      </c>
    </row>
    <row r="3471" spans="1:3" x14ac:dyDescent="0.2">
      <c r="A3471" s="4" t="s">
        <v>2575</v>
      </c>
      <c r="B3471" s="4" t="s">
        <v>6163</v>
      </c>
      <c r="C3471" s="4">
        <v>20.770210891666601</v>
      </c>
    </row>
    <row r="3472" spans="1:3" x14ac:dyDescent="0.2">
      <c r="A3472" s="4" t="s">
        <v>5900</v>
      </c>
      <c r="B3472" s="4" t="s">
        <v>1923</v>
      </c>
      <c r="C3472" s="4">
        <v>4.8581131935483901</v>
      </c>
    </row>
    <row r="3473" spans="1:3" x14ac:dyDescent="0.2">
      <c r="A3473" s="4" t="s">
        <v>5900</v>
      </c>
      <c r="B3473" s="4" t="s">
        <v>5604</v>
      </c>
      <c r="C3473" s="4">
        <v>14.7058898</v>
      </c>
    </row>
    <row r="3474" spans="1:3" x14ac:dyDescent="0.2">
      <c r="A3474" s="4" t="s">
        <v>5900</v>
      </c>
      <c r="B3474" s="4" t="s">
        <v>6163</v>
      </c>
      <c r="C3474" s="4">
        <v>13.0952625714286</v>
      </c>
    </row>
    <row r="3475" spans="1:3" x14ac:dyDescent="0.2">
      <c r="A3475" s="4" t="s">
        <v>2576</v>
      </c>
      <c r="B3475" s="4" t="s">
        <v>1923</v>
      </c>
      <c r="C3475" s="4">
        <v>5.3615483870967703E-3</v>
      </c>
    </row>
    <row r="3476" spans="1:3" x14ac:dyDescent="0.2">
      <c r="A3476" s="4" t="s">
        <v>2576</v>
      </c>
      <c r="B3476" s="4" t="s">
        <v>5604</v>
      </c>
      <c r="C3476" s="4">
        <v>5.1709677419354799E-5</v>
      </c>
    </row>
    <row r="3477" spans="1:3" x14ac:dyDescent="0.2">
      <c r="A3477" s="4" t="s">
        <v>2576</v>
      </c>
      <c r="B3477" s="4" t="s">
        <v>6163</v>
      </c>
      <c r="C3477" s="4">
        <v>4.4333333333333304E-6</v>
      </c>
    </row>
    <row r="3478" spans="1:3" x14ac:dyDescent="0.2">
      <c r="A3478" s="4" t="s">
        <v>6315</v>
      </c>
      <c r="B3478" s="4" t="s">
        <v>5604</v>
      </c>
      <c r="C3478" s="4">
        <v>2.9463343548387102</v>
      </c>
    </row>
    <row r="3479" spans="1:3" x14ac:dyDescent="0.2">
      <c r="A3479" s="4" t="s">
        <v>6315</v>
      </c>
      <c r="B3479" s="4" t="s">
        <v>6163</v>
      </c>
      <c r="C3479" s="4">
        <v>13.925553821428601</v>
      </c>
    </row>
    <row r="3480" spans="1:3" x14ac:dyDescent="0.2">
      <c r="A3480" s="4" t="s">
        <v>5901</v>
      </c>
      <c r="B3480" s="4" t="s">
        <v>1923</v>
      </c>
      <c r="C3480" s="4">
        <v>19.496517032258101</v>
      </c>
    </row>
    <row r="3481" spans="1:3" x14ac:dyDescent="0.2">
      <c r="A3481" s="4" t="s">
        <v>5901</v>
      </c>
      <c r="B3481" s="4" t="s">
        <v>5604</v>
      </c>
      <c r="C3481" s="4">
        <v>21.254852709677401</v>
      </c>
    </row>
    <row r="3482" spans="1:3" x14ac:dyDescent="0.2">
      <c r="A3482" s="4" t="s">
        <v>5901</v>
      </c>
      <c r="B3482" s="4" t="s">
        <v>6163</v>
      </c>
      <c r="C3482" s="4">
        <v>16.3761488333333</v>
      </c>
    </row>
    <row r="3483" spans="1:3" x14ac:dyDescent="0.2">
      <c r="A3483" s="4" t="s">
        <v>5902</v>
      </c>
      <c r="B3483" s="4" t="s">
        <v>1923</v>
      </c>
      <c r="C3483" s="4">
        <v>13.592839580645199</v>
      </c>
    </row>
    <row r="3484" spans="1:3" x14ac:dyDescent="0.2">
      <c r="A3484" s="4" t="s">
        <v>5902</v>
      </c>
      <c r="B3484" s="4" t="s">
        <v>5604</v>
      </c>
      <c r="C3484" s="4">
        <v>15.9735051612903</v>
      </c>
    </row>
    <row r="3485" spans="1:3" x14ac:dyDescent="0.2">
      <c r="A3485" s="4" t="s">
        <v>5902</v>
      </c>
      <c r="B3485" s="4" t="s">
        <v>6163</v>
      </c>
      <c r="C3485" s="4">
        <v>11.283529709677399</v>
      </c>
    </row>
    <row r="3486" spans="1:3" x14ac:dyDescent="0.2">
      <c r="A3486" s="4" t="s">
        <v>2577</v>
      </c>
      <c r="B3486" s="4" t="s">
        <v>1923</v>
      </c>
      <c r="C3486" s="4">
        <v>24.0764827333333</v>
      </c>
    </row>
    <row r="3487" spans="1:3" x14ac:dyDescent="0.2">
      <c r="A3487" s="4" t="s">
        <v>2577</v>
      </c>
      <c r="B3487" s="4" t="s">
        <v>5604</v>
      </c>
      <c r="C3487" s="4">
        <v>23.159817419354798</v>
      </c>
    </row>
    <row r="3488" spans="1:3" x14ac:dyDescent="0.2">
      <c r="A3488" s="4" t="s">
        <v>2577</v>
      </c>
      <c r="B3488" s="4" t="s">
        <v>6163</v>
      </c>
      <c r="C3488" s="4">
        <v>19.744057322580598</v>
      </c>
    </row>
    <row r="3489" spans="1:3" x14ac:dyDescent="0.2">
      <c r="A3489" s="4" t="s">
        <v>851</v>
      </c>
      <c r="B3489" s="4" t="s">
        <v>1923</v>
      </c>
      <c r="C3489" s="4">
        <v>6.1354838709677404E-3</v>
      </c>
    </row>
    <row r="3490" spans="1:3" x14ac:dyDescent="0.2">
      <c r="A3490" s="4" t="s">
        <v>851</v>
      </c>
      <c r="B3490" s="4" t="s">
        <v>5604</v>
      </c>
      <c r="C3490" s="4">
        <v>1.93548387096774E-4</v>
      </c>
    </row>
    <row r="3491" spans="1:3" x14ac:dyDescent="0.2">
      <c r="A3491" s="4" t="s">
        <v>851</v>
      </c>
      <c r="B3491" s="4" t="s">
        <v>6163</v>
      </c>
      <c r="C3491" s="4">
        <v>1.08387096774194E-3</v>
      </c>
    </row>
    <row r="3492" spans="1:3" x14ac:dyDescent="0.2">
      <c r="A3492" s="4" t="s">
        <v>2578</v>
      </c>
      <c r="B3492" s="4" t="s">
        <v>1923</v>
      </c>
      <c r="C3492" s="4">
        <v>17.583256142857099</v>
      </c>
    </row>
    <row r="3493" spans="1:3" x14ac:dyDescent="0.2">
      <c r="A3493" s="4" t="s">
        <v>2578</v>
      </c>
      <c r="B3493" s="4" t="s">
        <v>5604</v>
      </c>
      <c r="C3493" s="4">
        <v>13.7709201666667</v>
      </c>
    </row>
    <row r="3494" spans="1:3" x14ac:dyDescent="0.2">
      <c r="A3494" s="4" t="s">
        <v>2578</v>
      </c>
      <c r="B3494" s="4" t="s">
        <v>6163</v>
      </c>
      <c r="C3494" s="4">
        <v>10.6450024193548</v>
      </c>
    </row>
    <row r="3495" spans="1:3" x14ac:dyDescent="0.2">
      <c r="A3495" s="4" t="s">
        <v>5903</v>
      </c>
      <c r="B3495" s="4" t="s">
        <v>5604</v>
      </c>
      <c r="C3495" s="4">
        <v>5.7039946774193604</v>
      </c>
    </row>
    <row r="3496" spans="1:3" x14ac:dyDescent="0.2">
      <c r="A3496" s="4" t="s">
        <v>5903</v>
      </c>
      <c r="B3496" s="4" t="s">
        <v>6163</v>
      </c>
      <c r="C3496" s="4">
        <v>4.3749542258064498</v>
      </c>
    </row>
    <row r="3497" spans="1:3" x14ac:dyDescent="0.2">
      <c r="A3497" s="4" t="s">
        <v>5904</v>
      </c>
      <c r="B3497" s="4" t="s">
        <v>5604</v>
      </c>
      <c r="C3497" s="4">
        <v>8.4278742258064501</v>
      </c>
    </row>
    <row r="3498" spans="1:3" x14ac:dyDescent="0.2">
      <c r="A3498" s="4" t="s">
        <v>5904</v>
      </c>
      <c r="B3498" s="4" t="s">
        <v>6163</v>
      </c>
      <c r="C3498" s="4">
        <v>7.166264</v>
      </c>
    </row>
    <row r="3499" spans="1:3" x14ac:dyDescent="0.2">
      <c r="A3499" s="4" t="s">
        <v>5905</v>
      </c>
      <c r="B3499" s="4" t="s">
        <v>5604</v>
      </c>
      <c r="C3499" s="4">
        <v>9.8831360000000004</v>
      </c>
    </row>
    <row r="3500" spans="1:3" x14ac:dyDescent="0.2">
      <c r="A3500" s="4" t="s">
        <v>5905</v>
      </c>
      <c r="B3500" s="4" t="s">
        <v>6163</v>
      </c>
      <c r="C3500" s="4">
        <v>6.9679969583333303</v>
      </c>
    </row>
    <row r="3501" spans="1:3" x14ac:dyDescent="0.2">
      <c r="A3501" s="4" t="s">
        <v>5906</v>
      </c>
      <c r="B3501" s="4" t="s">
        <v>5604</v>
      </c>
      <c r="C3501" s="4">
        <v>10.1719492258065</v>
      </c>
    </row>
    <row r="3502" spans="1:3" x14ac:dyDescent="0.2">
      <c r="A3502" s="4" t="s">
        <v>5906</v>
      </c>
      <c r="B3502" s="4" t="s">
        <v>6163</v>
      </c>
      <c r="C3502" s="4">
        <v>8.3274442000000004</v>
      </c>
    </row>
    <row r="3503" spans="1:3" x14ac:dyDescent="0.2">
      <c r="A3503" s="4" t="s">
        <v>5907</v>
      </c>
      <c r="B3503" s="4" t="s">
        <v>5604</v>
      </c>
      <c r="C3503" s="4">
        <v>8.6851851612903204</v>
      </c>
    </row>
    <row r="3504" spans="1:3" x14ac:dyDescent="0.2">
      <c r="A3504" s="4" t="s">
        <v>5907</v>
      </c>
      <c r="B3504" s="4" t="s">
        <v>6163</v>
      </c>
      <c r="C3504" s="4">
        <v>6.6799251999999996</v>
      </c>
    </row>
    <row r="3505" spans="1:3" x14ac:dyDescent="0.2">
      <c r="A3505" s="4" t="s">
        <v>5908</v>
      </c>
      <c r="B3505" s="4" t="s">
        <v>5604</v>
      </c>
      <c r="C3505" s="4">
        <v>10.4812958333333</v>
      </c>
    </row>
    <row r="3506" spans="1:3" x14ac:dyDescent="0.2">
      <c r="A3506" s="4" t="s">
        <v>5908</v>
      </c>
      <c r="B3506" s="4" t="s">
        <v>6163</v>
      </c>
      <c r="C3506" s="4">
        <v>12.022948091666599</v>
      </c>
    </row>
    <row r="3507" spans="1:3" x14ac:dyDescent="0.2">
      <c r="A3507" s="4" t="s">
        <v>6316</v>
      </c>
      <c r="B3507" s="4" t="s">
        <v>5604</v>
      </c>
      <c r="C3507" s="4">
        <v>1.94638709677419E-3</v>
      </c>
    </row>
    <row r="3508" spans="1:3" x14ac:dyDescent="0.2">
      <c r="A3508" s="4" t="s">
        <v>6316</v>
      </c>
      <c r="B3508" s="4" t="s">
        <v>6163</v>
      </c>
      <c r="C3508" s="4">
        <v>34.927227694444397</v>
      </c>
    </row>
    <row r="3509" spans="1:3" x14ac:dyDescent="0.2">
      <c r="A3509" s="4" t="s">
        <v>6317</v>
      </c>
      <c r="B3509" s="4" t="s">
        <v>5604</v>
      </c>
      <c r="C3509" s="4">
        <v>6.6030200967741903</v>
      </c>
    </row>
    <row r="3510" spans="1:3" x14ac:dyDescent="0.2">
      <c r="A3510" s="4" t="s">
        <v>6317</v>
      </c>
      <c r="B3510" s="4" t="s">
        <v>6163</v>
      </c>
      <c r="C3510" s="4">
        <v>12.4993538166666</v>
      </c>
    </row>
    <row r="3511" spans="1:3" x14ac:dyDescent="0.2">
      <c r="A3511" s="4" t="s">
        <v>6318</v>
      </c>
      <c r="B3511" s="4" t="s">
        <v>5604</v>
      </c>
      <c r="C3511" s="4">
        <v>3.324141</v>
      </c>
    </row>
    <row r="3512" spans="1:3" x14ac:dyDescent="0.2">
      <c r="A3512" s="4" t="s">
        <v>6318</v>
      </c>
      <c r="B3512" s="4" t="s">
        <v>6163</v>
      </c>
      <c r="C3512" s="4">
        <v>7.8682122000000003</v>
      </c>
    </row>
    <row r="3513" spans="1:3" x14ac:dyDescent="0.2">
      <c r="A3513" s="4" t="s">
        <v>6319</v>
      </c>
      <c r="B3513" s="4" t="s">
        <v>5604</v>
      </c>
      <c r="C3513" s="4">
        <v>6.1614379677419304</v>
      </c>
    </row>
    <row r="3514" spans="1:3" x14ac:dyDescent="0.2">
      <c r="A3514" s="4" t="s">
        <v>6319</v>
      </c>
      <c r="B3514" s="4" t="s">
        <v>6163</v>
      </c>
      <c r="C3514" s="4">
        <v>11.145838566666701</v>
      </c>
    </row>
    <row r="3515" spans="1:3" x14ac:dyDescent="0.2">
      <c r="A3515" s="4" t="s">
        <v>6320</v>
      </c>
      <c r="B3515" s="4" t="s">
        <v>5604</v>
      </c>
      <c r="C3515" s="4">
        <v>2.0212242580645201</v>
      </c>
    </row>
    <row r="3516" spans="1:3" x14ac:dyDescent="0.2">
      <c r="A3516" s="4" t="s">
        <v>6320</v>
      </c>
      <c r="B3516" s="4" t="s">
        <v>6163</v>
      </c>
      <c r="C3516" s="4">
        <v>7.2413267666666696</v>
      </c>
    </row>
    <row r="3517" spans="1:3" x14ac:dyDescent="0.2">
      <c r="A3517" s="4" t="s">
        <v>5909</v>
      </c>
      <c r="B3517" s="4" t="s">
        <v>1923</v>
      </c>
      <c r="C3517" s="4">
        <v>6.0149997666666701</v>
      </c>
    </row>
    <row r="3518" spans="1:3" x14ac:dyDescent="0.2">
      <c r="A3518" s="4" t="s">
        <v>5909</v>
      </c>
      <c r="B3518" s="4" t="s">
        <v>5604</v>
      </c>
      <c r="C3518" s="4">
        <v>23.514811233333301</v>
      </c>
    </row>
    <row r="3519" spans="1:3" x14ac:dyDescent="0.2">
      <c r="A3519" s="4" t="s">
        <v>5909</v>
      </c>
      <c r="B3519" s="4" t="s">
        <v>6163</v>
      </c>
      <c r="C3519" s="4">
        <v>26.033600622222199</v>
      </c>
    </row>
    <row r="3520" spans="1:3" x14ac:dyDescent="0.2">
      <c r="A3520" s="4" t="s">
        <v>6321</v>
      </c>
      <c r="B3520" s="4" t="s">
        <v>6163</v>
      </c>
      <c r="C3520" s="4">
        <v>13.281982899999999</v>
      </c>
    </row>
    <row r="3521" spans="1:3" x14ac:dyDescent="0.2">
      <c r="A3521" s="4" t="s">
        <v>2579</v>
      </c>
      <c r="B3521" s="4" t="s">
        <v>1923</v>
      </c>
      <c r="C3521" s="4">
        <v>37.887881709677401</v>
      </c>
    </row>
    <row r="3522" spans="1:3" x14ac:dyDescent="0.2">
      <c r="A3522" s="4" t="s">
        <v>2579</v>
      </c>
      <c r="B3522" s="4" t="s">
        <v>5604</v>
      </c>
      <c r="C3522" s="4">
        <v>36.561674064516097</v>
      </c>
    </row>
    <row r="3523" spans="1:3" x14ac:dyDescent="0.2">
      <c r="A3523" s="4" t="s">
        <v>2579</v>
      </c>
      <c r="B3523" s="4" t="s">
        <v>6163</v>
      </c>
      <c r="C3523" s="4">
        <v>26.9435791583333</v>
      </c>
    </row>
    <row r="3524" spans="1:3" x14ac:dyDescent="0.2">
      <c r="A3524" s="4" t="s">
        <v>2580</v>
      </c>
      <c r="B3524" s="4" t="s">
        <v>1923</v>
      </c>
      <c r="C3524" s="4">
        <v>22.596845233333301</v>
      </c>
    </row>
    <row r="3525" spans="1:3" x14ac:dyDescent="0.2">
      <c r="A3525" s="4" t="s">
        <v>2580</v>
      </c>
      <c r="B3525" s="4" t="s">
        <v>5604</v>
      </c>
      <c r="C3525" s="4">
        <v>21.116575870967701</v>
      </c>
    </row>
    <row r="3526" spans="1:3" x14ac:dyDescent="0.2">
      <c r="A3526" s="4" t="s">
        <v>2580</v>
      </c>
      <c r="B3526" s="4" t="s">
        <v>6163</v>
      </c>
      <c r="C3526" s="4">
        <v>21.4240773583333</v>
      </c>
    </row>
    <row r="3527" spans="1:3" x14ac:dyDescent="0.2">
      <c r="A3527" s="4" t="s">
        <v>2581</v>
      </c>
      <c r="B3527" s="4" t="s">
        <v>1923</v>
      </c>
      <c r="C3527" s="4">
        <v>12.741813516129</v>
      </c>
    </row>
    <row r="3528" spans="1:3" x14ac:dyDescent="0.2">
      <c r="A3528" s="4" t="s">
        <v>2581</v>
      </c>
      <c r="B3528" s="4" t="s">
        <v>5604</v>
      </c>
      <c r="C3528" s="4">
        <v>23.285348866666698</v>
      </c>
    </row>
    <row r="3529" spans="1:3" x14ac:dyDescent="0.2">
      <c r="A3529" s="4" t="s">
        <v>2581</v>
      </c>
      <c r="B3529" s="4" t="s">
        <v>6163</v>
      </c>
      <c r="C3529" s="4">
        <v>22.9480298555555</v>
      </c>
    </row>
    <row r="3530" spans="1:3" x14ac:dyDescent="0.2">
      <c r="A3530" s="4" t="s">
        <v>2582</v>
      </c>
      <c r="B3530" s="4" t="s">
        <v>1923</v>
      </c>
      <c r="C3530" s="4">
        <v>8.2827683225806492</v>
      </c>
    </row>
    <row r="3531" spans="1:3" x14ac:dyDescent="0.2">
      <c r="A3531" s="4" t="s">
        <v>2582</v>
      </c>
      <c r="B3531" s="4" t="s">
        <v>5604</v>
      </c>
      <c r="C3531" s="4">
        <v>7.6680324999999998</v>
      </c>
    </row>
    <row r="3532" spans="1:3" x14ac:dyDescent="0.2">
      <c r="A3532" s="4" t="s">
        <v>2582</v>
      </c>
      <c r="B3532" s="4" t="s">
        <v>6163</v>
      </c>
      <c r="C3532" s="4">
        <v>7.3714329946236496</v>
      </c>
    </row>
    <row r="3533" spans="1:3" x14ac:dyDescent="0.2">
      <c r="A3533" s="4" t="s">
        <v>6322</v>
      </c>
      <c r="B3533" s="4" t="s">
        <v>5604</v>
      </c>
      <c r="C3533" s="4">
        <v>2.68298636666667</v>
      </c>
    </row>
    <row r="3534" spans="1:3" x14ac:dyDescent="0.2">
      <c r="A3534" s="4" t="s">
        <v>6322</v>
      </c>
      <c r="B3534" s="4" t="s">
        <v>6163</v>
      </c>
      <c r="C3534" s="4">
        <v>14.906003338888899</v>
      </c>
    </row>
    <row r="3535" spans="1:3" x14ac:dyDescent="0.2">
      <c r="A3535" s="4" t="s">
        <v>6323</v>
      </c>
      <c r="B3535" s="4" t="s">
        <v>5604</v>
      </c>
      <c r="C3535" s="4">
        <v>4.9393322580645202E-2</v>
      </c>
    </row>
    <row r="3536" spans="1:3" x14ac:dyDescent="0.2">
      <c r="A3536" s="4" t="s">
        <v>6323</v>
      </c>
      <c r="B3536" s="4" t="s">
        <v>6163</v>
      </c>
      <c r="C3536" s="4">
        <v>5.0882129032258097E-2</v>
      </c>
    </row>
    <row r="3537" spans="1:3" x14ac:dyDescent="0.2">
      <c r="A3537" s="4" t="s">
        <v>6324</v>
      </c>
      <c r="B3537" s="4" t="s">
        <v>5604</v>
      </c>
      <c r="C3537" s="4">
        <v>2.1051921290322602</v>
      </c>
    </row>
    <row r="3538" spans="1:3" x14ac:dyDescent="0.2">
      <c r="A3538" s="4" t="s">
        <v>6324</v>
      </c>
      <c r="B3538" s="4" t="s">
        <v>6163</v>
      </c>
      <c r="C3538" s="4">
        <v>2.8418730967741901</v>
      </c>
    </row>
    <row r="3539" spans="1:3" x14ac:dyDescent="0.2">
      <c r="A3539" s="4" t="s">
        <v>6325</v>
      </c>
      <c r="B3539" s="4" t="s">
        <v>5604</v>
      </c>
      <c r="C3539" s="4">
        <v>1.0997266451612899</v>
      </c>
    </row>
    <row r="3540" spans="1:3" x14ac:dyDescent="0.2">
      <c r="A3540" s="4" t="s">
        <v>6325</v>
      </c>
      <c r="B3540" s="4" t="s">
        <v>6163</v>
      </c>
      <c r="C3540" s="4">
        <v>12.324833005555501</v>
      </c>
    </row>
    <row r="3541" spans="1:3" x14ac:dyDescent="0.2">
      <c r="A3541" s="4" t="s">
        <v>6326</v>
      </c>
      <c r="B3541" s="4" t="s">
        <v>5604</v>
      </c>
      <c r="C3541" s="4">
        <v>10.7038784516129</v>
      </c>
    </row>
    <row r="3542" spans="1:3" x14ac:dyDescent="0.2">
      <c r="A3542" s="4" t="s">
        <v>6326</v>
      </c>
      <c r="B3542" s="4" t="s">
        <v>6163</v>
      </c>
      <c r="C3542" s="4">
        <v>18.3093295222222</v>
      </c>
    </row>
    <row r="3543" spans="1:3" x14ac:dyDescent="0.2">
      <c r="A3543" s="4" t="s">
        <v>6327</v>
      </c>
      <c r="B3543" s="4" t="s">
        <v>5604</v>
      </c>
      <c r="C3543" s="4">
        <v>2.07411370967742</v>
      </c>
    </row>
    <row r="3544" spans="1:3" x14ac:dyDescent="0.2">
      <c r="A3544" s="4" t="s">
        <v>6327</v>
      </c>
      <c r="B3544" s="4" t="s">
        <v>6163</v>
      </c>
      <c r="C3544" s="4">
        <v>3.0304506428571401</v>
      </c>
    </row>
    <row r="3545" spans="1:3" x14ac:dyDescent="0.2">
      <c r="A3545" s="4" t="s">
        <v>6328</v>
      </c>
      <c r="B3545" s="4" t="s">
        <v>5604</v>
      </c>
      <c r="C3545" s="4">
        <v>1.0026278709677401</v>
      </c>
    </row>
    <row r="3546" spans="1:3" x14ac:dyDescent="0.2">
      <c r="A3546" s="4" t="s">
        <v>6328</v>
      </c>
      <c r="B3546" s="4" t="s">
        <v>6163</v>
      </c>
      <c r="C3546" s="4">
        <v>2.9977227142857101</v>
      </c>
    </row>
    <row r="3547" spans="1:3" x14ac:dyDescent="0.2">
      <c r="A3547" s="4" t="s">
        <v>6329</v>
      </c>
      <c r="B3547" s="4" t="s">
        <v>5604</v>
      </c>
      <c r="C3547" s="4">
        <v>9.0522754516128998</v>
      </c>
    </row>
    <row r="3548" spans="1:3" x14ac:dyDescent="0.2">
      <c r="A3548" s="4" t="s">
        <v>6329</v>
      </c>
      <c r="B3548" s="4" t="s">
        <v>6163</v>
      </c>
      <c r="C3548" s="4">
        <v>22.6306130388889</v>
      </c>
    </row>
    <row r="3549" spans="1:3" x14ac:dyDescent="0.2">
      <c r="A3549" s="4" t="s">
        <v>6330</v>
      </c>
      <c r="B3549" s="4" t="s">
        <v>5604</v>
      </c>
      <c r="C3549" s="4">
        <v>10.156500516129</v>
      </c>
    </row>
    <row r="3550" spans="1:3" x14ac:dyDescent="0.2">
      <c r="A3550" s="4" t="s">
        <v>6330</v>
      </c>
      <c r="B3550" s="4" t="s">
        <v>6163</v>
      </c>
      <c r="C3550" s="4">
        <v>13.4185875357143</v>
      </c>
    </row>
    <row r="3551" spans="1:3" x14ac:dyDescent="0.2">
      <c r="A3551" s="4" t="s">
        <v>6331</v>
      </c>
      <c r="B3551" s="4" t="s">
        <v>5604</v>
      </c>
      <c r="C3551" s="4">
        <v>11.780549161290301</v>
      </c>
    </row>
    <row r="3552" spans="1:3" x14ac:dyDescent="0.2">
      <c r="A3552" s="4" t="s">
        <v>6331</v>
      </c>
      <c r="B3552" s="4" t="s">
        <v>6163</v>
      </c>
      <c r="C3552" s="4">
        <v>16.291937436111098</v>
      </c>
    </row>
    <row r="3553" spans="1:3" x14ac:dyDescent="0.2">
      <c r="A3553" s="4" t="s">
        <v>6332</v>
      </c>
      <c r="B3553" s="4" t="s">
        <v>5604</v>
      </c>
      <c r="C3553" s="4">
        <v>1.0313896129032301</v>
      </c>
    </row>
    <row r="3554" spans="1:3" x14ac:dyDescent="0.2">
      <c r="A3554" s="4" t="s">
        <v>6332</v>
      </c>
      <c r="B3554" s="4" t="s">
        <v>6163</v>
      </c>
      <c r="C3554" s="4">
        <v>2.9191156071428601</v>
      </c>
    </row>
    <row r="3555" spans="1:3" x14ac:dyDescent="0.2">
      <c r="A3555" s="4" t="s">
        <v>6333</v>
      </c>
      <c r="B3555" s="4" t="s">
        <v>5604</v>
      </c>
      <c r="C3555" s="4">
        <v>2.2442343999999999</v>
      </c>
    </row>
    <row r="3556" spans="1:3" x14ac:dyDescent="0.2">
      <c r="A3556" s="4" t="s">
        <v>6333</v>
      </c>
      <c r="B3556" s="4" t="s">
        <v>6163</v>
      </c>
      <c r="C3556" s="4">
        <v>10.7916696722222</v>
      </c>
    </row>
    <row r="3557" spans="1:3" x14ac:dyDescent="0.2">
      <c r="A3557" s="4" t="s">
        <v>5601</v>
      </c>
      <c r="B3557" s="4" t="s">
        <v>1923</v>
      </c>
      <c r="C3557" s="4">
        <v>0.26216719999999999</v>
      </c>
    </row>
    <row r="3558" spans="1:3" x14ac:dyDescent="0.2">
      <c r="A3558" s="4" t="s">
        <v>5601</v>
      </c>
      <c r="B3558" s="4" t="s">
        <v>5604</v>
      </c>
      <c r="C3558" s="4">
        <v>0.66157200000000005</v>
      </c>
    </row>
    <row r="3559" spans="1:3" x14ac:dyDescent="0.2">
      <c r="A3559" s="4" t="s">
        <v>5601</v>
      </c>
      <c r="B3559" s="4" t="s">
        <v>6163</v>
      </c>
      <c r="C3559" s="4">
        <v>0.99139896774193503</v>
      </c>
    </row>
    <row r="3560" spans="1:3" x14ac:dyDescent="0.2">
      <c r="A3560" s="4" t="s">
        <v>5466</v>
      </c>
      <c r="B3560" s="4" t="s">
        <v>1923</v>
      </c>
      <c r="C3560" s="4">
        <v>0.486074709677419</v>
      </c>
    </row>
    <row r="3561" spans="1:3" x14ac:dyDescent="0.2">
      <c r="A3561" s="4" t="s">
        <v>5466</v>
      </c>
      <c r="B3561" s="4" t="s">
        <v>5604</v>
      </c>
      <c r="C3561" s="4">
        <v>0.59838399193548397</v>
      </c>
    </row>
    <row r="3562" spans="1:3" x14ac:dyDescent="0.2">
      <c r="A3562" s="4" t="s">
        <v>5466</v>
      </c>
      <c r="B3562" s="4" t="s">
        <v>6163</v>
      </c>
      <c r="C3562" s="4">
        <v>0.66469580645161297</v>
      </c>
    </row>
    <row r="3563" spans="1:3" x14ac:dyDescent="0.2">
      <c r="A3563" s="4" t="s">
        <v>5910</v>
      </c>
      <c r="B3563" s="4" t="s">
        <v>1923</v>
      </c>
      <c r="C3563" s="4">
        <v>7.6475004838709699</v>
      </c>
    </row>
    <row r="3564" spans="1:3" x14ac:dyDescent="0.2">
      <c r="A3564" s="4" t="s">
        <v>5910</v>
      </c>
      <c r="B3564" s="4" t="s">
        <v>5604</v>
      </c>
      <c r="C3564" s="4">
        <v>24.874524677419402</v>
      </c>
    </row>
    <row r="3565" spans="1:3" x14ac:dyDescent="0.2">
      <c r="A3565" s="4" t="s">
        <v>5910</v>
      </c>
      <c r="B3565" s="4" t="s">
        <v>6163</v>
      </c>
      <c r="C3565" s="4">
        <v>20.342678750000001</v>
      </c>
    </row>
    <row r="3566" spans="1:3" x14ac:dyDescent="0.2">
      <c r="A3566" s="4" t="s">
        <v>5911</v>
      </c>
      <c r="B3566" s="4" t="s">
        <v>1923</v>
      </c>
      <c r="C3566" s="4">
        <v>17.293794322580599</v>
      </c>
    </row>
    <row r="3567" spans="1:3" x14ac:dyDescent="0.2">
      <c r="A3567" s="4" t="s">
        <v>5911</v>
      </c>
      <c r="B3567" s="4" t="s">
        <v>5604</v>
      </c>
      <c r="C3567" s="4">
        <v>28.626801967741901</v>
      </c>
    </row>
    <row r="3568" spans="1:3" x14ac:dyDescent="0.2">
      <c r="A3568" s="4" t="s">
        <v>5911</v>
      </c>
      <c r="B3568" s="4" t="s">
        <v>6163</v>
      </c>
      <c r="C3568" s="4">
        <v>20.8043328583333</v>
      </c>
    </row>
    <row r="3569" spans="1:3" x14ac:dyDescent="0.2">
      <c r="A3569" s="4" t="s">
        <v>5912</v>
      </c>
      <c r="B3569" s="4" t="s">
        <v>1923</v>
      </c>
      <c r="C3569" s="4">
        <v>1.0731299032258099</v>
      </c>
    </row>
    <row r="3570" spans="1:3" x14ac:dyDescent="0.2">
      <c r="A3570" s="4" t="s">
        <v>5912</v>
      </c>
      <c r="B3570" s="4" t="s">
        <v>5604</v>
      </c>
      <c r="C3570" s="4">
        <v>20.736848599999998</v>
      </c>
    </row>
    <row r="3571" spans="1:3" x14ac:dyDescent="0.2">
      <c r="A3571" s="4" t="s">
        <v>5912</v>
      </c>
      <c r="B3571" s="4" t="s">
        <v>6163</v>
      </c>
      <c r="C3571" s="4">
        <v>17.9433775583333</v>
      </c>
    </row>
    <row r="3572" spans="1:3" x14ac:dyDescent="0.2">
      <c r="A3572" s="4" t="s">
        <v>2583</v>
      </c>
      <c r="B3572" s="4" t="s">
        <v>1923</v>
      </c>
      <c r="C3572" s="4">
        <v>24.771999166666699</v>
      </c>
    </row>
    <row r="3573" spans="1:3" x14ac:dyDescent="0.2">
      <c r="A3573" s="4" t="s">
        <v>2583</v>
      </c>
      <c r="B3573" s="4" t="s">
        <v>5604</v>
      </c>
      <c r="C3573" s="4">
        <v>27.997372161290301</v>
      </c>
    </row>
    <row r="3574" spans="1:3" x14ac:dyDescent="0.2">
      <c r="A3574" s="4" t="s">
        <v>2583</v>
      </c>
      <c r="B3574" s="4" t="s">
        <v>6163</v>
      </c>
      <c r="C3574" s="4">
        <v>27.017695064516101</v>
      </c>
    </row>
    <row r="3575" spans="1:3" x14ac:dyDescent="0.2">
      <c r="A3575" s="4" t="s">
        <v>2584</v>
      </c>
      <c r="B3575" s="4" t="s">
        <v>1923</v>
      </c>
      <c r="C3575" s="4">
        <v>13.0050594</v>
      </c>
    </row>
    <row r="3576" spans="1:3" x14ac:dyDescent="0.2">
      <c r="A3576" s="4" t="s">
        <v>2584</v>
      </c>
      <c r="B3576" s="4" t="s">
        <v>5604</v>
      </c>
      <c r="C3576" s="4">
        <v>12.6058218333333</v>
      </c>
    </row>
    <row r="3577" spans="1:3" x14ac:dyDescent="0.2">
      <c r="A3577" s="4" t="s">
        <v>2584</v>
      </c>
      <c r="B3577" s="4" t="s">
        <v>6163</v>
      </c>
      <c r="C3577" s="4">
        <v>12.9644083928571</v>
      </c>
    </row>
    <row r="3578" spans="1:3" x14ac:dyDescent="0.2">
      <c r="A3578" s="4" t="s">
        <v>2585</v>
      </c>
      <c r="B3578" s="4" t="s">
        <v>1923</v>
      </c>
      <c r="C3578" s="4">
        <v>12.9520202666667</v>
      </c>
    </row>
    <row r="3579" spans="1:3" x14ac:dyDescent="0.2">
      <c r="A3579" s="4" t="s">
        <v>2585</v>
      </c>
      <c r="B3579" s="4" t="s">
        <v>5604</v>
      </c>
      <c r="C3579" s="4">
        <v>12.89626</v>
      </c>
    </row>
    <row r="3580" spans="1:3" x14ac:dyDescent="0.2">
      <c r="A3580" s="4" t="s">
        <v>2585</v>
      </c>
      <c r="B3580" s="4" t="s">
        <v>6163</v>
      </c>
      <c r="C3580" s="4">
        <v>13.2659595357143</v>
      </c>
    </row>
    <row r="3581" spans="1:3" x14ac:dyDescent="0.2">
      <c r="A3581" s="4" t="s">
        <v>2586</v>
      </c>
      <c r="B3581" s="4" t="s">
        <v>1923</v>
      </c>
      <c r="C3581" s="4">
        <v>15.86847</v>
      </c>
    </row>
    <row r="3582" spans="1:3" x14ac:dyDescent="0.2">
      <c r="A3582" s="4" t="s">
        <v>2586</v>
      </c>
      <c r="B3582" s="4" t="s">
        <v>5604</v>
      </c>
      <c r="C3582" s="4">
        <v>18.791004166666699</v>
      </c>
    </row>
    <row r="3583" spans="1:3" x14ac:dyDescent="0.2">
      <c r="A3583" s="4" t="s">
        <v>2586</v>
      </c>
      <c r="B3583" s="4" t="s">
        <v>6163</v>
      </c>
      <c r="C3583" s="4">
        <v>19.1265483870968</v>
      </c>
    </row>
    <row r="3584" spans="1:3" x14ac:dyDescent="0.2">
      <c r="A3584" s="4" t="s">
        <v>5913</v>
      </c>
      <c r="B3584" s="4" t="s">
        <v>5604</v>
      </c>
      <c r="C3584" s="4">
        <v>12.0748648709677</v>
      </c>
    </row>
    <row r="3585" spans="1:3" x14ac:dyDescent="0.2">
      <c r="A3585" s="4" t="s">
        <v>5913</v>
      </c>
      <c r="B3585" s="4" t="s">
        <v>6163</v>
      </c>
      <c r="C3585" s="4">
        <v>13.291640357142899</v>
      </c>
    </row>
    <row r="3586" spans="1:3" x14ac:dyDescent="0.2">
      <c r="A3586" s="4" t="s">
        <v>5914</v>
      </c>
      <c r="B3586" s="4" t="s">
        <v>5604</v>
      </c>
      <c r="C3586" s="4">
        <v>11.998326612903201</v>
      </c>
    </row>
    <row r="3587" spans="1:3" x14ac:dyDescent="0.2">
      <c r="A3587" s="4" t="s">
        <v>5914</v>
      </c>
      <c r="B3587" s="4" t="s">
        <v>6163</v>
      </c>
      <c r="C3587" s="4">
        <v>13.7513414642857</v>
      </c>
    </row>
    <row r="3588" spans="1:3" x14ac:dyDescent="0.2">
      <c r="A3588" s="4" t="s">
        <v>5915</v>
      </c>
      <c r="B3588" s="4" t="s">
        <v>5604</v>
      </c>
      <c r="C3588" s="4">
        <v>10.6353643870968</v>
      </c>
    </row>
    <row r="3589" spans="1:3" x14ac:dyDescent="0.2">
      <c r="A3589" s="4" t="s">
        <v>5915</v>
      </c>
      <c r="B3589" s="4" t="s">
        <v>6163</v>
      </c>
      <c r="C3589" s="4">
        <v>8.4213712580645197</v>
      </c>
    </row>
    <row r="3590" spans="1:3" x14ac:dyDescent="0.2">
      <c r="A3590" s="4" t="s">
        <v>5916</v>
      </c>
      <c r="B3590" s="4" t="s">
        <v>5604</v>
      </c>
      <c r="C3590" s="4">
        <v>13.8757749</v>
      </c>
    </row>
    <row r="3591" spans="1:3" x14ac:dyDescent="0.2">
      <c r="A3591" s="4" t="s">
        <v>5916</v>
      </c>
      <c r="B3591" s="4" t="s">
        <v>6163</v>
      </c>
      <c r="C3591" s="4">
        <v>13.515061464285701</v>
      </c>
    </row>
    <row r="3592" spans="1:3" x14ac:dyDescent="0.2">
      <c r="A3592" s="4" t="s">
        <v>5917</v>
      </c>
      <c r="B3592" s="4" t="s">
        <v>5604</v>
      </c>
      <c r="C3592" s="4">
        <v>12.118945806451601</v>
      </c>
    </row>
    <row r="3593" spans="1:3" x14ac:dyDescent="0.2">
      <c r="A3593" s="4" t="s">
        <v>5917</v>
      </c>
      <c r="B3593" s="4" t="s">
        <v>6163</v>
      </c>
      <c r="C3593" s="4">
        <v>13.4148201785714</v>
      </c>
    </row>
    <row r="3594" spans="1:3" x14ac:dyDescent="0.2">
      <c r="A3594" s="4" t="s">
        <v>5918</v>
      </c>
      <c r="B3594" s="4" t="s">
        <v>5604</v>
      </c>
      <c r="C3594" s="4">
        <v>11.8189874193548</v>
      </c>
    </row>
    <row r="3595" spans="1:3" x14ac:dyDescent="0.2">
      <c r="A3595" s="4" t="s">
        <v>5918</v>
      </c>
      <c r="B3595" s="4" t="s">
        <v>6163</v>
      </c>
      <c r="C3595" s="4">
        <v>13.822338785714299</v>
      </c>
    </row>
    <row r="3596" spans="1:3" x14ac:dyDescent="0.2">
      <c r="A3596" s="4" t="s">
        <v>5583</v>
      </c>
      <c r="B3596" s="4" t="s">
        <v>5604</v>
      </c>
      <c r="C3596" s="4">
        <v>8.9000290322580694E-2</v>
      </c>
    </row>
    <row r="3597" spans="1:3" x14ac:dyDescent="0.2">
      <c r="A3597" s="4" t="s">
        <v>5583</v>
      </c>
      <c r="B3597" s="4" t="s">
        <v>6163</v>
      </c>
      <c r="C3597" s="4">
        <v>8.8472499999999996E-2</v>
      </c>
    </row>
    <row r="3598" spans="1:3" x14ac:dyDescent="0.2">
      <c r="A3598" s="4" t="s">
        <v>5919</v>
      </c>
      <c r="B3598" s="4" t="s">
        <v>5604</v>
      </c>
      <c r="C3598" s="4">
        <v>9.7405273225806503</v>
      </c>
    </row>
    <row r="3599" spans="1:3" x14ac:dyDescent="0.2">
      <c r="A3599" s="4" t="s">
        <v>5919</v>
      </c>
      <c r="B3599" s="4" t="s">
        <v>6163</v>
      </c>
      <c r="C3599" s="4">
        <v>12.9103924475806</v>
      </c>
    </row>
    <row r="3600" spans="1:3" x14ac:dyDescent="0.2">
      <c r="A3600" s="4" t="s">
        <v>5920</v>
      </c>
      <c r="B3600" s="4" t="s">
        <v>5604</v>
      </c>
      <c r="C3600" s="4">
        <v>22.976185633333301</v>
      </c>
    </row>
    <row r="3601" spans="1:3" x14ac:dyDescent="0.2">
      <c r="A3601" s="4" t="s">
        <v>5920</v>
      </c>
      <c r="B3601" s="4" t="s">
        <v>6163</v>
      </c>
      <c r="C3601" s="4">
        <v>33.249254247222197</v>
      </c>
    </row>
    <row r="3602" spans="1:3" x14ac:dyDescent="0.2">
      <c r="A3602" s="4" t="s">
        <v>5921</v>
      </c>
      <c r="B3602" s="4" t="s">
        <v>5604</v>
      </c>
      <c r="C3602" s="4">
        <v>11.9011452258065</v>
      </c>
    </row>
    <row r="3603" spans="1:3" x14ac:dyDescent="0.2">
      <c r="A3603" s="4" t="s">
        <v>5921</v>
      </c>
      <c r="B3603" s="4" t="s">
        <v>6163</v>
      </c>
      <c r="C3603" s="4">
        <v>13.707464107142901</v>
      </c>
    </row>
    <row r="3604" spans="1:3" x14ac:dyDescent="0.2">
      <c r="A3604" s="4" t="s">
        <v>5922</v>
      </c>
      <c r="B3604" s="4" t="s">
        <v>5604</v>
      </c>
      <c r="C3604" s="4">
        <v>12.704470366666699</v>
      </c>
    </row>
    <row r="3605" spans="1:3" x14ac:dyDescent="0.2">
      <c r="A3605" s="4" t="s">
        <v>5922</v>
      </c>
      <c r="B3605" s="4" t="s">
        <v>6163</v>
      </c>
      <c r="C3605" s="4">
        <v>13.264915142857101</v>
      </c>
    </row>
    <row r="3606" spans="1:3" x14ac:dyDescent="0.2">
      <c r="A3606" s="4" t="s">
        <v>5923</v>
      </c>
      <c r="B3606" s="4" t="s">
        <v>5604</v>
      </c>
      <c r="C3606" s="4">
        <v>12.032776838709699</v>
      </c>
    </row>
    <row r="3607" spans="1:3" x14ac:dyDescent="0.2">
      <c r="A3607" s="4" t="s">
        <v>5923</v>
      </c>
      <c r="B3607" s="4" t="s">
        <v>6163</v>
      </c>
      <c r="C3607" s="4">
        <v>13.1656301785714</v>
      </c>
    </row>
    <row r="3608" spans="1:3" x14ac:dyDescent="0.2">
      <c r="A3608" s="4" t="s">
        <v>5924</v>
      </c>
      <c r="B3608" s="4" t="s">
        <v>5604</v>
      </c>
      <c r="C3608" s="4">
        <v>14.459654799999999</v>
      </c>
    </row>
    <row r="3609" spans="1:3" x14ac:dyDescent="0.2">
      <c r="A3609" s="4" t="s">
        <v>5924</v>
      </c>
      <c r="B3609" s="4" t="s">
        <v>6163</v>
      </c>
      <c r="C3609" s="4">
        <v>13.89976075</v>
      </c>
    </row>
    <row r="3610" spans="1:3" x14ac:dyDescent="0.2">
      <c r="A3610" s="4" t="s">
        <v>5925</v>
      </c>
      <c r="B3610" s="4" t="s">
        <v>5604</v>
      </c>
      <c r="C3610" s="4">
        <v>11.9487452903226</v>
      </c>
    </row>
    <row r="3611" spans="1:3" x14ac:dyDescent="0.2">
      <c r="A3611" s="4" t="s">
        <v>5925</v>
      </c>
      <c r="B3611" s="4" t="s">
        <v>6163</v>
      </c>
      <c r="C3611" s="4">
        <v>13.538838999999999</v>
      </c>
    </row>
    <row r="3612" spans="1:3" x14ac:dyDescent="0.2">
      <c r="A3612" s="4" t="s">
        <v>5926</v>
      </c>
      <c r="B3612" s="4" t="s">
        <v>5604</v>
      </c>
      <c r="C3612" s="4">
        <v>10.297501032258101</v>
      </c>
    </row>
    <row r="3613" spans="1:3" x14ac:dyDescent="0.2">
      <c r="A3613" s="4" t="s">
        <v>5926</v>
      </c>
      <c r="B3613" s="4" t="s">
        <v>6163</v>
      </c>
      <c r="C3613" s="4">
        <v>8.6860143225806397</v>
      </c>
    </row>
    <row r="3614" spans="1:3" x14ac:dyDescent="0.2">
      <c r="A3614" s="4" t="s">
        <v>2587</v>
      </c>
      <c r="B3614" s="4" t="s">
        <v>1923</v>
      </c>
      <c r="C3614" s="4">
        <v>4.8343972666666701</v>
      </c>
    </row>
    <row r="3615" spans="1:3" x14ac:dyDescent="0.2">
      <c r="A3615" s="4" t="s">
        <v>2587</v>
      </c>
      <c r="B3615" s="4" t="s">
        <v>5604</v>
      </c>
      <c r="C3615" s="4">
        <v>6.4108737741935498</v>
      </c>
    </row>
    <row r="3616" spans="1:3" x14ac:dyDescent="0.2">
      <c r="A3616" s="4" t="s">
        <v>2587</v>
      </c>
      <c r="B3616" s="4" t="s">
        <v>6163</v>
      </c>
      <c r="C3616" s="4">
        <v>5.1958003111111104</v>
      </c>
    </row>
    <row r="3617" spans="1:3" x14ac:dyDescent="0.2">
      <c r="A3617" s="4" t="s">
        <v>2588</v>
      </c>
      <c r="B3617" s="4" t="s">
        <v>1923</v>
      </c>
      <c r="C3617" s="4">
        <v>11.939058899999999</v>
      </c>
    </row>
    <row r="3618" spans="1:3" x14ac:dyDescent="0.2">
      <c r="A3618" s="4" t="s">
        <v>2588</v>
      </c>
      <c r="B3618" s="4" t="s">
        <v>5604</v>
      </c>
      <c r="C3618" s="4">
        <v>12.810928677419399</v>
      </c>
    </row>
    <row r="3619" spans="1:3" x14ac:dyDescent="0.2">
      <c r="A3619" s="4" t="s">
        <v>2588</v>
      </c>
      <c r="B3619" s="4" t="s">
        <v>6163</v>
      </c>
      <c r="C3619" s="4">
        <v>10.4716591555555</v>
      </c>
    </row>
    <row r="3620" spans="1:3" x14ac:dyDescent="0.2">
      <c r="A3620" s="4" t="s">
        <v>2589</v>
      </c>
      <c r="B3620" s="4" t="s">
        <v>1923</v>
      </c>
      <c r="C3620" s="4">
        <v>7.3628031935483902</v>
      </c>
    </row>
    <row r="3621" spans="1:3" x14ac:dyDescent="0.2">
      <c r="A3621" s="4" t="s">
        <v>2589</v>
      </c>
      <c r="B3621" s="4" t="s">
        <v>5604</v>
      </c>
      <c r="C3621" s="4">
        <v>7.0598047526881702</v>
      </c>
    </row>
    <row r="3622" spans="1:3" x14ac:dyDescent="0.2">
      <c r="A3622" s="4" t="s">
        <v>2589</v>
      </c>
      <c r="B3622" s="4" t="s">
        <v>6163</v>
      </c>
      <c r="C3622" s="4">
        <v>6.6208681785714303</v>
      </c>
    </row>
    <row r="3623" spans="1:3" x14ac:dyDescent="0.2">
      <c r="A3623" s="4" t="s">
        <v>2590</v>
      </c>
      <c r="B3623" s="4" t="s">
        <v>1923</v>
      </c>
      <c r="C3623" s="4">
        <v>0.105498666666667</v>
      </c>
    </row>
    <row r="3624" spans="1:3" x14ac:dyDescent="0.2">
      <c r="A3624" s="4" t="s">
        <v>2590</v>
      </c>
      <c r="B3624" s="4" t="s">
        <v>5604</v>
      </c>
      <c r="C3624" s="4">
        <v>8.2664709677419401E-2</v>
      </c>
    </row>
    <row r="3625" spans="1:3" x14ac:dyDescent="0.2">
      <c r="A3625" s="4" t="s">
        <v>2590</v>
      </c>
      <c r="B3625" s="4" t="s">
        <v>6163</v>
      </c>
      <c r="C3625" s="4">
        <v>5.3725032258064499E-2</v>
      </c>
    </row>
    <row r="3626" spans="1:3" x14ac:dyDescent="0.2">
      <c r="A3626" s="4" t="s">
        <v>2591</v>
      </c>
      <c r="B3626" s="4" t="s">
        <v>1923</v>
      </c>
      <c r="C3626" s="4">
        <v>10.5555313214286</v>
      </c>
    </row>
    <row r="3627" spans="1:3" x14ac:dyDescent="0.2">
      <c r="A3627" s="4" t="s">
        <v>2591</v>
      </c>
      <c r="B3627" s="4" t="s">
        <v>5604</v>
      </c>
      <c r="C3627" s="4">
        <v>8.8480030000000003</v>
      </c>
    </row>
    <row r="3628" spans="1:3" x14ac:dyDescent="0.2">
      <c r="A3628" s="4" t="s">
        <v>2591</v>
      </c>
      <c r="B3628" s="4" t="s">
        <v>6163</v>
      </c>
      <c r="C3628" s="4">
        <v>9.4936680638888795</v>
      </c>
    </row>
    <row r="3629" spans="1:3" x14ac:dyDescent="0.2">
      <c r="A3629" s="4" t="s">
        <v>2592</v>
      </c>
      <c r="B3629" s="4" t="s">
        <v>1923</v>
      </c>
      <c r="C3629" s="4">
        <v>10.489682857142901</v>
      </c>
    </row>
    <row r="3630" spans="1:3" x14ac:dyDescent="0.2">
      <c r="A3630" s="4" t="s">
        <v>2592</v>
      </c>
      <c r="B3630" s="4" t="s">
        <v>5604</v>
      </c>
      <c r="C3630" s="4">
        <v>9.0730202333333292</v>
      </c>
    </row>
    <row r="3631" spans="1:3" x14ac:dyDescent="0.2">
      <c r="A3631" s="4" t="s">
        <v>2592</v>
      </c>
      <c r="B3631" s="4" t="s">
        <v>6163</v>
      </c>
      <c r="C3631" s="4">
        <v>9.2267912444444402</v>
      </c>
    </row>
    <row r="3632" spans="1:3" x14ac:dyDescent="0.2">
      <c r="A3632" s="4" t="s">
        <v>2593</v>
      </c>
      <c r="B3632" s="4" t="s">
        <v>1923</v>
      </c>
      <c r="C3632" s="4">
        <v>10.390839178571399</v>
      </c>
    </row>
    <row r="3633" spans="1:3" x14ac:dyDescent="0.2">
      <c r="A3633" s="4" t="s">
        <v>2593</v>
      </c>
      <c r="B3633" s="4" t="s">
        <v>5604</v>
      </c>
      <c r="C3633" s="4">
        <v>8.7912377333333307</v>
      </c>
    </row>
    <row r="3634" spans="1:3" x14ac:dyDescent="0.2">
      <c r="A3634" s="4" t="s">
        <v>2593</v>
      </c>
      <c r="B3634" s="4" t="s">
        <v>6163</v>
      </c>
      <c r="C3634" s="4">
        <v>9.4120478138888792</v>
      </c>
    </row>
    <row r="3635" spans="1:3" x14ac:dyDescent="0.2">
      <c r="A3635" s="4" t="s">
        <v>2594</v>
      </c>
      <c r="B3635" s="4" t="s">
        <v>1923</v>
      </c>
      <c r="C3635" s="4">
        <v>1.93288425806452</v>
      </c>
    </row>
    <row r="3636" spans="1:3" x14ac:dyDescent="0.2">
      <c r="A3636" s="4" t="s">
        <v>2594</v>
      </c>
      <c r="B3636" s="4" t="s">
        <v>5604</v>
      </c>
      <c r="C3636" s="4">
        <v>2.0525071935483901</v>
      </c>
    </row>
    <row r="3637" spans="1:3" x14ac:dyDescent="0.2">
      <c r="A3637" s="4" t="s">
        <v>2594</v>
      </c>
      <c r="B3637" s="4" t="s">
        <v>6163</v>
      </c>
      <c r="C3637" s="4">
        <v>1.9849353225806401</v>
      </c>
    </row>
    <row r="3638" spans="1:3" x14ac:dyDescent="0.2">
      <c r="A3638" s="4" t="s">
        <v>5324</v>
      </c>
      <c r="B3638" s="4" t="s">
        <v>1923</v>
      </c>
      <c r="C3638" s="4">
        <v>2.72655623333333</v>
      </c>
    </row>
    <row r="3639" spans="1:3" x14ac:dyDescent="0.2">
      <c r="A3639" s="4" t="s">
        <v>5324</v>
      </c>
      <c r="B3639" s="4" t="s">
        <v>5604</v>
      </c>
      <c r="C3639" s="4">
        <v>2.36472242607526</v>
      </c>
    </row>
    <row r="3640" spans="1:3" x14ac:dyDescent="0.2">
      <c r="A3640" s="4" t="s">
        <v>5324</v>
      </c>
      <c r="B3640" s="4" t="s">
        <v>6163</v>
      </c>
      <c r="C3640" s="4">
        <v>1.2024584944444401</v>
      </c>
    </row>
    <row r="3641" spans="1:3" x14ac:dyDescent="0.2">
      <c r="A3641" s="4" t="s">
        <v>2595</v>
      </c>
      <c r="B3641" s="4" t="s">
        <v>1923</v>
      </c>
      <c r="C3641" s="4">
        <v>4.4879201290322603</v>
      </c>
    </row>
    <row r="3642" spans="1:3" x14ac:dyDescent="0.2">
      <c r="A3642" s="4" t="s">
        <v>2595</v>
      </c>
      <c r="B3642" s="4" t="s">
        <v>5604</v>
      </c>
      <c r="C3642" s="4">
        <v>3.6812632413793098</v>
      </c>
    </row>
    <row r="3643" spans="1:3" x14ac:dyDescent="0.2">
      <c r="A3643" s="4" t="s">
        <v>2595</v>
      </c>
      <c r="B3643" s="4" t="s">
        <v>6163</v>
      </c>
      <c r="C3643" s="4">
        <v>2.6769801071428598</v>
      </c>
    </row>
    <row r="3644" spans="1:3" x14ac:dyDescent="0.2">
      <c r="A3644" s="4" t="s">
        <v>2596</v>
      </c>
      <c r="B3644" s="4" t="s">
        <v>1923</v>
      </c>
      <c r="C3644" s="4">
        <v>9.6651704666666607</v>
      </c>
    </row>
    <row r="3645" spans="1:3" x14ac:dyDescent="0.2">
      <c r="A3645" s="4" t="s">
        <v>2596</v>
      </c>
      <c r="B3645" s="4" t="s">
        <v>5604</v>
      </c>
      <c r="C3645" s="4">
        <v>9.9868195806451592</v>
      </c>
    </row>
    <row r="3646" spans="1:3" x14ac:dyDescent="0.2">
      <c r="A3646" s="4" t="s">
        <v>2596</v>
      </c>
      <c r="B3646" s="4" t="s">
        <v>6163</v>
      </c>
      <c r="C3646" s="4">
        <v>9.4827955161290305</v>
      </c>
    </row>
    <row r="3647" spans="1:3" x14ac:dyDescent="0.2">
      <c r="A3647" s="4" t="s">
        <v>2597</v>
      </c>
      <c r="B3647" s="4" t="s">
        <v>1923</v>
      </c>
      <c r="C3647" s="4">
        <v>17.514293599999998</v>
      </c>
    </row>
    <row r="3648" spans="1:3" x14ac:dyDescent="0.2">
      <c r="A3648" s="4" t="s">
        <v>2597</v>
      </c>
      <c r="B3648" s="4" t="s">
        <v>5604</v>
      </c>
      <c r="C3648" s="4">
        <v>14.9693458333333</v>
      </c>
    </row>
    <row r="3649" spans="1:3" x14ac:dyDescent="0.2">
      <c r="A3649" s="4" t="s">
        <v>2597</v>
      </c>
      <c r="B3649" s="4" t="s">
        <v>6163</v>
      </c>
      <c r="C3649" s="4">
        <v>15.2742353870968</v>
      </c>
    </row>
    <row r="3650" spans="1:3" x14ac:dyDescent="0.2">
      <c r="A3650" s="4" t="s">
        <v>2598</v>
      </c>
      <c r="B3650" s="4" t="s">
        <v>1923</v>
      </c>
      <c r="C3650" s="4">
        <v>8.0797198333333302</v>
      </c>
    </row>
    <row r="3651" spans="1:3" x14ac:dyDescent="0.2">
      <c r="A3651" s="4" t="s">
        <v>2598</v>
      </c>
      <c r="B3651" s="4" t="s">
        <v>5604</v>
      </c>
      <c r="C3651" s="4">
        <v>5.0507254137931001</v>
      </c>
    </row>
    <row r="3652" spans="1:3" x14ac:dyDescent="0.2">
      <c r="A3652" s="4" t="s">
        <v>2598</v>
      </c>
      <c r="B3652" s="4" t="s">
        <v>6163</v>
      </c>
      <c r="C3652" s="4">
        <v>8.2620406071428594</v>
      </c>
    </row>
    <row r="3653" spans="1:3" x14ac:dyDescent="0.2">
      <c r="A3653" s="4" t="s">
        <v>2599</v>
      </c>
      <c r="B3653" s="4" t="s">
        <v>1923</v>
      </c>
      <c r="C3653" s="4">
        <v>18.548487633333298</v>
      </c>
    </row>
    <row r="3654" spans="1:3" x14ac:dyDescent="0.2">
      <c r="A3654" s="4" t="s">
        <v>2599</v>
      </c>
      <c r="B3654" s="4" t="s">
        <v>5604</v>
      </c>
      <c r="C3654" s="4">
        <v>18.011603516129</v>
      </c>
    </row>
    <row r="3655" spans="1:3" x14ac:dyDescent="0.2">
      <c r="A3655" s="4" t="s">
        <v>2599</v>
      </c>
      <c r="B3655" s="4" t="s">
        <v>6163</v>
      </c>
      <c r="C3655" s="4">
        <v>17.583806903225799</v>
      </c>
    </row>
    <row r="3656" spans="1:3" x14ac:dyDescent="0.2">
      <c r="A3656" s="4" t="s">
        <v>2600</v>
      </c>
      <c r="B3656" s="4" t="s">
        <v>1923</v>
      </c>
      <c r="C3656" s="4">
        <v>12.395233433333299</v>
      </c>
    </row>
    <row r="3657" spans="1:3" x14ac:dyDescent="0.2">
      <c r="A3657" s="4" t="s">
        <v>2600</v>
      </c>
      <c r="B3657" s="4" t="s">
        <v>5604</v>
      </c>
      <c r="C3657" s="4">
        <v>11.891260933333299</v>
      </c>
    </row>
    <row r="3658" spans="1:3" x14ac:dyDescent="0.2">
      <c r="A3658" s="4" t="s">
        <v>2600</v>
      </c>
      <c r="B3658" s="4" t="s">
        <v>6163</v>
      </c>
      <c r="C3658" s="4">
        <v>11.9222002388889</v>
      </c>
    </row>
    <row r="3659" spans="1:3" x14ac:dyDescent="0.2">
      <c r="A3659" s="4" t="s">
        <v>2601</v>
      </c>
      <c r="B3659" s="4" t="s">
        <v>1923</v>
      </c>
      <c r="C3659" s="4">
        <v>1.3923889333333299</v>
      </c>
    </row>
    <row r="3660" spans="1:3" x14ac:dyDescent="0.2">
      <c r="A3660" s="4" t="s">
        <v>2601</v>
      </c>
      <c r="B3660" s="4" t="s">
        <v>5604</v>
      </c>
      <c r="C3660" s="4">
        <v>1.4499402666666701</v>
      </c>
    </row>
    <row r="3661" spans="1:3" x14ac:dyDescent="0.2">
      <c r="A3661" s="4" t="s">
        <v>2601</v>
      </c>
      <c r="B3661" s="4" t="s">
        <v>6163</v>
      </c>
      <c r="C3661" s="4">
        <v>1.4577709750000001</v>
      </c>
    </row>
    <row r="3662" spans="1:3" x14ac:dyDescent="0.2">
      <c r="A3662" s="4" t="s">
        <v>2602</v>
      </c>
      <c r="B3662" s="4" t="s">
        <v>1923</v>
      </c>
      <c r="C3662" s="4">
        <v>11.936675133333299</v>
      </c>
    </row>
    <row r="3663" spans="1:3" x14ac:dyDescent="0.2">
      <c r="A3663" s="4" t="s">
        <v>2602</v>
      </c>
      <c r="B3663" s="4" t="s">
        <v>5604</v>
      </c>
      <c r="C3663" s="4">
        <v>12.7080492333333</v>
      </c>
    </row>
    <row r="3664" spans="1:3" x14ac:dyDescent="0.2">
      <c r="A3664" s="4" t="s">
        <v>2602</v>
      </c>
      <c r="B3664" s="4" t="s">
        <v>6163</v>
      </c>
      <c r="C3664" s="4">
        <v>12.0890366129032</v>
      </c>
    </row>
    <row r="3665" spans="1:3" x14ac:dyDescent="0.2">
      <c r="A3665" s="4" t="s">
        <v>2603</v>
      </c>
      <c r="B3665" s="4" t="s">
        <v>1923</v>
      </c>
      <c r="C3665" s="4">
        <v>11.8632457</v>
      </c>
    </row>
    <row r="3666" spans="1:3" x14ac:dyDescent="0.2">
      <c r="A3666" s="4" t="s">
        <v>2603</v>
      </c>
      <c r="B3666" s="4" t="s">
        <v>5604</v>
      </c>
      <c r="C3666" s="4">
        <v>12.3631234516129</v>
      </c>
    </row>
    <row r="3667" spans="1:3" x14ac:dyDescent="0.2">
      <c r="A3667" s="4" t="s">
        <v>2603</v>
      </c>
      <c r="B3667" s="4" t="s">
        <v>6163</v>
      </c>
      <c r="C3667" s="4">
        <v>10.8595739111111</v>
      </c>
    </row>
    <row r="3668" spans="1:3" x14ac:dyDescent="0.2">
      <c r="A3668" s="4" t="s">
        <v>2604</v>
      </c>
      <c r="B3668" s="4" t="s">
        <v>1923</v>
      </c>
      <c r="C3668" s="4">
        <v>6.79540376666667</v>
      </c>
    </row>
    <row r="3669" spans="1:3" x14ac:dyDescent="0.2">
      <c r="A3669" s="4" t="s">
        <v>2604</v>
      </c>
      <c r="B3669" s="4" t="s">
        <v>5604</v>
      </c>
      <c r="C3669" s="4">
        <v>6.3528542999999997</v>
      </c>
    </row>
    <row r="3670" spans="1:3" x14ac:dyDescent="0.2">
      <c r="A3670" s="4" t="s">
        <v>2604</v>
      </c>
      <c r="B3670" s="4" t="s">
        <v>6163</v>
      </c>
      <c r="C3670" s="4">
        <v>5.6778661555555496</v>
      </c>
    </row>
    <row r="3671" spans="1:3" x14ac:dyDescent="0.2">
      <c r="A3671" s="4" t="s">
        <v>2605</v>
      </c>
      <c r="B3671" s="4" t="s">
        <v>1923</v>
      </c>
      <c r="C3671" s="4">
        <v>6.7806984666666601</v>
      </c>
    </row>
    <row r="3672" spans="1:3" x14ac:dyDescent="0.2">
      <c r="A3672" s="4" t="s">
        <v>2605</v>
      </c>
      <c r="B3672" s="4" t="s">
        <v>5604</v>
      </c>
      <c r="C3672" s="4">
        <v>6.3337458</v>
      </c>
    </row>
    <row r="3673" spans="1:3" x14ac:dyDescent="0.2">
      <c r="A3673" s="4" t="s">
        <v>2605</v>
      </c>
      <c r="B3673" s="4" t="s">
        <v>6163</v>
      </c>
      <c r="C3673" s="4">
        <v>5.7051266388888902</v>
      </c>
    </row>
    <row r="3674" spans="1:3" x14ac:dyDescent="0.2">
      <c r="A3674" s="4" t="s">
        <v>2606</v>
      </c>
      <c r="B3674" s="4" t="s">
        <v>1923</v>
      </c>
      <c r="C3674" s="4">
        <v>6.8199573333333303</v>
      </c>
    </row>
    <row r="3675" spans="1:3" x14ac:dyDescent="0.2">
      <c r="A3675" s="4" t="s">
        <v>2606</v>
      </c>
      <c r="B3675" s="4" t="s">
        <v>5604</v>
      </c>
      <c r="C3675" s="4">
        <v>6.3477853666666704</v>
      </c>
    </row>
    <row r="3676" spans="1:3" x14ac:dyDescent="0.2">
      <c r="A3676" s="4" t="s">
        <v>2606</v>
      </c>
      <c r="B3676" s="4" t="s">
        <v>6163</v>
      </c>
      <c r="C3676" s="4">
        <v>5.5733547527777798</v>
      </c>
    </row>
    <row r="3677" spans="1:3" x14ac:dyDescent="0.2">
      <c r="A3677" s="4" t="s">
        <v>2607</v>
      </c>
      <c r="B3677" s="4" t="s">
        <v>1923</v>
      </c>
      <c r="C3677" s="4">
        <v>63.701984677419397</v>
      </c>
    </row>
    <row r="3678" spans="1:3" x14ac:dyDescent="0.2">
      <c r="A3678" s="4" t="s">
        <v>2607</v>
      </c>
      <c r="B3678" s="4" t="s">
        <v>5604</v>
      </c>
      <c r="C3678" s="4">
        <v>63.863042243279502</v>
      </c>
    </row>
    <row r="3679" spans="1:3" x14ac:dyDescent="0.2">
      <c r="A3679" s="4" t="s">
        <v>2607</v>
      </c>
      <c r="B3679" s="4" t="s">
        <v>6163</v>
      </c>
      <c r="C3679" s="4">
        <v>127.34399305510701</v>
      </c>
    </row>
    <row r="3680" spans="1:3" x14ac:dyDescent="0.2">
      <c r="A3680" s="4" t="s">
        <v>1673</v>
      </c>
      <c r="B3680" s="4" t="s">
        <v>1923</v>
      </c>
      <c r="C3680" s="4">
        <v>3.18072506451613</v>
      </c>
    </row>
    <row r="3681" spans="1:3" x14ac:dyDescent="0.2">
      <c r="A3681" s="4" t="s">
        <v>1673</v>
      </c>
      <c r="B3681" s="4" t="s">
        <v>5604</v>
      </c>
      <c r="C3681" s="4">
        <v>1.6245403</v>
      </c>
    </row>
    <row r="3682" spans="1:3" x14ac:dyDescent="0.2">
      <c r="A3682" s="4" t="s">
        <v>1673</v>
      </c>
      <c r="B3682" s="4" t="s">
        <v>6163</v>
      </c>
      <c r="C3682" s="4">
        <v>2.0656739527777699</v>
      </c>
    </row>
    <row r="3683" spans="1:3" x14ac:dyDescent="0.2">
      <c r="A3683" s="4" t="s">
        <v>69</v>
      </c>
      <c r="B3683" s="4" t="s">
        <v>1923</v>
      </c>
      <c r="C3683" s="4">
        <v>5.6482631935483898</v>
      </c>
    </row>
    <row r="3684" spans="1:3" x14ac:dyDescent="0.2">
      <c r="A3684" s="4" t="s">
        <v>69</v>
      </c>
      <c r="B3684" s="4" t="s">
        <v>5604</v>
      </c>
      <c r="C3684" s="4">
        <v>9.6063462258064298</v>
      </c>
    </row>
    <row r="3685" spans="1:3" x14ac:dyDescent="0.2">
      <c r="A3685" s="4" t="s">
        <v>69</v>
      </c>
      <c r="B3685" s="4" t="s">
        <v>6163</v>
      </c>
      <c r="C3685" s="4">
        <v>6.91328503333333</v>
      </c>
    </row>
    <row r="3686" spans="1:3" x14ac:dyDescent="0.2">
      <c r="A3686" s="4" t="s">
        <v>2608</v>
      </c>
      <c r="B3686" s="4" t="s">
        <v>1923</v>
      </c>
      <c r="C3686" s="4">
        <v>43.995999856182799</v>
      </c>
    </row>
    <row r="3687" spans="1:3" x14ac:dyDescent="0.2">
      <c r="A3687" s="4" t="s">
        <v>2608</v>
      </c>
      <c r="B3687" s="4" t="s">
        <v>5604</v>
      </c>
      <c r="C3687" s="4">
        <v>27.877967322580599</v>
      </c>
    </row>
    <row r="3688" spans="1:3" x14ac:dyDescent="0.2">
      <c r="A3688" s="4" t="s">
        <v>2608</v>
      </c>
      <c r="B3688" s="4" t="s">
        <v>6163</v>
      </c>
      <c r="C3688" s="4">
        <v>31.873835483871002</v>
      </c>
    </row>
    <row r="3689" spans="1:3" x14ac:dyDescent="0.2">
      <c r="A3689" s="4" t="s">
        <v>2609</v>
      </c>
      <c r="B3689" s="4" t="s">
        <v>1923</v>
      </c>
      <c r="C3689" s="4">
        <v>2.0564968709677398</v>
      </c>
    </row>
    <row r="3690" spans="1:3" x14ac:dyDescent="0.2">
      <c r="A3690" s="4" t="s">
        <v>2609</v>
      </c>
      <c r="B3690" s="4" t="s">
        <v>5604</v>
      </c>
      <c r="C3690" s="4">
        <v>2.0747897096774199</v>
      </c>
    </row>
    <row r="3691" spans="1:3" x14ac:dyDescent="0.2">
      <c r="A3691" s="4" t="s">
        <v>2609</v>
      </c>
      <c r="B3691" s="4" t="s">
        <v>6163</v>
      </c>
      <c r="C3691" s="4">
        <v>2.2791361722222199</v>
      </c>
    </row>
    <row r="3692" spans="1:3" x14ac:dyDescent="0.2">
      <c r="A3692" s="4" t="s">
        <v>641</v>
      </c>
      <c r="B3692" s="4" t="s">
        <v>1923</v>
      </c>
      <c r="C3692" s="4">
        <v>17.6866004139785</v>
      </c>
    </row>
    <row r="3693" spans="1:3" x14ac:dyDescent="0.2">
      <c r="A3693" s="4" t="s">
        <v>641</v>
      </c>
      <c r="B3693" s="4" t="s">
        <v>5604</v>
      </c>
      <c r="C3693" s="4">
        <v>8.5746734193548395</v>
      </c>
    </row>
    <row r="3694" spans="1:3" x14ac:dyDescent="0.2">
      <c r="A3694" s="4" t="s">
        <v>641</v>
      </c>
      <c r="B3694" s="4" t="s">
        <v>6163</v>
      </c>
      <c r="C3694" s="4">
        <v>9.8378859642857108</v>
      </c>
    </row>
    <row r="3695" spans="1:3" x14ac:dyDescent="0.2">
      <c r="A3695" s="4" t="s">
        <v>2610</v>
      </c>
      <c r="B3695" s="4" t="s">
        <v>1923</v>
      </c>
      <c r="C3695" s="4">
        <v>57.779966387096799</v>
      </c>
    </row>
    <row r="3696" spans="1:3" x14ac:dyDescent="0.2">
      <c r="A3696" s="4" t="s">
        <v>2610</v>
      </c>
      <c r="B3696" s="4" t="s">
        <v>5604</v>
      </c>
      <c r="C3696" s="4">
        <v>47.269529193548401</v>
      </c>
    </row>
    <row r="3697" spans="1:3" x14ac:dyDescent="0.2">
      <c r="A3697" s="4" t="s">
        <v>2610</v>
      </c>
      <c r="B3697" s="4" t="s">
        <v>6163</v>
      </c>
      <c r="C3697" s="4">
        <v>46.7442394416666</v>
      </c>
    </row>
    <row r="3698" spans="1:3" x14ac:dyDescent="0.2">
      <c r="A3698" s="4" t="s">
        <v>173</v>
      </c>
      <c r="B3698" s="4" t="s">
        <v>1923</v>
      </c>
      <c r="C3698" s="4">
        <v>6.9163240645161297</v>
      </c>
    </row>
    <row r="3699" spans="1:3" x14ac:dyDescent="0.2">
      <c r="A3699" s="4" t="s">
        <v>173</v>
      </c>
      <c r="B3699" s="4" t="s">
        <v>5604</v>
      </c>
      <c r="C3699" s="4">
        <v>4.51000316129032</v>
      </c>
    </row>
    <row r="3700" spans="1:3" x14ac:dyDescent="0.2">
      <c r="A3700" s="4" t="s">
        <v>173</v>
      </c>
      <c r="B3700" s="4" t="s">
        <v>6163</v>
      </c>
      <c r="C3700" s="4">
        <v>5.21068207142857</v>
      </c>
    </row>
    <row r="3701" spans="1:3" x14ac:dyDescent="0.2">
      <c r="A3701" s="4" t="s">
        <v>2611</v>
      </c>
      <c r="B3701" s="4" t="s">
        <v>1923</v>
      </c>
      <c r="C3701" s="4">
        <v>36.152503822580599</v>
      </c>
    </row>
    <row r="3702" spans="1:3" x14ac:dyDescent="0.2">
      <c r="A3702" s="4" t="s">
        <v>2611</v>
      </c>
      <c r="B3702" s="4" t="s">
        <v>5604</v>
      </c>
      <c r="C3702" s="4">
        <v>26.9625609354839</v>
      </c>
    </row>
    <row r="3703" spans="1:3" x14ac:dyDescent="0.2">
      <c r="A3703" s="4" t="s">
        <v>2611</v>
      </c>
      <c r="B3703" s="4" t="s">
        <v>6163</v>
      </c>
      <c r="C3703" s="4">
        <v>27.688719838709702</v>
      </c>
    </row>
    <row r="3704" spans="1:3" x14ac:dyDescent="0.2">
      <c r="A3704" s="4" t="s">
        <v>101</v>
      </c>
      <c r="B3704" s="4" t="s">
        <v>1923</v>
      </c>
      <c r="C3704" s="4">
        <v>4.6871250000000003E-2</v>
      </c>
    </row>
    <row r="3705" spans="1:3" x14ac:dyDescent="0.2">
      <c r="A3705" s="4" t="s">
        <v>101</v>
      </c>
      <c r="B3705" s="4" t="s">
        <v>5604</v>
      </c>
      <c r="C3705" s="4">
        <v>0</v>
      </c>
    </row>
    <row r="3706" spans="1:3" x14ac:dyDescent="0.2">
      <c r="A3706" s="4" t="s">
        <v>101</v>
      </c>
      <c r="B3706" s="4" t="s">
        <v>6163</v>
      </c>
      <c r="C3706" s="4">
        <v>0</v>
      </c>
    </row>
    <row r="3707" spans="1:3" x14ac:dyDescent="0.2">
      <c r="A3707" s="4" t="s">
        <v>2612</v>
      </c>
      <c r="B3707" s="4" t="s">
        <v>1923</v>
      </c>
      <c r="C3707" s="4">
        <v>4.9511090666666702</v>
      </c>
    </row>
    <row r="3708" spans="1:3" x14ac:dyDescent="0.2">
      <c r="A3708" s="4" t="s">
        <v>2612</v>
      </c>
      <c r="B3708" s="4" t="s">
        <v>5604</v>
      </c>
      <c r="C3708" s="4">
        <v>4.9401290333333296</v>
      </c>
    </row>
    <row r="3709" spans="1:3" x14ac:dyDescent="0.2">
      <c r="A3709" s="4" t="s">
        <v>2612</v>
      </c>
      <c r="B3709" s="4" t="s">
        <v>6163</v>
      </c>
      <c r="C3709" s="4">
        <v>3.8161529677419299</v>
      </c>
    </row>
    <row r="3710" spans="1:3" x14ac:dyDescent="0.2">
      <c r="A3710" s="4" t="s">
        <v>2613</v>
      </c>
      <c r="B3710" s="4" t="s">
        <v>1923</v>
      </c>
      <c r="C3710" s="4">
        <v>1.3720836451612901</v>
      </c>
    </row>
    <row r="3711" spans="1:3" x14ac:dyDescent="0.2">
      <c r="A3711" s="4" t="s">
        <v>2613</v>
      </c>
      <c r="B3711" s="4" t="s">
        <v>5604</v>
      </c>
      <c r="C3711" s="4">
        <v>1.39677929032258</v>
      </c>
    </row>
    <row r="3712" spans="1:3" x14ac:dyDescent="0.2">
      <c r="A3712" s="4" t="s">
        <v>2613</v>
      </c>
      <c r="B3712" s="4" t="s">
        <v>6163</v>
      </c>
      <c r="C3712" s="4">
        <v>1.3900498214285699</v>
      </c>
    </row>
    <row r="3713" spans="1:3" x14ac:dyDescent="0.2">
      <c r="A3713" s="4" t="s">
        <v>2614</v>
      </c>
      <c r="B3713" s="4" t="s">
        <v>1923</v>
      </c>
      <c r="C3713" s="4">
        <v>9.0939258991935308</v>
      </c>
    </row>
    <row r="3714" spans="1:3" x14ac:dyDescent="0.2">
      <c r="A3714" s="4" t="s">
        <v>2614</v>
      </c>
      <c r="B3714" s="4" t="s">
        <v>5604</v>
      </c>
      <c r="C3714" s="4">
        <v>9.8839786263440601</v>
      </c>
    </row>
    <row r="3715" spans="1:3" x14ac:dyDescent="0.2">
      <c r="A3715" s="4" t="s">
        <v>2614</v>
      </c>
      <c r="B3715" s="4" t="s">
        <v>6163</v>
      </c>
      <c r="C3715" s="4">
        <v>8.7356934666666692</v>
      </c>
    </row>
    <row r="3716" spans="1:3" x14ac:dyDescent="0.2">
      <c r="A3716" s="4" t="s">
        <v>684</v>
      </c>
      <c r="B3716" s="4" t="s">
        <v>1923</v>
      </c>
      <c r="C3716" s="4">
        <v>0.50586699999999996</v>
      </c>
    </row>
    <row r="3717" spans="1:3" x14ac:dyDescent="0.2">
      <c r="A3717" s="4" t="s">
        <v>684</v>
      </c>
      <c r="B3717" s="4" t="s">
        <v>5604</v>
      </c>
      <c r="C3717" s="4">
        <v>0.20091470967741901</v>
      </c>
    </row>
    <row r="3718" spans="1:3" x14ac:dyDescent="0.2">
      <c r="A3718" s="4" t="s">
        <v>684</v>
      </c>
      <c r="B3718" s="4" t="s">
        <v>6163</v>
      </c>
      <c r="C3718" s="4">
        <v>0.43904339999999997</v>
      </c>
    </row>
    <row r="3719" spans="1:3" x14ac:dyDescent="0.2">
      <c r="A3719" s="4" t="s">
        <v>2615</v>
      </c>
      <c r="B3719" s="4" t="s">
        <v>1923</v>
      </c>
      <c r="C3719" s="4">
        <v>15.0247444666667</v>
      </c>
    </row>
    <row r="3720" spans="1:3" x14ac:dyDescent="0.2">
      <c r="A3720" s="4" t="s">
        <v>2615</v>
      </c>
      <c r="B3720" s="4" t="s">
        <v>5604</v>
      </c>
      <c r="C3720" s="4">
        <v>18.383570862069</v>
      </c>
    </row>
    <row r="3721" spans="1:3" x14ac:dyDescent="0.2">
      <c r="A3721" s="4" t="s">
        <v>2615</v>
      </c>
      <c r="B3721" s="4" t="s">
        <v>6163</v>
      </c>
      <c r="C3721" s="4">
        <v>13.3186814516129</v>
      </c>
    </row>
    <row r="3722" spans="1:3" x14ac:dyDescent="0.2">
      <c r="A3722" s="4" t="s">
        <v>2616</v>
      </c>
      <c r="B3722" s="4" t="s">
        <v>1923</v>
      </c>
      <c r="C3722" s="4">
        <v>14.716665161290299</v>
      </c>
    </row>
    <row r="3723" spans="1:3" x14ac:dyDescent="0.2">
      <c r="A3723" s="4" t="s">
        <v>2616</v>
      </c>
      <c r="B3723" s="4" t="s">
        <v>5604</v>
      </c>
      <c r="C3723" s="4">
        <v>13.709921</v>
      </c>
    </row>
    <row r="3724" spans="1:3" x14ac:dyDescent="0.2">
      <c r="A3724" s="4" t="s">
        <v>2616</v>
      </c>
      <c r="B3724" s="4" t="s">
        <v>6163</v>
      </c>
      <c r="C3724" s="4">
        <v>9.7071755027777709</v>
      </c>
    </row>
    <row r="3725" spans="1:3" x14ac:dyDescent="0.2">
      <c r="A3725" s="4" t="s">
        <v>203</v>
      </c>
      <c r="B3725" s="4" t="s">
        <v>1923</v>
      </c>
      <c r="C3725" s="4">
        <v>1.1896225</v>
      </c>
    </row>
    <row r="3726" spans="1:3" x14ac:dyDescent="0.2">
      <c r="A3726" s="4" t="s">
        <v>203</v>
      </c>
      <c r="B3726" s="4" t="s">
        <v>5604</v>
      </c>
      <c r="C3726" s="4">
        <v>1.4404094999999999</v>
      </c>
    </row>
    <row r="3727" spans="1:3" x14ac:dyDescent="0.2">
      <c r="A3727" s="4" t="s">
        <v>203</v>
      </c>
      <c r="B3727" s="4" t="s">
        <v>6163</v>
      </c>
      <c r="C3727" s="4">
        <v>1.3362476785714299</v>
      </c>
    </row>
    <row r="3728" spans="1:3" x14ac:dyDescent="0.2">
      <c r="A3728" s="4" t="s">
        <v>201</v>
      </c>
      <c r="B3728" s="4" t="s">
        <v>1923</v>
      </c>
      <c r="C3728" s="4">
        <v>29.186021262096698</v>
      </c>
    </row>
    <row r="3729" spans="1:3" x14ac:dyDescent="0.2">
      <c r="A3729" s="4" t="s">
        <v>201</v>
      </c>
      <c r="B3729" s="4" t="s">
        <v>5604</v>
      </c>
      <c r="C3729" s="4">
        <v>28.840078137930998</v>
      </c>
    </row>
    <row r="3730" spans="1:3" x14ac:dyDescent="0.2">
      <c r="A3730" s="4" t="s">
        <v>201</v>
      </c>
      <c r="B3730" s="4" t="s">
        <v>6163</v>
      </c>
      <c r="C3730" s="4">
        <v>28.524344580645199</v>
      </c>
    </row>
    <row r="3731" spans="1:3" x14ac:dyDescent="0.2">
      <c r="A3731" s="4" t="s">
        <v>2617</v>
      </c>
      <c r="B3731" s="4" t="s">
        <v>1923</v>
      </c>
      <c r="C3731" s="4">
        <v>124.437694428763</v>
      </c>
    </row>
    <row r="3732" spans="1:3" x14ac:dyDescent="0.2">
      <c r="A3732" s="4" t="s">
        <v>2617</v>
      </c>
      <c r="B3732" s="4" t="s">
        <v>5604</v>
      </c>
      <c r="C3732" s="4">
        <v>86.843272232526701</v>
      </c>
    </row>
    <row r="3733" spans="1:3" x14ac:dyDescent="0.2">
      <c r="A3733" s="4" t="s">
        <v>2617</v>
      </c>
      <c r="B3733" s="4" t="s">
        <v>6163</v>
      </c>
      <c r="C3733" s="4">
        <v>96.005396064516106</v>
      </c>
    </row>
    <row r="3734" spans="1:3" x14ac:dyDescent="0.2">
      <c r="A3734" s="4" t="s">
        <v>637</v>
      </c>
      <c r="B3734" s="4" t="s">
        <v>1923</v>
      </c>
      <c r="C3734" s="4">
        <v>22.054448387096802</v>
      </c>
    </row>
    <row r="3735" spans="1:3" x14ac:dyDescent="0.2">
      <c r="A3735" s="4" t="s">
        <v>637</v>
      </c>
      <c r="B3735" s="4" t="s">
        <v>5604</v>
      </c>
      <c r="C3735" s="4">
        <v>25.164836733333299</v>
      </c>
    </row>
    <row r="3736" spans="1:3" x14ac:dyDescent="0.2">
      <c r="A3736" s="4" t="s">
        <v>637</v>
      </c>
      <c r="B3736" s="4" t="s">
        <v>6163</v>
      </c>
      <c r="C3736" s="4">
        <v>23.799525903225799</v>
      </c>
    </row>
    <row r="3737" spans="1:3" x14ac:dyDescent="0.2">
      <c r="A3737" s="4" t="s">
        <v>2618</v>
      </c>
      <c r="B3737" s="4" t="s">
        <v>1923</v>
      </c>
      <c r="C3737" s="4">
        <v>16.952056599999999</v>
      </c>
    </row>
    <row r="3738" spans="1:3" x14ac:dyDescent="0.2">
      <c r="A3738" s="4" t="s">
        <v>2618</v>
      </c>
      <c r="B3738" s="4" t="s">
        <v>5604</v>
      </c>
      <c r="C3738" s="4">
        <v>18.523073799999999</v>
      </c>
    </row>
    <row r="3739" spans="1:3" x14ac:dyDescent="0.2">
      <c r="A3739" s="4" t="s">
        <v>2618</v>
      </c>
      <c r="B3739" s="4" t="s">
        <v>6163</v>
      </c>
      <c r="C3739" s="4">
        <v>12.1375938387097</v>
      </c>
    </row>
    <row r="3740" spans="1:3" x14ac:dyDescent="0.2">
      <c r="A3740" s="4" t="s">
        <v>2619</v>
      </c>
      <c r="B3740" s="4" t="s">
        <v>1923</v>
      </c>
      <c r="C3740" s="4">
        <v>39.566736193548401</v>
      </c>
    </row>
    <row r="3741" spans="1:3" x14ac:dyDescent="0.2">
      <c r="A3741" s="4" t="s">
        <v>2619</v>
      </c>
      <c r="B3741" s="4" t="s">
        <v>5604</v>
      </c>
      <c r="C3741" s="4">
        <v>39.837125899999997</v>
      </c>
    </row>
    <row r="3742" spans="1:3" x14ac:dyDescent="0.2">
      <c r="A3742" s="4" t="s">
        <v>2619</v>
      </c>
      <c r="B3742" s="4" t="s">
        <v>6163</v>
      </c>
      <c r="C3742" s="4">
        <v>39.659473354838703</v>
      </c>
    </row>
    <row r="3743" spans="1:3" x14ac:dyDescent="0.2">
      <c r="A3743" s="4" t="s">
        <v>2620</v>
      </c>
      <c r="B3743" s="4" t="s">
        <v>1923</v>
      </c>
      <c r="C3743" s="4">
        <v>21.463505300000001</v>
      </c>
    </row>
    <row r="3744" spans="1:3" x14ac:dyDescent="0.2">
      <c r="A3744" s="4" t="s">
        <v>2620</v>
      </c>
      <c r="B3744" s="4" t="s">
        <v>5604</v>
      </c>
      <c r="C3744" s="4">
        <v>22.183659322580599</v>
      </c>
    </row>
    <row r="3745" spans="1:3" x14ac:dyDescent="0.2">
      <c r="A3745" s="4" t="s">
        <v>2620</v>
      </c>
      <c r="B3745" s="4" t="s">
        <v>6163</v>
      </c>
      <c r="C3745" s="4">
        <v>18.158387233333301</v>
      </c>
    </row>
    <row r="3746" spans="1:3" x14ac:dyDescent="0.2">
      <c r="A3746" s="4" t="s">
        <v>508</v>
      </c>
      <c r="B3746" s="4" t="s">
        <v>1923</v>
      </c>
      <c r="C3746" s="4">
        <v>8.6471466774193608</v>
      </c>
    </row>
    <row r="3747" spans="1:3" x14ac:dyDescent="0.2">
      <c r="A3747" s="4" t="s">
        <v>508</v>
      </c>
      <c r="B3747" s="4" t="s">
        <v>5604</v>
      </c>
      <c r="C3747" s="4">
        <v>8.4225672258064499</v>
      </c>
    </row>
    <row r="3748" spans="1:3" x14ac:dyDescent="0.2">
      <c r="A3748" s="4" t="s">
        <v>508</v>
      </c>
      <c r="B3748" s="4" t="s">
        <v>6163</v>
      </c>
      <c r="C3748" s="4">
        <v>8.2310883145161302</v>
      </c>
    </row>
    <row r="3749" spans="1:3" x14ac:dyDescent="0.2">
      <c r="A3749" s="4" t="s">
        <v>2621</v>
      </c>
      <c r="B3749" s="4" t="s">
        <v>1923</v>
      </c>
      <c r="C3749" s="4">
        <v>0.98257158064516104</v>
      </c>
    </row>
    <row r="3750" spans="1:3" x14ac:dyDescent="0.2">
      <c r="A3750" s="4" t="s">
        <v>2621</v>
      </c>
      <c r="B3750" s="4" t="s">
        <v>5604</v>
      </c>
      <c r="C3750" s="4">
        <v>0.91480696774193504</v>
      </c>
    </row>
    <row r="3751" spans="1:3" x14ac:dyDescent="0.2">
      <c r="A3751" s="4" t="s">
        <v>2621</v>
      </c>
      <c r="B3751" s="4" t="s">
        <v>6163</v>
      </c>
      <c r="C3751" s="4">
        <v>0.81193509999999802</v>
      </c>
    </row>
    <row r="3752" spans="1:3" x14ac:dyDescent="0.2">
      <c r="A3752" s="4" t="s">
        <v>2622</v>
      </c>
      <c r="B3752" s="4" t="s">
        <v>1923</v>
      </c>
      <c r="C3752" s="4">
        <v>8.4823594999999994</v>
      </c>
    </row>
    <row r="3753" spans="1:3" x14ac:dyDescent="0.2">
      <c r="A3753" s="4" t="s">
        <v>2622</v>
      </c>
      <c r="B3753" s="4" t="s">
        <v>5604</v>
      </c>
      <c r="C3753" s="4">
        <v>10.275140193548401</v>
      </c>
    </row>
    <row r="3754" spans="1:3" x14ac:dyDescent="0.2">
      <c r="A3754" s="4" t="s">
        <v>2622</v>
      </c>
      <c r="B3754" s="4" t="s">
        <v>6163</v>
      </c>
      <c r="C3754" s="4">
        <v>8.2572865806451592</v>
      </c>
    </row>
    <row r="3755" spans="1:3" x14ac:dyDescent="0.2">
      <c r="A3755" s="4" t="s">
        <v>177</v>
      </c>
      <c r="B3755" s="4" t="s">
        <v>1923</v>
      </c>
      <c r="C3755" s="4">
        <v>2.18568909677419</v>
      </c>
    </row>
    <row r="3756" spans="1:3" x14ac:dyDescent="0.2">
      <c r="A3756" s="4" t="s">
        <v>177</v>
      </c>
      <c r="B3756" s="4" t="s">
        <v>5604</v>
      </c>
      <c r="C3756" s="4">
        <v>1.53821116666667</v>
      </c>
    </row>
    <row r="3757" spans="1:3" x14ac:dyDescent="0.2">
      <c r="A3757" s="4" t="s">
        <v>177</v>
      </c>
      <c r="B3757" s="4" t="s">
        <v>6163</v>
      </c>
      <c r="C3757" s="4">
        <v>2.0283022499999999</v>
      </c>
    </row>
    <row r="3758" spans="1:3" x14ac:dyDescent="0.2">
      <c r="A3758" s="4" t="s">
        <v>2623</v>
      </c>
      <c r="B3758" s="4" t="s">
        <v>1923</v>
      </c>
      <c r="C3758" s="4">
        <v>1.0347352258064499</v>
      </c>
    </row>
    <row r="3759" spans="1:3" x14ac:dyDescent="0.2">
      <c r="A3759" s="4" t="s">
        <v>2623</v>
      </c>
      <c r="B3759" s="4" t="s">
        <v>5604</v>
      </c>
      <c r="C3759" s="4">
        <v>0.99632206451612904</v>
      </c>
    </row>
    <row r="3760" spans="1:3" x14ac:dyDescent="0.2">
      <c r="A3760" s="4" t="s">
        <v>2623</v>
      </c>
      <c r="B3760" s="4" t="s">
        <v>6163</v>
      </c>
      <c r="C3760" s="4">
        <v>1.0390467999999999</v>
      </c>
    </row>
    <row r="3761" spans="1:3" x14ac:dyDescent="0.2">
      <c r="A3761" s="4" t="s">
        <v>2624</v>
      </c>
      <c r="B3761" s="4" t="s">
        <v>1923</v>
      </c>
      <c r="C3761" s="4">
        <v>148.380383451613</v>
      </c>
    </row>
    <row r="3762" spans="1:3" x14ac:dyDescent="0.2">
      <c r="A3762" s="4" t="s">
        <v>2624</v>
      </c>
      <c r="B3762" s="4" t="s">
        <v>5604</v>
      </c>
      <c r="C3762" s="4">
        <v>158.74207029999999</v>
      </c>
    </row>
    <row r="3763" spans="1:3" x14ac:dyDescent="0.2">
      <c r="A3763" s="4" t="s">
        <v>2624</v>
      </c>
      <c r="B3763" s="4" t="s">
        <v>6163</v>
      </c>
      <c r="C3763" s="4">
        <v>108.133187193548</v>
      </c>
    </row>
    <row r="3764" spans="1:3" x14ac:dyDescent="0.2">
      <c r="A3764" s="4" t="s">
        <v>741</v>
      </c>
      <c r="B3764" s="4" t="s">
        <v>1923</v>
      </c>
      <c r="C3764" s="4">
        <v>0</v>
      </c>
    </row>
    <row r="3765" spans="1:3" x14ac:dyDescent="0.2">
      <c r="A3765" s="4" t="s">
        <v>2625</v>
      </c>
      <c r="B3765" s="4" t="s">
        <v>1923</v>
      </c>
      <c r="C3765" s="4">
        <v>6.8347920967742004</v>
      </c>
    </row>
    <row r="3766" spans="1:3" x14ac:dyDescent="0.2">
      <c r="A3766" s="4" t="s">
        <v>2625</v>
      </c>
      <c r="B3766" s="4" t="s">
        <v>5604</v>
      </c>
      <c r="C3766" s="4">
        <v>4.9397880000000001</v>
      </c>
    </row>
    <row r="3767" spans="1:3" x14ac:dyDescent="0.2">
      <c r="A3767" s="4" t="s">
        <v>2625</v>
      </c>
      <c r="B3767" s="4" t="s">
        <v>6163</v>
      </c>
      <c r="C3767" s="4">
        <v>6.2437470967741904</v>
      </c>
    </row>
    <row r="3768" spans="1:3" x14ac:dyDescent="0.2">
      <c r="A3768" s="4" t="s">
        <v>2626</v>
      </c>
      <c r="B3768" s="4" t="s">
        <v>1923</v>
      </c>
      <c r="C3768" s="4">
        <v>9.6332303225806406</v>
      </c>
    </row>
    <row r="3769" spans="1:3" x14ac:dyDescent="0.2">
      <c r="A3769" s="4" t="s">
        <v>2626</v>
      </c>
      <c r="B3769" s="4" t="s">
        <v>5604</v>
      </c>
      <c r="C3769" s="4">
        <v>10.534872500000001</v>
      </c>
    </row>
    <row r="3770" spans="1:3" x14ac:dyDescent="0.2">
      <c r="A3770" s="4" t="s">
        <v>2626</v>
      </c>
      <c r="B3770" s="4" t="s">
        <v>6163</v>
      </c>
      <c r="C3770" s="4">
        <v>9.6485183225806495</v>
      </c>
    </row>
    <row r="3771" spans="1:3" x14ac:dyDescent="0.2">
      <c r="A3771" s="4" t="s">
        <v>2627</v>
      </c>
      <c r="B3771" s="4" t="s">
        <v>1923</v>
      </c>
      <c r="C3771" s="4">
        <v>1.1429374193548401</v>
      </c>
    </row>
    <row r="3772" spans="1:3" x14ac:dyDescent="0.2">
      <c r="A3772" s="4" t="s">
        <v>2627</v>
      </c>
      <c r="B3772" s="4" t="s">
        <v>5604</v>
      </c>
      <c r="C3772" s="4">
        <v>0.92123551612903198</v>
      </c>
    </row>
    <row r="3773" spans="1:3" x14ac:dyDescent="0.2">
      <c r="A3773" s="4" t="s">
        <v>2627</v>
      </c>
      <c r="B3773" s="4" t="s">
        <v>6163</v>
      </c>
      <c r="C3773" s="4">
        <v>0.371179403225806</v>
      </c>
    </row>
    <row r="3774" spans="1:3" x14ac:dyDescent="0.2">
      <c r="A3774" s="4" t="s">
        <v>2628</v>
      </c>
      <c r="B3774" s="4" t="s">
        <v>1923</v>
      </c>
      <c r="C3774" s="4">
        <v>20.4326738</v>
      </c>
    </row>
    <row r="3775" spans="1:3" x14ac:dyDescent="0.2">
      <c r="A3775" s="4" t="s">
        <v>2628</v>
      </c>
      <c r="B3775" s="4" t="s">
        <v>5604</v>
      </c>
      <c r="C3775" s="4">
        <v>19.455318580645201</v>
      </c>
    </row>
    <row r="3776" spans="1:3" x14ac:dyDescent="0.2">
      <c r="A3776" s="4" t="s">
        <v>2628</v>
      </c>
      <c r="B3776" s="4" t="s">
        <v>6163</v>
      </c>
      <c r="C3776" s="4">
        <v>16.032721652777798</v>
      </c>
    </row>
    <row r="3777" spans="1:3" x14ac:dyDescent="0.2">
      <c r="A3777" s="4" t="s">
        <v>550</v>
      </c>
      <c r="B3777" s="4" t="s">
        <v>1923</v>
      </c>
      <c r="C3777" s="4">
        <v>16.885181464285701</v>
      </c>
    </row>
    <row r="3778" spans="1:3" x14ac:dyDescent="0.2">
      <c r="A3778" s="4" t="s">
        <v>550</v>
      </c>
      <c r="B3778" s="4" t="s">
        <v>5604</v>
      </c>
      <c r="C3778" s="4">
        <v>12.710071793103401</v>
      </c>
    </row>
    <row r="3779" spans="1:3" x14ac:dyDescent="0.2">
      <c r="A3779" s="4" t="s">
        <v>550</v>
      </c>
      <c r="B3779" s="4" t="s">
        <v>6163</v>
      </c>
      <c r="C3779" s="4">
        <v>12.6072009285714</v>
      </c>
    </row>
    <row r="3780" spans="1:3" x14ac:dyDescent="0.2">
      <c r="A3780" s="4" t="s">
        <v>215</v>
      </c>
      <c r="B3780" s="4" t="s">
        <v>1923</v>
      </c>
      <c r="C3780" s="4">
        <v>5.0424591935483898</v>
      </c>
    </row>
    <row r="3781" spans="1:3" x14ac:dyDescent="0.2">
      <c r="A3781" s="4" t="s">
        <v>215</v>
      </c>
      <c r="B3781" s="4" t="s">
        <v>5604</v>
      </c>
      <c r="C3781" s="4">
        <v>9.3442589310344797</v>
      </c>
    </row>
    <row r="3782" spans="1:3" x14ac:dyDescent="0.2">
      <c r="A3782" s="4" t="s">
        <v>215</v>
      </c>
      <c r="B3782" s="4" t="s">
        <v>6163</v>
      </c>
      <c r="C3782" s="4">
        <v>4.7496990967741901</v>
      </c>
    </row>
    <row r="3783" spans="1:3" x14ac:dyDescent="0.2">
      <c r="A3783" s="4" t="s">
        <v>2629</v>
      </c>
      <c r="B3783" s="4" t="s">
        <v>1923</v>
      </c>
      <c r="C3783" s="4">
        <v>12.7848022</v>
      </c>
    </row>
    <row r="3784" spans="1:3" x14ac:dyDescent="0.2">
      <c r="A3784" s="4" t="s">
        <v>2629</v>
      </c>
      <c r="B3784" s="4" t="s">
        <v>5604</v>
      </c>
      <c r="C3784" s="4">
        <v>14.9492130967742</v>
      </c>
    </row>
    <row r="3785" spans="1:3" x14ac:dyDescent="0.2">
      <c r="A3785" s="4" t="s">
        <v>2629</v>
      </c>
      <c r="B3785" s="4" t="s">
        <v>6163</v>
      </c>
      <c r="C3785" s="4">
        <v>12.4557060645161</v>
      </c>
    </row>
    <row r="3786" spans="1:3" x14ac:dyDescent="0.2">
      <c r="A3786" s="4" t="s">
        <v>2630</v>
      </c>
      <c r="B3786" s="4" t="s">
        <v>1923</v>
      </c>
      <c r="C3786" s="4">
        <v>19.3327769666667</v>
      </c>
    </row>
    <row r="3787" spans="1:3" x14ac:dyDescent="0.2">
      <c r="A3787" s="4" t="s">
        <v>2630</v>
      </c>
      <c r="B3787" s="4" t="s">
        <v>5604</v>
      </c>
      <c r="C3787" s="4">
        <v>14.6503216333333</v>
      </c>
    </row>
    <row r="3788" spans="1:3" x14ac:dyDescent="0.2">
      <c r="A3788" s="4" t="s">
        <v>2630</v>
      </c>
      <c r="B3788" s="4" t="s">
        <v>6163</v>
      </c>
      <c r="C3788" s="4">
        <v>17.234058096774199</v>
      </c>
    </row>
    <row r="3789" spans="1:3" x14ac:dyDescent="0.2">
      <c r="A3789" s="4" t="s">
        <v>2631</v>
      </c>
      <c r="B3789" s="4" t="s">
        <v>1923</v>
      </c>
      <c r="C3789" s="4">
        <v>29.313988870967702</v>
      </c>
    </row>
    <row r="3790" spans="1:3" x14ac:dyDescent="0.2">
      <c r="A3790" s="4" t="s">
        <v>2631</v>
      </c>
      <c r="B3790" s="4" t="s">
        <v>5604</v>
      </c>
      <c r="C3790" s="4">
        <v>25.607404483871001</v>
      </c>
    </row>
    <row r="3791" spans="1:3" x14ac:dyDescent="0.2">
      <c r="A3791" s="4" t="s">
        <v>2631</v>
      </c>
      <c r="B3791" s="4" t="s">
        <v>6163</v>
      </c>
      <c r="C3791" s="4">
        <v>25.788490870967699</v>
      </c>
    </row>
    <row r="3792" spans="1:3" x14ac:dyDescent="0.2">
      <c r="A3792" s="4" t="s">
        <v>747</v>
      </c>
      <c r="B3792" s="4" t="s">
        <v>1923</v>
      </c>
      <c r="C3792" s="4">
        <v>4.3333333333333298E-7</v>
      </c>
    </row>
    <row r="3793" spans="1:3" x14ac:dyDescent="0.2">
      <c r="A3793" s="4" t="s">
        <v>747</v>
      </c>
      <c r="B3793" s="4" t="s">
        <v>5604</v>
      </c>
      <c r="C3793" s="4">
        <v>0.49926551612903203</v>
      </c>
    </row>
    <row r="3794" spans="1:3" x14ac:dyDescent="0.2">
      <c r="A3794" s="4" t="s">
        <v>747</v>
      </c>
      <c r="B3794" s="4" t="s">
        <v>6163</v>
      </c>
      <c r="C3794" s="4">
        <v>0.82222703571428601</v>
      </c>
    </row>
    <row r="3795" spans="1:3" x14ac:dyDescent="0.2">
      <c r="A3795" s="4" t="s">
        <v>301</v>
      </c>
      <c r="B3795" s="4" t="s">
        <v>1923</v>
      </c>
      <c r="C3795" s="4">
        <v>0.91606829032258097</v>
      </c>
    </row>
    <row r="3796" spans="1:3" x14ac:dyDescent="0.2">
      <c r="A3796" s="4" t="s">
        <v>301</v>
      </c>
      <c r="B3796" s="4" t="s">
        <v>5604</v>
      </c>
      <c r="C3796" s="4">
        <v>0.85402282661290296</v>
      </c>
    </row>
    <row r="3797" spans="1:3" x14ac:dyDescent="0.2">
      <c r="A3797" s="4" t="s">
        <v>301</v>
      </c>
      <c r="B3797" s="4" t="s">
        <v>6163</v>
      </c>
      <c r="C3797" s="4">
        <v>0.89560445161290303</v>
      </c>
    </row>
    <row r="3798" spans="1:3" x14ac:dyDescent="0.2">
      <c r="A3798" s="4" t="s">
        <v>2632</v>
      </c>
      <c r="B3798" s="4" t="s">
        <v>1923</v>
      </c>
      <c r="C3798" s="4">
        <v>7.5274259032258097</v>
      </c>
    </row>
    <row r="3799" spans="1:3" x14ac:dyDescent="0.2">
      <c r="A3799" s="4" t="s">
        <v>2632</v>
      </c>
      <c r="B3799" s="4" t="s">
        <v>5604</v>
      </c>
      <c r="C3799" s="4">
        <v>8.4618693666666704</v>
      </c>
    </row>
    <row r="3800" spans="1:3" x14ac:dyDescent="0.2">
      <c r="A3800" s="4" t="s">
        <v>2632</v>
      </c>
      <c r="B3800" s="4" t="s">
        <v>6163</v>
      </c>
      <c r="C3800" s="4">
        <v>7.5531156774193597</v>
      </c>
    </row>
    <row r="3801" spans="1:3" x14ac:dyDescent="0.2">
      <c r="A3801" s="4" t="s">
        <v>2633</v>
      </c>
      <c r="B3801" s="4" t="s">
        <v>1923</v>
      </c>
      <c r="C3801" s="4">
        <v>16.764926733333301</v>
      </c>
    </row>
    <row r="3802" spans="1:3" x14ac:dyDescent="0.2">
      <c r="A3802" s="4" t="s">
        <v>2633</v>
      </c>
      <c r="B3802" s="4" t="s">
        <v>5604</v>
      </c>
      <c r="C3802" s="4">
        <v>16.2722673225806</v>
      </c>
    </row>
    <row r="3803" spans="1:3" x14ac:dyDescent="0.2">
      <c r="A3803" s="4" t="s">
        <v>2633</v>
      </c>
      <c r="B3803" s="4" t="s">
        <v>6163</v>
      </c>
      <c r="C3803" s="4">
        <v>14.2824732305555</v>
      </c>
    </row>
    <row r="3804" spans="1:3" x14ac:dyDescent="0.2">
      <c r="A3804" s="4" t="s">
        <v>542</v>
      </c>
      <c r="B3804" s="4" t="s">
        <v>1923</v>
      </c>
      <c r="C3804" s="4">
        <v>4.2985552142857104</v>
      </c>
    </row>
    <row r="3805" spans="1:3" x14ac:dyDescent="0.2">
      <c r="A3805" s="4" t="s">
        <v>542</v>
      </c>
      <c r="B3805" s="4" t="s">
        <v>5604</v>
      </c>
      <c r="C3805" s="4">
        <v>4.0536854333333299</v>
      </c>
    </row>
    <row r="3806" spans="1:3" x14ac:dyDescent="0.2">
      <c r="A3806" s="4" t="s">
        <v>542</v>
      </c>
      <c r="B3806" s="4" t="s">
        <v>6163</v>
      </c>
      <c r="C3806" s="4">
        <v>3.8901742142857101</v>
      </c>
    </row>
    <row r="3807" spans="1:3" x14ac:dyDescent="0.2">
      <c r="A3807" s="4" t="s">
        <v>2634</v>
      </c>
      <c r="B3807" s="4" t="s">
        <v>1923</v>
      </c>
      <c r="C3807" s="4">
        <v>9.2545778999999992</v>
      </c>
    </row>
    <row r="3808" spans="1:3" x14ac:dyDescent="0.2">
      <c r="A3808" s="4" t="s">
        <v>2634</v>
      </c>
      <c r="B3808" s="4" t="s">
        <v>5604</v>
      </c>
      <c r="C3808" s="4">
        <v>9.8898245806451595</v>
      </c>
    </row>
    <row r="3809" spans="1:3" x14ac:dyDescent="0.2">
      <c r="A3809" s="4" t="s">
        <v>2634</v>
      </c>
      <c r="B3809" s="4" t="s">
        <v>6163</v>
      </c>
      <c r="C3809" s="4">
        <v>8.2115705161290293</v>
      </c>
    </row>
    <row r="3810" spans="1:3" x14ac:dyDescent="0.2">
      <c r="A3810" s="4" t="s">
        <v>2635</v>
      </c>
      <c r="B3810" s="4" t="s">
        <v>1923</v>
      </c>
      <c r="C3810" s="4">
        <v>20.864066166666699</v>
      </c>
    </row>
    <row r="3811" spans="1:3" x14ac:dyDescent="0.2">
      <c r="A3811" s="4" t="s">
        <v>2635</v>
      </c>
      <c r="B3811" s="4" t="s">
        <v>5604</v>
      </c>
      <c r="C3811" s="4">
        <v>15.2264329333333</v>
      </c>
    </row>
    <row r="3812" spans="1:3" x14ac:dyDescent="0.2">
      <c r="A3812" s="4" t="s">
        <v>2635</v>
      </c>
      <c r="B3812" s="4" t="s">
        <v>6163</v>
      </c>
      <c r="C3812" s="4">
        <v>18.990469645161301</v>
      </c>
    </row>
    <row r="3813" spans="1:3" x14ac:dyDescent="0.2">
      <c r="A3813" s="4" t="s">
        <v>181</v>
      </c>
      <c r="B3813" s="4" t="s">
        <v>1923</v>
      </c>
      <c r="C3813" s="4">
        <v>8.01003923521505</v>
      </c>
    </row>
    <row r="3814" spans="1:3" x14ac:dyDescent="0.2">
      <c r="A3814" s="4" t="s">
        <v>181</v>
      </c>
      <c r="B3814" s="4" t="s">
        <v>5604</v>
      </c>
      <c r="C3814" s="4">
        <v>7.7972340000000004</v>
      </c>
    </row>
    <row r="3815" spans="1:3" x14ac:dyDescent="0.2">
      <c r="A3815" s="4" t="s">
        <v>181</v>
      </c>
      <c r="B3815" s="4" t="s">
        <v>6163</v>
      </c>
      <c r="C3815" s="4">
        <v>7.8312463548387097</v>
      </c>
    </row>
    <row r="3816" spans="1:3" x14ac:dyDescent="0.2">
      <c r="A3816" s="4" t="s">
        <v>2636</v>
      </c>
      <c r="B3816" s="4" t="s">
        <v>1923</v>
      </c>
      <c r="C3816" s="4">
        <v>13.899679166666701</v>
      </c>
    </row>
    <row r="3817" spans="1:3" x14ac:dyDescent="0.2">
      <c r="A3817" s="4" t="s">
        <v>2636</v>
      </c>
      <c r="B3817" s="4" t="s">
        <v>5604</v>
      </c>
      <c r="C3817" s="4">
        <v>13.4327633225806</v>
      </c>
    </row>
    <row r="3818" spans="1:3" x14ac:dyDescent="0.2">
      <c r="A3818" s="4" t="s">
        <v>2636</v>
      </c>
      <c r="B3818" s="4" t="s">
        <v>6163</v>
      </c>
      <c r="C3818" s="4">
        <v>11.424161548387101</v>
      </c>
    </row>
    <row r="3819" spans="1:3" x14ac:dyDescent="0.2">
      <c r="A3819" s="4" t="s">
        <v>2637</v>
      </c>
      <c r="B3819" s="4" t="s">
        <v>1923</v>
      </c>
      <c r="C3819" s="4">
        <v>125.536158821429</v>
      </c>
    </row>
    <row r="3820" spans="1:3" x14ac:dyDescent="0.2">
      <c r="A3820" s="4" t="s">
        <v>2637</v>
      </c>
      <c r="B3820" s="4" t="s">
        <v>5604</v>
      </c>
      <c r="C3820" s="4">
        <v>93.790069433333301</v>
      </c>
    </row>
    <row r="3821" spans="1:3" x14ac:dyDescent="0.2">
      <c r="A3821" s="4" t="s">
        <v>2637</v>
      </c>
      <c r="B3821" s="4" t="s">
        <v>6163</v>
      </c>
      <c r="C3821" s="4">
        <v>84.483156645161301</v>
      </c>
    </row>
    <row r="3822" spans="1:3" x14ac:dyDescent="0.2">
      <c r="A3822" s="4" t="s">
        <v>247</v>
      </c>
      <c r="B3822" s="4" t="s">
        <v>1923</v>
      </c>
      <c r="C3822" s="4">
        <v>20.6568413</v>
      </c>
    </row>
    <row r="3823" spans="1:3" x14ac:dyDescent="0.2">
      <c r="A3823" s="4" t="s">
        <v>247</v>
      </c>
      <c r="B3823" s="4" t="s">
        <v>5604</v>
      </c>
      <c r="C3823" s="4">
        <v>20.2595951935484</v>
      </c>
    </row>
    <row r="3824" spans="1:3" x14ac:dyDescent="0.2">
      <c r="A3824" s="4" t="s">
        <v>247</v>
      </c>
      <c r="B3824" s="4" t="s">
        <v>6163</v>
      </c>
      <c r="C3824" s="4">
        <v>19.540817877777702</v>
      </c>
    </row>
    <row r="3825" spans="1:3" x14ac:dyDescent="0.2">
      <c r="A3825" s="4" t="s">
        <v>2638</v>
      </c>
      <c r="B3825" s="4" t="s">
        <v>1923</v>
      </c>
      <c r="C3825" s="4">
        <v>5.9614960333333302</v>
      </c>
    </row>
    <row r="3826" spans="1:3" x14ac:dyDescent="0.2">
      <c r="A3826" s="4" t="s">
        <v>2638</v>
      </c>
      <c r="B3826" s="4" t="s">
        <v>5604</v>
      </c>
      <c r="C3826" s="4">
        <v>6.3078654666666596</v>
      </c>
    </row>
    <row r="3827" spans="1:3" x14ac:dyDescent="0.2">
      <c r="A3827" s="4" t="s">
        <v>2638</v>
      </c>
      <c r="B3827" s="4" t="s">
        <v>6163</v>
      </c>
      <c r="C3827" s="4">
        <v>4.5491150645161298</v>
      </c>
    </row>
    <row r="3828" spans="1:3" x14ac:dyDescent="0.2">
      <c r="A3828" s="4" t="s">
        <v>2639</v>
      </c>
      <c r="B3828" s="4" t="s">
        <v>1923</v>
      </c>
      <c r="C3828" s="4">
        <v>20.722890466666701</v>
      </c>
    </row>
    <row r="3829" spans="1:3" x14ac:dyDescent="0.2">
      <c r="A3829" s="4" t="s">
        <v>2639</v>
      </c>
      <c r="B3829" s="4" t="s">
        <v>5604</v>
      </c>
      <c r="C3829" s="4">
        <v>19.536670516129</v>
      </c>
    </row>
    <row r="3830" spans="1:3" x14ac:dyDescent="0.2">
      <c r="A3830" s="4" t="s">
        <v>2639</v>
      </c>
      <c r="B3830" s="4" t="s">
        <v>6163</v>
      </c>
      <c r="C3830" s="4">
        <v>20.791404452777702</v>
      </c>
    </row>
    <row r="3831" spans="1:3" x14ac:dyDescent="0.2">
      <c r="A3831" s="4" t="s">
        <v>2640</v>
      </c>
      <c r="B3831" s="4" t="s">
        <v>1923</v>
      </c>
      <c r="C3831" s="4">
        <v>0</v>
      </c>
    </row>
    <row r="3832" spans="1:3" x14ac:dyDescent="0.2">
      <c r="A3832" s="4" t="s">
        <v>2640</v>
      </c>
      <c r="B3832" s="4" t="s">
        <v>5604</v>
      </c>
      <c r="C3832" s="4">
        <v>0</v>
      </c>
    </row>
    <row r="3833" spans="1:3" x14ac:dyDescent="0.2">
      <c r="A3833" s="4" t="s">
        <v>2640</v>
      </c>
      <c r="B3833" s="4" t="s">
        <v>6163</v>
      </c>
      <c r="C3833" s="4">
        <v>0</v>
      </c>
    </row>
    <row r="3834" spans="1:3" x14ac:dyDescent="0.2">
      <c r="A3834" s="4" t="s">
        <v>2641</v>
      </c>
      <c r="B3834" s="4" t="s">
        <v>1923</v>
      </c>
      <c r="C3834" s="4">
        <v>14.4328189677419</v>
      </c>
    </row>
    <row r="3835" spans="1:3" x14ac:dyDescent="0.2">
      <c r="A3835" s="4" t="s">
        <v>2641</v>
      </c>
      <c r="B3835" s="4" t="s">
        <v>5604</v>
      </c>
      <c r="C3835" s="4">
        <v>15.618490533333301</v>
      </c>
    </row>
    <row r="3836" spans="1:3" x14ac:dyDescent="0.2">
      <c r="A3836" s="4" t="s">
        <v>2641</v>
      </c>
      <c r="B3836" s="4" t="s">
        <v>6163</v>
      </c>
      <c r="C3836" s="4">
        <v>13.2178932583333</v>
      </c>
    </row>
    <row r="3837" spans="1:3" x14ac:dyDescent="0.2">
      <c r="A3837" s="4" t="s">
        <v>507</v>
      </c>
      <c r="B3837" s="4" t="s">
        <v>1923</v>
      </c>
      <c r="C3837" s="4">
        <v>7.1932072849462303</v>
      </c>
    </row>
    <row r="3838" spans="1:3" x14ac:dyDescent="0.2">
      <c r="A3838" s="4" t="s">
        <v>507</v>
      </c>
      <c r="B3838" s="4" t="s">
        <v>5604</v>
      </c>
      <c r="C3838" s="4">
        <v>3.6118669354838699</v>
      </c>
    </row>
    <row r="3839" spans="1:3" x14ac:dyDescent="0.2">
      <c r="A3839" s="4" t="s">
        <v>507</v>
      </c>
      <c r="B3839" s="4" t="s">
        <v>6163</v>
      </c>
      <c r="C3839" s="4">
        <v>4.0124367142857196</v>
      </c>
    </row>
    <row r="3840" spans="1:3" x14ac:dyDescent="0.2">
      <c r="A3840" s="4" t="s">
        <v>2642</v>
      </c>
      <c r="B3840" s="4" t="s">
        <v>1923</v>
      </c>
      <c r="C3840" s="4">
        <v>7.3296068064516096</v>
      </c>
    </row>
    <row r="3841" spans="1:3" x14ac:dyDescent="0.2">
      <c r="A3841" s="4" t="s">
        <v>2642</v>
      </c>
      <c r="B3841" s="4" t="s">
        <v>5604</v>
      </c>
      <c r="C3841" s="4">
        <v>5.2276345806451596</v>
      </c>
    </row>
    <row r="3842" spans="1:3" x14ac:dyDescent="0.2">
      <c r="A3842" s="4" t="s">
        <v>2642</v>
      </c>
      <c r="B3842" s="4" t="s">
        <v>6163</v>
      </c>
      <c r="C3842" s="4">
        <v>3.3064228222222201</v>
      </c>
    </row>
    <row r="3843" spans="1:3" x14ac:dyDescent="0.2">
      <c r="A3843" s="4" t="s">
        <v>2643</v>
      </c>
      <c r="B3843" s="4" t="s">
        <v>1923</v>
      </c>
      <c r="C3843" s="4">
        <v>18.9007929666667</v>
      </c>
    </row>
    <row r="3844" spans="1:3" x14ac:dyDescent="0.2">
      <c r="A3844" s="4" t="s">
        <v>2643</v>
      </c>
      <c r="B3844" s="4" t="s">
        <v>5604</v>
      </c>
      <c r="C3844" s="4">
        <v>16.974024483870998</v>
      </c>
    </row>
    <row r="3845" spans="1:3" x14ac:dyDescent="0.2">
      <c r="A3845" s="4" t="s">
        <v>2643</v>
      </c>
      <c r="B3845" s="4" t="s">
        <v>6163</v>
      </c>
      <c r="C3845" s="4">
        <v>17.726654806451599</v>
      </c>
    </row>
    <row r="3846" spans="1:3" x14ac:dyDescent="0.2">
      <c r="A3846" s="4" t="s">
        <v>223</v>
      </c>
      <c r="B3846" s="4" t="s">
        <v>1923</v>
      </c>
      <c r="C3846" s="4">
        <v>3.4231276333333298</v>
      </c>
    </row>
    <row r="3847" spans="1:3" x14ac:dyDescent="0.2">
      <c r="A3847" s="4" t="s">
        <v>223</v>
      </c>
      <c r="B3847" s="4" t="s">
        <v>5604</v>
      </c>
      <c r="C3847" s="4">
        <v>3.59823277419355</v>
      </c>
    </row>
    <row r="3848" spans="1:3" x14ac:dyDescent="0.2">
      <c r="A3848" s="4" t="s">
        <v>223</v>
      </c>
      <c r="B3848" s="4" t="s">
        <v>6163</v>
      </c>
      <c r="C3848" s="4">
        <v>3.0748702142857098</v>
      </c>
    </row>
    <row r="3849" spans="1:3" x14ac:dyDescent="0.2">
      <c r="A3849" s="4" t="s">
        <v>2644</v>
      </c>
      <c r="B3849" s="4" t="s">
        <v>1923</v>
      </c>
      <c r="C3849" s="4">
        <v>16.771737399999999</v>
      </c>
    </row>
    <row r="3850" spans="1:3" x14ac:dyDescent="0.2">
      <c r="A3850" s="4" t="s">
        <v>2644</v>
      </c>
      <c r="B3850" s="4" t="s">
        <v>5604</v>
      </c>
      <c r="C3850" s="4">
        <v>16.712167483870999</v>
      </c>
    </row>
    <row r="3851" spans="1:3" x14ac:dyDescent="0.2">
      <c r="A3851" s="4" t="s">
        <v>2644</v>
      </c>
      <c r="B3851" s="4" t="s">
        <v>6163</v>
      </c>
      <c r="C3851" s="4">
        <v>13.978342870967699</v>
      </c>
    </row>
    <row r="3852" spans="1:3" x14ac:dyDescent="0.2">
      <c r="A3852" s="4" t="s">
        <v>2645</v>
      </c>
      <c r="B3852" s="4" t="s">
        <v>1923</v>
      </c>
      <c r="C3852" s="4">
        <v>296.79673401209601</v>
      </c>
    </row>
    <row r="3853" spans="1:3" x14ac:dyDescent="0.2">
      <c r="A3853" s="4" t="s">
        <v>2645</v>
      </c>
      <c r="B3853" s="4" t="s">
        <v>5604</v>
      </c>
      <c r="C3853" s="4">
        <v>368.34056620689699</v>
      </c>
    </row>
    <row r="3854" spans="1:3" x14ac:dyDescent="0.2">
      <c r="A3854" s="4" t="s">
        <v>2645</v>
      </c>
      <c r="B3854" s="4" t="s">
        <v>6163</v>
      </c>
      <c r="C3854" s="4">
        <v>290.38506832258099</v>
      </c>
    </row>
    <row r="3855" spans="1:3" x14ac:dyDescent="0.2">
      <c r="A3855" s="4" t="s">
        <v>2646</v>
      </c>
      <c r="B3855" s="4" t="s">
        <v>1923</v>
      </c>
      <c r="C3855" s="4">
        <v>14.2304832</v>
      </c>
    </row>
    <row r="3856" spans="1:3" x14ac:dyDescent="0.2">
      <c r="A3856" s="4" t="s">
        <v>2646</v>
      </c>
      <c r="B3856" s="4" t="s">
        <v>5604</v>
      </c>
      <c r="C3856" s="4">
        <v>13.2809947741935</v>
      </c>
    </row>
    <row r="3857" spans="1:3" x14ac:dyDescent="0.2">
      <c r="A3857" s="4" t="s">
        <v>2646</v>
      </c>
      <c r="B3857" s="4" t="s">
        <v>6163</v>
      </c>
      <c r="C3857" s="4">
        <v>14.239218197222201</v>
      </c>
    </row>
    <row r="3858" spans="1:3" x14ac:dyDescent="0.2">
      <c r="A3858" s="4" t="s">
        <v>2647</v>
      </c>
      <c r="B3858" s="4" t="s">
        <v>1923</v>
      </c>
      <c r="C3858" s="4">
        <v>22.628435199999998</v>
      </c>
    </row>
    <row r="3859" spans="1:3" x14ac:dyDescent="0.2">
      <c r="A3859" s="4" t="s">
        <v>2647</v>
      </c>
      <c r="B3859" s="4" t="s">
        <v>5604</v>
      </c>
      <c r="C3859" s="4">
        <v>19.865272033333301</v>
      </c>
    </row>
    <row r="3860" spans="1:3" x14ac:dyDescent="0.2">
      <c r="A3860" s="4" t="s">
        <v>2647</v>
      </c>
      <c r="B3860" s="4" t="s">
        <v>6163</v>
      </c>
      <c r="C3860" s="4">
        <v>19.109617516128999</v>
      </c>
    </row>
    <row r="3861" spans="1:3" x14ac:dyDescent="0.2">
      <c r="A3861" s="4" t="s">
        <v>2648</v>
      </c>
      <c r="B3861" s="4" t="s">
        <v>1923</v>
      </c>
      <c r="C3861" s="4">
        <v>2.5807611666666701</v>
      </c>
    </row>
    <row r="3862" spans="1:3" x14ac:dyDescent="0.2">
      <c r="A3862" s="4" t="s">
        <v>2648</v>
      </c>
      <c r="B3862" s="4" t="s">
        <v>5604</v>
      </c>
      <c r="C3862" s="4">
        <v>1.8387424999999999</v>
      </c>
    </row>
    <row r="3863" spans="1:3" x14ac:dyDescent="0.2">
      <c r="A3863" s="4" t="s">
        <v>2648</v>
      </c>
      <c r="B3863" s="4" t="s">
        <v>6163</v>
      </c>
      <c r="C3863" s="4">
        <v>2.5727310000000001</v>
      </c>
    </row>
    <row r="3864" spans="1:3" x14ac:dyDescent="0.2">
      <c r="A3864" s="4" t="s">
        <v>2649</v>
      </c>
      <c r="B3864" s="4" t="s">
        <v>1923</v>
      </c>
      <c r="C3864" s="4">
        <v>14.3444199032258</v>
      </c>
    </row>
    <row r="3865" spans="1:3" x14ac:dyDescent="0.2">
      <c r="A3865" s="4" t="s">
        <v>2649</v>
      </c>
      <c r="B3865" s="4" t="s">
        <v>5604</v>
      </c>
      <c r="C3865" s="4">
        <v>15.038273999999999</v>
      </c>
    </row>
    <row r="3866" spans="1:3" x14ac:dyDescent="0.2">
      <c r="A3866" s="4" t="s">
        <v>2649</v>
      </c>
      <c r="B3866" s="4" t="s">
        <v>6163</v>
      </c>
      <c r="C3866" s="4">
        <v>12.854353483871</v>
      </c>
    </row>
    <row r="3867" spans="1:3" x14ac:dyDescent="0.2">
      <c r="A3867" s="4" t="s">
        <v>2650</v>
      </c>
      <c r="B3867" s="4" t="s">
        <v>1923</v>
      </c>
      <c r="C3867" s="4">
        <v>0.54932396774193504</v>
      </c>
    </row>
    <row r="3868" spans="1:3" x14ac:dyDescent="0.2">
      <c r="A3868" s="4" t="s">
        <v>2650</v>
      </c>
      <c r="B3868" s="4" t="s">
        <v>5604</v>
      </c>
      <c r="C3868" s="4">
        <v>0.503720677419355</v>
      </c>
    </row>
    <row r="3869" spans="1:3" x14ac:dyDescent="0.2">
      <c r="A3869" s="4" t="s">
        <v>2650</v>
      </c>
      <c r="B3869" s="4" t="s">
        <v>6163</v>
      </c>
      <c r="C3869" s="4">
        <v>0.51036161290322601</v>
      </c>
    </row>
    <row r="3870" spans="1:3" x14ac:dyDescent="0.2">
      <c r="A3870" s="4" t="s">
        <v>2651</v>
      </c>
      <c r="B3870" s="4" t="s">
        <v>1923</v>
      </c>
      <c r="C3870" s="4">
        <v>7.3787858709677403</v>
      </c>
    </row>
    <row r="3871" spans="1:3" x14ac:dyDescent="0.2">
      <c r="A3871" s="4" t="s">
        <v>2651</v>
      </c>
      <c r="B3871" s="4" t="s">
        <v>5604</v>
      </c>
      <c r="C3871" s="4">
        <v>7.0635651814516098</v>
      </c>
    </row>
    <row r="3872" spans="1:3" x14ac:dyDescent="0.2">
      <c r="A3872" s="4" t="s">
        <v>2651</v>
      </c>
      <c r="B3872" s="4" t="s">
        <v>6163</v>
      </c>
      <c r="C3872" s="4">
        <v>6.6021016428571402</v>
      </c>
    </row>
    <row r="3873" spans="1:3" x14ac:dyDescent="0.2">
      <c r="A3873" s="4" t="s">
        <v>221</v>
      </c>
      <c r="B3873" s="4" t="s">
        <v>1923</v>
      </c>
      <c r="C3873" s="4">
        <v>5.8819962333333304</v>
      </c>
    </row>
    <row r="3874" spans="1:3" x14ac:dyDescent="0.2">
      <c r="A3874" s="4" t="s">
        <v>221</v>
      </c>
      <c r="B3874" s="4" t="s">
        <v>5604</v>
      </c>
      <c r="C3874" s="4">
        <v>4.9462998000000002</v>
      </c>
    </row>
    <row r="3875" spans="1:3" x14ac:dyDescent="0.2">
      <c r="A3875" s="4" t="s">
        <v>221</v>
      </c>
      <c r="B3875" s="4" t="s">
        <v>6163</v>
      </c>
      <c r="C3875" s="4">
        <v>5.8572230357142798</v>
      </c>
    </row>
    <row r="3876" spans="1:3" x14ac:dyDescent="0.2">
      <c r="A3876" s="4" t="s">
        <v>2652</v>
      </c>
      <c r="B3876" s="4" t="s">
        <v>1923</v>
      </c>
      <c r="C3876" s="4">
        <v>18.159591032258099</v>
      </c>
    </row>
    <row r="3877" spans="1:3" x14ac:dyDescent="0.2">
      <c r="A3877" s="4" t="s">
        <v>2652</v>
      </c>
      <c r="B3877" s="4" t="s">
        <v>5604</v>
      </c>
      <c r="C3877" s="4">
        <v>19.775610709677402</v>
      </c>
    </row>
    <row r="3878" spans="1:3" x14ac:dyDescent="0.2">
      <c r="A3878" s="4" t="s">
        <v>2652</v>
      </c>
      <c r="B3878" s="4" t="s">
        <v>6163</v>
      </c>
      <c r="C3878" s="4">
        <v>18.8703437096774</v>
      </c>
    </row>
    <row r="3879" spans="1:3" x14ac:dyDescent="0.2">
      <c r="A3879" s="4" t="s">
        <v>2653</v>
      </c>
      <c r="B3879" s="4" t="s">
        <v>1923</v>
      </c>
      <c r="C3879" s="4">
        <v>11.644861166666701</v>
      </c>
    </row>
    <row r="3880" spans="1:3" x14ac:dyDescent="0.2">
      <c r="A3880" s="4" t="s">
        <v>2653</v>
      </c>
      <c r="B3880" s="4" t="s">
        <v>5604</v>
      </c>
      <c r="C3880" s="4">
        <v>11.549652</v>
      </c>
    </row>
    <row r="3881" spans="1:3" x14ac:dyDescent="0.2">
      <c r="A3881" s="4" t="s">
        <v>2653</v>
      </c>
      <c r="B3881" s="4" t="s">
        <v>6163</v>
      </c>
      <c r="C3881" s="4">
        <v>11.7279157583333</v>
      </c>
    </row>
    <row r="3882" spans="1:3" x14ac:dyDescent="0.2">
      <c r="A3882" s="4" t="s">
        <v>2654</v>
      </c>
      <c r="B3882" s="4" t="s">
        <v>1923</v>
      </c>
      <c r="C3882" s="4">
        <v>12.836212838709701</v>
      </c>
    </row>
    <row r="3883" spans="1:3" x14ac:dyDescent="0.2">
      <c r="A3883" s="4" t="s">
        <v>2654</v>
      </c>
      <c r="B3883" s="4" t="s">
        <v>5604</v>
      </c>
      <c r="C3883" s="4">
        <v>13.209388066666699</v>
      </c>
    </row>
    <row r="3884" spans="1:3" x14ac:dyDescent="0.2">
      <c r="A3884" s="4" t="s">
        <v>2654</v>
      </c>
      <c r="B3884" s="4" t="s">
        <v>6163</v>
      </c>
      <c r="C3884" s="4">
        <v>12.739309</v>
      </c>
    </row>
    <row r="3885" spans="1:3" x14ac:dyDescent="0.2">
      <c r="A3885" s="4" t="s">
        <v>2655</v>
      </c>
      <c r="B3885" s="4" t="s">
        <v>1923</v>
      </c>
      <c r="C3885" s="4">
        <v>13.0290229354839</v>
      </c>
    </row>
    <row r="3886" spans="1:3" x14ac:dyDescent="0.2">
      <c r="A3886" s="4" t="s">
        <v>2655</v>
      </c>
      <c r="B3886" s="4" t="s">
        <v>5604</v>
      </c>
      <c r="C3886" s="4">
        <v>11.9226809333333</v>
      </c>
    </row>
    <row r="3887" spans="1:3" x14ac:dyDescent="0.2">
      <c r="A3887" s="4" t="s">
        <v>2655</v>
      </c>
      <c r="B3887" s="4" t="s">
        <v>6163</v>
      </c>
      <c r="C3887" s="4">
        <v>7.6339857999999996</v>
      </c>
    </row>
    <row r="3888" spans="1:3" x14ac:dyDescent="0.2">
      <c r="A3888" s="4" t="s">
        <v>2656</v>
      </c>
      <c r="B3888" s="4" t="s">
        <v>1923</v>
      </c>
      <c r="C3888" s="4">
        <v>10.0173660967742</v>
      </c>
    </row>
    <row r="3889" spans="1:3" x14ac:dyDescent="0.2">
      <c r="A3889" s="4" t="s">
        <v>2656</v>
      </c>
      <c r="B3889" s="4" t="s">
        <v>5604</v>
      </c>
      <c r="C3889" s="4">
        <v>8.9743671290322595</v>
      </c>
    </row>
    <row r="3890" spans="1:3" x14ac:dyDescent="0.2">
      <c r="A3890" s="4" t="s">
        <v>2656</v>
      </c>
      <c r="B3890" s="4" t="s">
        <v>6163</v>
      </c>
      <c r="C3890" s="4">
        <v>7.2081683333333304</v>
      </c>
    </row>
    <row r="3891" spans="1:3" x14ac:dyDescent="0.2">
      <c r="A3891" s="4" t="s">
        <v>2657</v>
      </c>
      <c r="B3891" s="4" t="s">
        <v>1923</v>
      </c>
      <c r="C3891" s="4">
        <v>0.63733366666666702</v>
      </c>
    </row>
    <row r="3892" spans="1:3" x14ac:dyDescent="0.2">
      <c r="A3892" s="4" t="s">
        <v>2657</v>
      </c>
      <c r="B3892" s="4" t="s">
        <v>5604</v>
      </c>
      <c r="C3892" s="4">
        <v>0.42119967741935499</v>
      </c>
    </row>
    <row r="3893" spans="1:3" x14ac:dyDescent="0.2">
      <c r="A3893" s="4" t="s">
        <v>2657</v>
      </c>
      <c r="B3893" s="4" t="s">
        <v>6163</v>
      </c>
      <c r="C3893" s="4">
        <v>0.53979683870967698</v>
      </c>
    </row>
    <row r="3894" spans="1:3" x14ac:dyDescent="0.2">
      <c r="A3894" s="4" t="s">
        <v>2658</v>
      </c>
      <c r="B3894" s="4" t="s">
        <v>1923</v>
      </c>
      <c r="C3894" s="4">
        <v>7.3817164516128999</v>
      </c>
    </row>
    <row r="3895" spans="1:3" x14ac:dyDescent="0.2">
      <c r="A3895" s="4" t="s">
        <v>2658</v>
      </c>
      <c r="B3895" s="4" t="s">
        <v>5604</v>
      </c>
      <c r="C3895" s="4">
        <v>7.0955532016129004</v>
      </c>
    </row>
    <row r="3896" spans="1:3" x14ac:dyDescent="0.2">
      <c r="A3896" s="4" t="s">
        <v>2658</v>
      </c>
      <c r="B3896" s="4" t="s">
        <v>6163</v>
      </c>
      <c r="C3896" s="4">
        <v>5.91316371944444</v>
      </c>
    </row>
    <row r="3897" spans="1:3" x14ac:dyDescent="0.2">
      <c r="A3897" s="4" t="s">
        <v>251</v>
      </c>
      <c r="B3897" s="4" t="s">
        <v>1923</v>
      </c>
      <c r="C3897" s="4">
        <v>0.68769038709677399</v>
      </c>
    </row>
    <row r="3898" spans="1:3" x14ac:dyDescent="0.2">
      <c r="A3898" s="4" t="s">
        <v>251</v>
      </c>
      <c r="B3898" s="4" t="s">
        <v>5604</v>
      </c>
      <c r="C3898" s="4">
        <v>0.68854677419354804</v>
      </c>
    </row>
    <row r="3899" spans="1:3" x14ac:dyDescent="0.2">
      <c r="A3899" s="4" t="s">
        <v>251</v>
      </c>
      <c r="B3899" s="4" t="s">
        <v>6163</v>
      </c>
      <c r="C3899" s="4">
        <v>0.445040548387097</v>
      </c>
    </row>
    <row r="3900" spans="1:3" x14ac:dyDescent="0.2">
      <c r="A3900" s="4" t="s">
        <v>2659</v>
      </c>
      <c r="B3900" s="4" t="s">
        <v>1923</v>
      </c>
      <c r="C3900" s="4">
        <v>18.924056</v>
      </c>
    </row>
    <row r="3901" spans="1:3" x14ac:dyDescent="0.2">
      <c r="A3901" s="4" t="s">
        <v>2659</v>
      </c>
      <c r="B3901" s="4" t="s">
        <v>5604</v>
      </c>
      <c r="C3901" s="4">
        <v>19.943920935483899</v>
      </c>
    </row>
    <row r="3902" spans="1:3" x14ac:dyDescent="0.2">
      <c r="A3902" s="4" t="s">
        <v>2659</v>
      </c>
      <c r="B3902" s="4" t="s">
        <v>6163</v>
      </c>
      <c r="C3902" s="4">
        <v>20.187335908333299</v>
      </c>
    </row>
    <row r="3903" spans="1:3" x14ac:dyDescent="0.2">
      <c r="A3903" s="4" t="s">
        <v>2660</v>
      </c>
      <c r="B3903" s="4" t="s">
        <v>1923</v>
      </c>
      <c r="C3903" s="4">
        <v>70.719954967741899</v>
      </c>
    </row>
    <row r="3904" spans="1:3" x14ac:dyDescent="0.2">
      <c r="A3904" s="4" t="s">
        <v>2660</v>
      </c>
      <c r="B3904" s="4" t="s">
        <v>5604</v>
      </c>
      <c r="C3904" s="4">
        <v>71.391155999999995</v>
      </c>
    </row>
    <row r="3905" spans="1:3" x14ac:dyDescent="0.2">
      <c r="A3905" s="4" t="s">
        <v>2660</v>
      </c>
      <c r="B3905" s="4" t="s">
        <v>6163</v>
      </c>
      <c r="C3905" s="4">
        <v>69.707792857142906</v>
      </c>
    </row>
    <row r="3906" spans="1:3" x14ac:dyDescent="0.2">
      <c r="A3906" s="4" t="s">
        <v>2661</v>
      </c>
      <c r="B3906" s="4" t="s">
        <v>1923</v>
      </c>
      <c r="C3906" s="4">
        <v>15.310582</v>
      </c>
    </row>
    <row r="3907" spans="1:3" x14ac:dyDescent="0.2">
      <c r="A3907" s="4" t="s">
        <v>2661</v>
      </c>
      <c r="B3907" s="4" t="s">
        <v>5604</v>
      </c>
      <c r="C3907" s="4">
        <v>13.134277733333301</v>
      </c>
    </row>
    <row r="3908" spans="1:3" x14ac:dyDescent="0.2">
      <c r="A3908" s="4" t="s">
        <v>2661</v>
      </c>
      <c r="B3908" s="4" t="s">
        <v>6163</v>
      </c>
      <c r="C3908" s="4">
        <v>14.4686570967742</v>
      </c>
    </row>
    <row r="3909" spans="1:3" x14ac:dyDescent="0.2">
      <c r="A3909" s="4" t="s">
        <v>2662</v>
      </c>
      <c r="B3909" s="4" t="s">
        <v>1923</v>
      </c>
      <c r="C3909" s="4">
        <v>12.755371516128999</v>
      </c>
    </row>
    <row r="3910" spans="1:3" x14ac:dyDescent="0.2">
      <c r="A3910" s="4" t="s">
        <v>2662</v>
      </c>
      <c r="B3910" s="4" t="s">
        <v>5604</v>
      </c>
      <c r="C3910" s="4">
        <v>11.452918161290301</v>
      </c>
    </row>
    <row r="3911" spans="1:3" x14ac:dyDescent="0.2">
      <c r="A3911" s="4" t="s">
        <v>2662</v>
      </c>
      <c r="B3911" s="4" t="s">
        <v>6163</v>
      </c>
      <c r="C3911" s="4">
        <v>9.0200962555555506</v>
      </c>
    </row>
    <row r="3912" spans="1:3" x14ac:dyDescent="0.2">
      <c r="A3912" s="4" t="s">
        <v>2663</v>
      </c>
      <c r="B3912" s="4" t="s">
        <v>1923</v>
      </c>
      <c r="C3912" s="4">
        <v>10.094840290322599</v>
      </c>
    </row>
    <row r="3913" spans="1:3" x14ac:dyDescent="0.2">
      <c r="A3913" s="4" t="s">
        <v>2663</v>
      </c>
      <c r="B3913" s="4" t="s">
        <v>5604</v>
      </c>
      <c r="C3913" s="4">
        <v>8.7954392903225802</v>
      </c>
    </row>
    <row r="3914" spans="1:3" x14ac:dyDescent="0.2">
      <c r="A3914" s="4" t="s">
        <v>2663</v>
      </c>
      <c r="B3914" s="4" t="s">
        <v>6163</v>
      </c>
      <c r="C3914" s="4">
        <v>7.0947202138888796</v>
      </c>
    </row>
    <row r="3915" spans="1:3" x14ac:dyDescent="0.2">
      <c r="A3915" s="4" t="s">
        <v>2664</v>
      </c>
      <c r="B3915" s="4" t="s">
        <v>1923</v>
      </c>
      <c r="C3915" s="4">
        <v>0.15396532258064499</v>
      </c>
    </row>
    <row r="3916" spans="1:3" x14ac:dyDescent="0.2">
      <c r="A3916" s="4" t="s">
        <v>2664</v>
      </c>
      <c r="B3916" s="4" t="s">
        <v>5604</v>
      </c>
      <c r="C3916" s="4">
        <v>0.106999967741935</v>
      </c>
    </row>
    <row r="3917" spans="1:3" x14ac:dyDescent="0.2">
      <c r="A3917" s="4" t="s">
        <v>2664</v>
      </c>
      <c r="B3917" s="4" t="s">
        <v>6163</v>
      </c>
      <c r="C3917" s="4">
        <v>6.8540225806451596E-2</v>
      </c>
    </row>
    <row r="3918" spans="1:3" x14ac:dyDescent="0.2">
      <c r="A3918" s="4" t="s">
        <v>2665</v>
      </c>
      <c r="B3918" s="4" t="s">
        <v>1923</v>
      </c>
      <c r="C3918" s="4">
        <v>10.116313580645199</v>
      </c>
    </row>
    <row r="3919" spans="1:3" x14ac:dyDescent="0.2">
      <c r="A3919" s="4" t="s">
        <v>2665</v>
      </c>
      <c r="B3919" s="4" t="s">
        <v>5604</v>
      </c>
      <c r="C3919" s="4">
        <v>8.83017580645161</v>
      </c>
    </row>
    <row r="3920" spans="1:3" x14ac:dyDescent="0.2">
      <c r="A3920" s="4" t="s">
        <v>2665</v>
      </c>
      <c r="B3920" s="4" t="s">
        <v>6163</v>
      </c>
      <c r="C3920" s="4">
        <v>9.2908484361110997</v>
      </c>
    </row>
    <row r="3921" spans="1:3" x14ac:dyDescent="0.2">
      <c r="A3921" s="4" t="s">
        <v>2666</v>
      </c>
      <c r="B3921" s="4" t="s">
        <v>1923</v>
      </c>
      <c r="C3921" s="4">
        <v>14.397372483871001</v>
      </c>
    </row>
    <row r="3922" spans="1:3" x14ac:dyDescent="0.2">
      <c r="A3922" s="4" t="s">
        <v>2666</v>
      </c>
      <c r="B3922" s="4" t="s">
        <v>5604</v>
      </c>
      <c r="C3922" s="4">
        <v>15.798133533333299</v>
      </c>
    </row>
    <row r="3923" spans="1:3" x14ac:dyDescent="0.2">
      <c r="A3923" s="4" t="s">
        <v>2666</v>
      </c>
      <c r="B3923" s="4" t="s">
        <v>6163</v>
      </c>
      <c r="C3923" s="4">
        <v>14.2968650277778</v>
      </c>
    </row>
    <row r="3924" spans="1:3" x14ac:dyDescent="0.2">
      <c r="A3924" s="4" t="s">
        <v>2667</v>
      </c>
      <c r="B3924" s="4" t="s">
        <v>1923</v>
      </c>
      <c r="C3924" s="4">
        <v>12.5595983666667</v>
      </c>
    </row>
    <row r="3925" spans="1:3" x14ac:dyDescent="0.2">
      <c r="A3925" s="4" t="s">
        <v>2667</v>
      </c>
      <c r="B3925" s="4" t="s">
        <v>5604</v>
      </c>
      <c r="C3925" s="4">
        <v>12.3790976666667</v>
      </c>
    </row>
    <row r="3926" spans="1:3" x14ac:dyDescent="0.2">
      <c r="A3926" s="4" t="s">
        <v>2667</v>
      </c>
      <c r="B3926" s="4" t="s">
        <v>6163</v>
      </c>
      <c r="C3926" s="4">
        <v>13.337274516129</v>
      </c>
    </row>
    <row r="3927" spans="1:3" x14ac:dyDescent="0.2">
      <c r="A3927" s="4" t="s">
        <v>2668</v>
      </c>
      <c r="B3927" s="4" t="s">
        <v>1923</v>
      </c>
      <c r="C3927" s="4">
        <v>9.1559625806451592</v>
      </c>
    </row>
    <row r="3928" spans="1:3" x14ac:dyDescent="0.2">
      <c r="A3928" s="4" t="s">
        <v>2668</v>
      </c>
      <c r="B3928" s="4" t="s">
        <v>5604</v>
      </c>
      <c r="C3928" s="4">
        <v>8.8167376999999991</v>
      </c>
    </row>
    <row r="3929" spans="1:3" x14ac:dyDescent="0.2">
      <c r="A3929" s="4" t="s">
        <v>2668</v>
      </c>
      <c r="B3929" s="4" t="s">
        <v>6163</v>
      </c>
      <c r="C3929" s="4">
        <v>5.8061634444444401</v>
      </c>
    </row>
    <row r="3930" spans="1:3" x14ac:dyDescent="0.2">
      <c r="A3930" s="4" t="s">
        <v>2669</v>
      </c>
      <c r="B3930" s="4" t="s">
        <v>1923</v>
      </c>
      <c r="C3930" s="4">
        <v>10.0982932580645</v>
      </c>
    </row>
    <row r="3931" spans="1:3" x14ac:dyDescent="0.2">
      <c r="A3931" s="4" t="s">
        <v>2669</v>
      </c>
      <c r="B3931" s="4" t="s">
        <v>5604</v>
      </c>
      <c r="C3931" s="4">
        <v>8.0055051290322599</v>
      </c>
    </row>
    <row r="3932" spans="1:3" x14ac:dyDescent="0.2">
      <c r="A3932" s="4" t="s">
        <v>2669</v>
      </c>
      <c r="B3932" s="4" t="s">
        <v>6163</v>
      </c>
      <c r="C3932" s="4">
        <v>6.9148822416666604</v>
      </c>
    </row>
    <row r="3933" spans="1:3" x14ac:dyDescent="0.2">
      <c r="A3933" s="4" t="s">
        <v>1555</v>
      </c>
      <c r="B3933" s="4" t="s">
        <v>1923</v>
      </c>
      <c r="C3933" s="4">
        <v>5.0278589973118297</v>
      </c>
    </row>
    <row r="3934" spans="1:3" x14ac:dyDescent="0.2">
      <c r="A3934" s="4" t="s">
        <v>1555</v>
      </c>
      <c r="B3934" s="4" t="s">
        <v>5604</v>
      </c>
      <c r="C3934" s="4">
        <v>4.2799182333333299</v>
      </c>
    </row>
    <row r="3935" spans="1:3" x14ac:dyDescent="0.2">
      <c r="A3935" s="4" t="s">
        <v>1555</v>
      </c>
      <c r="B3935" s="4" t="s">
        <v>6163</v>
      </c>
      <c r="C3935" s="4">
        <v>6.8085973373655904</v>
      </c>
    </row>
    <row r="3936" spans="1:3" x14ac:dyDescent="0.2">
      <c r="A3936" s="4" t="s">
        <v>2670</v>
      </c>
      <c r="B3936" s="4" t="s">
        <v>1923</v>
      </c>
      <c r="C3936" s="4">
        <v>7.0567867499999997</v>
      </c>
    </row>
    <row r="3937" spans="1:3" x14ac:dyDescent="0.2">
      <c r="A3937" s="4" t="s">
        <v>2670</v>
      </c>
      <c r="B3937" s="4" t="s">
        <v>5604</v>
      </c>
      <c r="C3937" s="4">
        <v>5.5073308709677402</v>
      </c>
    </row>
    <row r="3938" spans="1:3" x14ac:dyDescent="0.2">
      <c r="A3938" s="4" t="s">
        <v>2670</v>
      </c>
      <c r="B3938" s="4" t="s">
        <v>6163</v>
      </c>
      <c r="C3938" s="4">
        <v>4.3089827379032197</v>
      </c>
    </row>
    <row r="3939" spans="1:3" x14ac:dyDescent="0.2">
      <c r="A3939" s="4" t="s">
        <v>205</v>
      </c>
      <c r="B3939" s="4" t="s">
        <v>1923</v>
      </c>
      <c r="C3939" s="4">
        <v>5.1122908064516102</v>
      </c>
    </row>
    <row r="3940" spans="1:3" x14ac:dyDescent="0.2">
      <c r="A3940" s="4" t="s">
        <v>205</v>
      </c>
      <c r="B3940" s="4" t="s">
        <v>5604</v>
      </c>
      <c r="C3940" s="4">
        <v>8.1697065999999996</v>
      </c>
    </row>
    <row r="3941" spans="1:3" x14ac:dyDescent="0.2">
      <c r="A3941" s="4" t="s">
        <v>205</v>
      </c>
      <c r="B3941" s="4" t="s">
        <v>6163</v>
      </c>
      <c r="C3941" s="4">
        <v>10.892772935483899</v>
      </c>
    </row>
    <row r="3942" spans="1:3" x14ac:dyDescent="0.2">
      <c r="A3942" s="4" t="s">
        <v>183</v>
      </c>
      <c r="B3942" s="4" t="s">
        <v>1923</v>
      </c>
      <c r="C3942" s="4">
        <v>18.199731856182801</v>
      </c>
    </row>
    <row r="3943" spans="1:3" x14ac:dyDescent="0.2">
      <c r="A3943" s="4" t="s">
        <v>183</v>
      </c>
      <c r="B3943" s="4" t="s">
        <v>5604</v>
      </c>
      <c r="C3943" s="4">
        <v>14.703086793103401</v>
      </c>
    </row>
    <row r="3944" spans="1:3" x14ac:dyDescent="0.2">
      <c r="A3944" s="4" t="s">
        <v>183</v>
      </c>
      <c r="B3944" s="4" t="s">
        <v>6163</v>
      </c>
      <c r="C3944" s="4">
        <v>16.881067032258098</v>
      </c>
    </row>
    <row r="3945" spans="1:3" x14ac:dyDescent="0.2">
      <c r="A3945" s="4" t="s">
        <v>2671</v>
      </c>
      <c r="B3945" s="4" t="s">
        <v>1923</v>
      </c>
      <c r="C3945" s="4">
        <v>8.1832747999999995</v>
      </c>
    </row>
    <row r="3946" spans="1:3" x14ac:dyDescent="0.2">
      <c r="A3946" s="4" t="s">
        <v>2671</v>
      </c>
      <c r="B3946" s="4" t="s">
        <v>5604</v>
      </c>
      <c r="C3946" s="4">
        <v>8.8352121612903201</v>
      </c>
    </row>
    <row r="3947" spans="1:3" x14ac:dyDescent="0.2">
      <c r="A3947" s="4" t="s">
        <v>2671</v>
      </c>
      <c r="B3947" s="4" t="s">
        <v>6163</v>
      </c>
      <c r="C3947" s="4">
        <v>7.0966053333333301</v>
      </c>
    </row>
    <row r="3948" spans="1:3" x14ac:dyDescent="0.2">
      <c r="A3948" s="4" t="s">
        <v>2672</v>
      </c>
      <c r="B3948" s="4" t="s">
        <v>1923</v>
      </c>
      <c r="C3948" s="4">
        <v>14.2927293225806</v>
      </c>
    </row>
    <row r="3949" spans="1:3" x14ac:dyDescent="0.2">
      <c r="A3949" s="4" t="s">
        <v>2672</v>
      </c>
      <c r="B3949" s="4" t="s">
        <v>5604</v>
      </c>
      <c r="C3949" s="4">
        <v>17.3426568</v>
      </c>
    </row>
    <row r="3950" spans="1:3" x14ac:dyDescent="0.2">
      <c r="A3950" s="4" t="s">
        <v>2672</v>
      </c>
      <c r="B3950" s="4" t="s">
        <v>6163</v>
      </c>
      <c r="C3950" s="4">
        <v>12.9506500322581</v>
      </c>
    </row>
    <row r="3951" spans="1:3" x14ac:dyDescent="0.2">
      <c r="A3951" s="4" t="s">
        <v>2673</v>
      </c>
      <c r="B3951" s="4" t="s">
        <v>1923</v>
      </c>
      <c r="C3951" s="4">
        <v>11.146407838709701</v>
      </c>
    </row>
    <row r="3952" spans="1:3" x14ac:dyDescent="0.2">
      <c r="A3952" s="4" t="s">
        <v>2673</v>
      </c>
      <c r="B3952" s="4" t="s">
        <v>5604</v>
      </c>
      <c r="C3952" s="4">
        <v>11.036224900000001</v>
      </c>
    </row>
    <row r="3953" spans="1:3" x14ac:dyDescent="0.2">
      <c r="A3953" s="4" t="s">
        <v>2673</v>
      </c>
      <c r="B3953" s="4" t="s">
        <v>6163</v>
      </c>
      <c r="C3953" s="4">
        <v>7.26501165555554</v>
      </c>
    </row>
    <row r="3954" spans="1:3" x14ac:dyDescent="0.2">
      <c r="A3954" s="4" t="s">
        <v>2674</v>
      </c>
      <c r="B3954" s="4" t="s">
        <v>1923</v>
      </c>
      <c r="C3954" s="4">
        <v>10.056202645161299</v>
      </c>
    </row>
    <row r="3955" spans="1:3" x14ac:dyDescent="0.2">
      <c r="A3955" s="4" t="s">
        <v>2674</v>
      </c>
      <c r="B3955" s="4" t="s">
        <v>5604</v>
      </c>
      <c r="C3955" s="4">
        <v>9.3130002580645108</v>
      </c>
    </row>
    <row r="3956" spans="1:3" x14ac:dyDescent="0.2">
      <c r="A3956" s="4" t="s">
        <v>2674</v>
      </c>
      <c r="B3956" s="4" t="s">
        <v>6163</v>
      </c>
      <c r="C3956" s="4">
        <v>7.6689183333333304</v>
      </c>
    </row>
    <row r="3957" spans="1:3" x14ac:dyDescent="0.2">
      <c r="A3957" s="4" t="s">
        <v>2675</v>
      </c>
      <c r="B3957" s="4" t="s">
        <v>1923</v>
      </c>
      <c r="C3957" s="4">
        <v>5.7969523000000001</v>
      </c>
    </row>
    <row r="3958" spans="1:3" x14ac:dyDescent="0.2">
      <c r="A3958" s="4" t="s">
        <v>2675</v>
      </c>
      <c r="B3958" s="4" t="s">
        <v>5604</v>
      </c>
      <c r="C3958" s="4">
        <v>5.7066444000000001</v>
      </c>
    </row>
    <row r="3959" spans="1:3" x14ac:dyDescent="0.2">
      <c r="A3959" s="4" t="s">
        <v>2675</v>
      </c>
      <c r="B3959" s="4" t="s">
        <v>6163</v>
      </c>
      <c r="C3959" s="4">
        <v>5.2595057000000001</v>
      </c>
    </row>
    <row r="3960" spans="1:3" x14ac:dyDescent="0.2">
      <c r="A3960" s="4" t="s">
        <v>2676</v>
      </c>
      <c r="B3960" s="4" t="s">
        <v>1923</v>
      </c>
      <c r="C3960" s="4">
        <v>9.5094701666666595</v>
      </c>
    </row>
    <row r="3961" spans="1:3" x14ac:dyDescent="0.2">
      <c r="A3961" s="4" t="s">
        <v>2676</v>
      </c>
      <c r="B3961" s="4" t="s">
        <v>5604</v>
      </c>
      <c r="C3961" s="4">
        <v>8.1096832580645106</v>
      </c>
    </row>
    <row r="3962" spans="1:3" x14ac:dyDescent="0.2">
      <c r="A3962" s="4" t="s">
        <v>2676</v>
      </c>
      <c r="B3962" s="4" t="s">
        <v>6163</v>
      </c>
      <c r="C3962" s="4">
        <v>6.3332912956989196</v>
      </c>
    </row>
    <row r="3963" spans="1:3" x14ac:dyDescent="0.2">
      <c r="A3963" s="4" t="s">
        <v>2677</v>
      </c>
      <c r="B3963" s="4" t="s">
        <v>1923</v>
      </c>
      <c r="C3963" s="4">
        <v>7.5196978064516102</v>
      </c>
    </row>
    <row r="3964" spans="1:3" x14ac:dyDescent="0.2">
      <c r="A3964" s="4" t="s">
        <v>2677</v>
      </c>
      <c r="B3964" s="4" t="s">
        <v>5604</v>
      </c>
      <c r="C3964" s="4">
        <v>8.9587398387096808</v>
      </c>
    </row>
    <row r="3965" spans="1:3" x14ac:dyDescent="0.2">
      <c r="A3965" s="4" t="s">
        <v>2677</v>
      </c>
      <c r="B3965" s="4" t="s">
        <v>6163</v>
      </c>
      <c r="C3965" s="4">
        <v>8.3706132333333301</v>
      </c>
    </row>
    <row r="3966" spans="1:3" x14ac:dyDescent="0.2">
      <c r="A3966" s="4" t="s">
        <v>2678</v>
      </c>
      <c r="B3966" s="4" t="s">
        <v>1923</v>
      </c>
      <c r="C3966" s="4">
        <v>16.1765808387097</v>
      </c>
    </row>
    <row r="3967" spans="1:3" x14ac:dyDescent="0.2">
      <c r="A3967" s="4" t="s">
        <v>2678</v>
      </c>
      <c r="B3967" s="4" t="s">
        <v>5604</v>
      </c>
      <c r="C3967" s="4">
        <v>17.122104967741901</v>
      </c>
    </row>
    <row r="3968" spans="1:3" x14ac:dyDescent="0.2">
      <c r="A3968" s="4" t="s">
        <v>2678</v>
      </c>
      <c r="B3968" s="4" t="s">
        <v>6163</v>
      </c>
      <c r="C3968" s="4">
        <v>11.4238666555555</v>
      </c>
    </row>
    <row r="3969" spans="1:3" x14ac:dyDescent="0.2">
      <c r="A3969" s="4" t="s">
        <v>2679</v>
      </c>
      <c r="B3969" s="4" t="s">
        <v>1923</v>
      </c>
      <c r="C3969" s="4">
        <v>0.44468780000000002</v>
      </c>
    </row>
    <row r="3970" spans="1:3" x14ac:dyDescent="0.2">
      <c r="A3970" s="4" t="s">
        <v>2679</v>
      </c>
      <c r="B3970" s="4" t="s">
        <v>5604</v>
      </c>
      <c r="C3970" s="4">
        <v>0</v>
      </c>
    </row>
    <row r="3971" spans="1:3" x14ac:dyDescent="0.2">
      <c r="A3971" s="4" t="s">
        <v>2680</v>
      </c>
      <c r="B3971" s="4" t="s">
        <v>1923</v>
      </c>
      <c r="C3971" s="4">
        <v>17.985612225806499</v>
      </c>
    </row>
    <row r="3972" spans="1:3" x14ac:dyDescent="0.2">
      <c r="A3972" s="4" t="s">
        <v>2680</v>
      </c>
      <c r="B3972" s="4" t="s">
        <v>5604</v>
      </c>
      <c r="C3972" s="4">
        <v>15.7526418666667</v>
      </c>
    </row>
    <row r="3973" spans="1:3" x14ac:dyDescent="0.2">
      <c r="A3973" s="4" t="s">
        <v>2680</v>
      </c>
      <c r="B3973" s="4" t="s">
        <v>6163</v>
      </c>
      <c r="C3973" s="4">
        <v>10.186463381720401</v>
      </c>
    </row>
    <row r="3974" spans="1:3" x14ac:dyDescent="0.2">
      <c r="A3974" s="4" t="s">
        <v>2681</v>
      </c>
      <c r="B3974" s="4" t="s">
        <v>1923</v>
      </c>
      <c r="C3974" s="4">
        <v>15.5321757096774</v>
      </c>
    </row>
    <row r="3975" spans="1:3" x14ac:dyDescent="0.2">
      <c r="A3975" s="4" t="s">
        <v>2681</v>
      </c>
      <c r="B3975" s="4" t="s">
        <v>5604</v>
      </c>
      <c r="C3975" s="4">
        <v>16.321037387096801</v>
      </c>
    </row>
    <row r="3976" spans="1:3" x14ac:dyDescent="0.2">
      <c r="A3976" s="4" t="s">
        <v>2681</v>
      </c>
      <c r="B3976" s="4" t="s">
        <v>6163</v>
      </c>
      <c r="C3976" s="4">
        <v>15.463645064516101</v>
      </c>
    </row>
    <row r="3977" spans="1:3" x14ac:dyDescent="0.2">
      <c r="A3977" s="4" t="s">
        <v>2682</v>
      </c>
      <c r="B3977" s="4" t="s">
        <v>1923</v>
      </c>
      <c r="C3977" s="4">
        <v>216.04025416666701</v>
      </c>
    </row>
    <row r="3978" spans="1:3" x14ac:dyDescent="0.2">
      <c r="A3978" s="4" t="s">
        <v>2682</v>
      </c>
      <c r="B3978" s="4" t="s">
        <v>5604</v>
      </c>
      <c r="C3978" s="4">
        <v>314.1984999</v>
      </c>
    </row>
    <row r="3979" spans="1:3" x14ac:dyDescent="0.2">
      <c r="A3979" s="4" t="s">
        <v>2682</v>
      </c>
      <c r="B3979" s="4" t="s">
        <v>6163</v>
      </c>
      <c r="C3979" s="4">
        <v>293.81234170967701</v>
      </c>
    </row>
    <row r="3980" spans="1:3" x14ac:dyDescent="0.2">
      <c r="A3980" s="4" t="s">
        <v>2683</v>
      </c>
      <c r="B3980" s="4" t="s">
        <v>1923</v>
      </c>
      <c r="C3980" s="4">
        <v>12.192916354838699</v>
      </c>
    </row>
    <row r="3981" spans="1:3" x14ac:dyDescent="0.2">
      <c r="A3981" s="4" t="s">
        <v>2683</v>
      </c>
      <c r="B3981" s="4" t="s">
        <v>5604</v>
      </c>
      <c r="C3981" s="4">
        <v>12.102911199999999</v>
      </c>
    </row>
    <row r="3982" spans="1:3" x14ac:dyDescent="0.2">
      <c r="A3982" s="4" t="s">
        <v>2683</v>
      </c>
      <c r="B3982" s="4" t="s">
        <v>6163</v>
      </c>
      <c r="C3982" s="4">
        <v>8.0133755000000004</v>
      </c>
    </row>
    <row r="3983" spans="1:3" x14ac:dyDescent="0.2">
      <c r="A3983" s="4" t="s">
        <v>2684</v>
      </c>
      <c r="B3983" s="4" t="s">
        <v>1923</v>
      </c>
      <c r="C3983" s="4">
        <v>10.119594709677401</v>
      </c>
    </row>
    <row r="3984" spans="1:3" x14ac:dyDescent="0.2">
      <c r="A3984" s="4" t="s">
        <v>2684</v>
      </c>
      <c r="B3984" s="4" t="s">
        <v>5604</v>
      </c>
      <c r="C3984" s="4">
        <v>9.3564118709677402</v>
      </c>
    </row>
    <row r="3985" spans="1:3" x14ac:dyDescent="0.2">
      <c r="A3985" s="4" t="s">
        <v>2684</v>
      </c>
      <c r="B3985" s="4" t="s">
        <v>6163</v>
      </c>
      <c r="C3985" s="4">
        <v>7.9077757999999996</v>
      </c>
    </row>
    <row r="3986" spans="1:3" x14ac:dyDescent="0.2">
      <c r="A3986" s="4" t="s">
        <v>526</v>
      </c>
      <c r="B3986" s="4" t="s">
        <v>1923</v>
      </c>
      <c r="C3986" s="4">
        <v>1.2024739666666699</v>
      </c>
    </row>
    <row r="3987" spans="1:3" x14ac:dyDescent="0.2">
      <c r="A3987" s="4" t="s">
        <v>526</v>
      </c>
      <c r="B3987" s="4" t="s">
        <v>5604</v>
      </c>
      <c r="C3987" s="4">
        <v>0.85582744827586199</v>
      </c>
    </row>
    <row r="3988" spans="1:3" x14ac:dyDescent="0.2">
      <c r="A3988" s="4" t="s">
        <v>526</v>
      </c>
      <c r="B3988" s="4" t="s">
        <v>6163</v>
      </c>
      <c r="C3988" s="4">
        <v>0.936842678571429</v>
      </c>
    </row>
    <row r="3989" spans="1:3" x14ac:dyDescent="0.2">
      <c r="A3989" s="4" t="s">
        <v>623</v>
      </c>
      <c r="B3989" s="4" t="s">
        <v>1923</v>
      </c>
      <c r="C3989" s="4">
        <v>25.198187799999999</v>
      </c>
    </row>
    <row r="3990" spans="1:3" x14ac:dyDescent="0.2">
      <c r="A3990" s="4" t="s">
        <v>623</v>
      </c>
      <c r="B3990" s="4" t="s">
        <v>5604</v>
      </c>
      <c r="C3990" s="4">
        <v>28.067246699999998</v>
      </c>
    </row>
    <row r="3991" spans="1:3" x14ac:dyDescent="0.2">
      <c r="A3991" s="4" t="s">
        <v>623</v>
      </c>
      <c r="B3991" s="4" t="s">
        <v>6163</v>
      </c>
      <c r="C3991" s="4">
        <v>33.014325838709702</v>
      </c>
    </row>
    <row r="3992" spans="1:3" x14ac:dyDescent="0.2">
      <c r="A3992" s="4" t="s">
        <v>2685</v>
      </c>
      <c r="B3992" s="4" t="s">
        <v>1923</v>
      </c>
      <c r="C3992" s="4">
        <v>5.1067881290322603</v>
      </c>
    </row>
    <row r="3993" spans="1:3" x14ac:dyDescent="0.2">
      <c r="A3993" s="4" t="s">
        <v>2685</v>
      </c>
      <c r="B3993" s="4" t="s">
        <v>5604</v>
      </c>
      <c r="C3993" s="4">
        <v>4.3765803666666701</v>
      </c>
    </row>
    <row r="3994" spans="1:3" x14ac:dyDescent="0.2">
      <c r="A3994" s="4" t="s">
        <v>2685</v>
      </c>
      <c r="B3994" s="4" t="s">
        <v>6163</v>
      </c>
      <c r="C3994" s="4">
        <v>3.9270272749999999</v>
      </c>
    </row>
    <row r="3995" spans="1:3" x14ac:dyDescent="0.2">
      <c r="A3995" s="4" t="s">
        <v>2686</v>
      </c>
      <c r="B3995" s="4" t="s">
        <v>1923</v>
      </c>
      <c r="C3995" s="4">
        <v>6.9517905666666699</v>
      </c>
    </row>
    <row r="3996" spans="1:3" x14ac:dyDescent="0.2">
      <c r="A3996" s="4" t="s">
        <v>2686</v>
      </c>
      <c r="B3996" s="4" t="s">
        <v>5604</v>
      </c>
      <c r="C3996" s="4">
        <v>5.9445880000000004</v>
      </c>
    </row>
    <row r="3997" spans="1:3" x14ac:dyDescent="0.2">
      <c r="A3997" s="4" t="s">
        <v>2686</v>
      </c>
      <c r="B3997" s="4" t="s">
        <v>6163</v>
      </c>
      <c r="C3997" s="4">
        <v>4.5843228387096797</v>
      </c>
    </row>
    <row r="3998" spans="1:3" x14ac:dyDescent="0.2">
      <c r="A3998" s="4" t="s">
        <v>2687</v>
      </c>
      <c r="B3998" s="4" t="s">
        <v>1923</v>
      </c>
      <c r="C3998" s="4">
        <v>17.182050225806499</v>
      </c>
    </row>
    <row r="3999" spans="1:3" x14ac:dyDescent="0.2">
      <c r="A3999" s="4" t="s">
        <v>2687</v>
      </c>
      <c r="B3999" s="4" t="s">
        <v>5604</v>
      </c>
      <c r="C3999" s="4">
        <v>18.2713956854838</v>
      </c>
    </row>
    <row r="4000" spans="1:3" x14ac:dyDescent="0.2">
      <c r="A4000" s="4" t="s">
        <v>2687</v>
      </c>
      <c r="B4000" s="4" t="s">
        <v>6163</v>
      </c>
      <c r="C4000" s="4">
        <v>14.1469495</v>
      </c>
    </row>
    <row r="4001" spans="1:3" x14ac:dyDescent="0.2">
      <c r="A4001" s="4" t="s">
        <v>745</v>
      </c>
      <c r="B4001" s="4" t="s">
        <v>1923</v>
      </c>
      <c r="C4001" s="4">
        <v>46.291926666666697</v>
      </c>
    </row>
    <row r="4002" spans="1:3" x14ac:dyDescent="0.2">
      <c r="A4002" s="4" t="s">
        <v>745</v>
      </c>
      <c r="B4002" s="4" t="s">
        <v>5604</v>
      </c>
      <c r="C4002" s="4">
        <v>44.488928166666703</v>
      </c>
    </row>
    <row r="4003" spans="1:3" x14ac:dyDescent="0.2">
      <c r="A4003" s="4" t="s">
        <v>745</v>
      </c>
      <c r="B4003" s="4" t="s">
        <v>6163</v>
      </c>
      <c r="C4003" s="4">
        <v>34.940105483871001</v>
      </c>
    </row>
    <row r="4004" spans="1:3" x14ac:dyDescent="0.2">
      <c r="A4004" s="4" t="s">
        <v>2688</v>
      </c>
      <c r="B4004" s="4" t="s">
        <v>1923</v>
      </c>
      <c r="C4004" s="4">
        <v>18.808583033333299</v>
      </c>
    </row>
    <row r="4005" spans="1:3" x14ac:dyDescent="0.2">
      <c r="A4005" s="4" t="s">
        <v>2688</v>
      </c>
      <c r="B4005" s="4" t="s">
        <v>5604</v>
      </c>
      <c r="C4005" s="4">
        <v>19.086210419354799</v>
      </c>
    </row>
    <row r="4006" spans="1:3" x14ac:dyDescent="0.2">
      <c r="A4006" s="4" t="s">
        <v>2688</v>
      </c>
      <c r="B4006" s="4" t="s">
        <v>6163</v>
      </c>
      <c r="C4006" s="4">
        <v>20.060134580555498</v>
      </c>
    </row>
    <row r="4007" spans="1:3" x14ac:dyDescent="0.2">
      <c r="A4007" s="4" t="s">
        <v>2689</v>
      </c>
      <c r="B4007" s="4" t="s">
        <v>1923</v>
      </c>
      <c r="C4007" s="4">
        <v>107.523086516129</v>
      </c>
    </row>
    <row r="4008" spans="1:3" x14ac:dyDescent="0.2">
      <c r="A4008" s="4" t="s">
        <v>2689</v>
      </c>
      <c r="B4008" s="4" t="s">
        <v>5604</v>
      </c>
      <c r="C4008" s="4">
        <v>162.671458935484</v>
      </c>
    </row>
    <row r="4009" spans="1:3" x14ac:dyDescent="0.2">
      <c r="A4009" s="4" t="s">
        <v>2689</v>
      </c>
      <c r="B4009" s="4" t="s">
        <v>6163</v>
      </c>
      <c r="C4009" s="4">
        <v>145.10334599999999</v>
      </c>
    </row>
    <row r="4010" spans="1:3" x14ac:dyDescent="0.2">
      <c r="A4010" s="4" t="s">
        <v>2690</v>
      </c>
      <c r="B4010" s="4" t="s">
        <v>1923</v>
      </c>
      <c r="C4010" s="4">
        <v>23.877501800000001</v>
      </c>
    </row>
    <row r="4011" spans="1:3" x14ac:dyDescent="0.2">
      <c r="A4011" s="4" t="s">
        <v>2690</v>
      </c>
      <c r="B4011" s="4" t="s">
        <v>5604</v>
      </c>
      <c r="C4011" s="4">
        <v>21.744653</v>
      </c>
    </row>
    <row r="4012" spans="1:3" x14ac:dyDescent="0.2">
      <c r="A4012" s="4" t="s">
        <v>2690</v>
      </c>
      <c r="B4012" s="4" t="s">
        <v>6163</v>
      </c>
      <c r="C4012" s="4">
        <v>17.6006433427419</v>
      </c>
    </row>
    <row r="4013" spans="1:3" x14ac:dyDescent="0.2">
      <c r="A4013" s="4" t="s">
        <v>2691</v>
      </c>
      <c r="B4013" s="4" t="s">
        <v>1923</v>
      </c>
      <c r="C4013" s="4">
        <v>61.054867870967698</v>
      </c>
    </row>
    <row r="4014" spans="1:3" x14ac:dyDescent="0.2">
      <c r="A4014" s="4" t="s">
        <v>2691</v>
      </c>
      <c r="B4014" s="4" t="s">
        <v>5604</v>
      </c>
      <c r="C4014" s="4">
        <v>156.287381419355</v>
      </c>
    </row>
    <row r="4015" spans="1:3" x14ac:dyDescent="0.2">
      <c r="A4015" s="4" t="s">
        <v>2691</v>
      </c>
      <c r="B4015" s="4" t="s">
        <v>6163</v>
      </c>
      <c r="C4015" s="4">
        <v>233.57015451612901</v>
      </c>
    </row>
    <row r="4016" spans="1:3" x14ac:dyDescent="0.2">
      <c r="A4016" s="4" t="s">
        <v>503</v>
      </c>
      <c r="B4016" s="4" t="s">
        <v>1923</v>
      </c>
      <c r="C4016" s="4">
        <v>4.4100360322580601</v>
      </c>
    </row>
    <row r="4017" spans="1:3" x14ac:dyDescent="0.2">
      <c r="A4017" s="4" t="s">
        <v>503</v>
      </c>
      <c r="B4017" s="4" t="s">
        <v>5604</v>
      </c>
      <c r="C4017" s="4">
        <v>4.2465240344827597</v>
      </c>
    </row>
    <row r="4018" spans="1:3" x14ac:dyDescent="0.2">
      <c r="A4018" s="4" t="s">
        <v>503</v>
      </c>
      <c r="B4018" s="4" t="s">
        <v>6163</v>
      </c>
      <c r="C4018" s="4">
        <v>3.68365953333333</v>
      </c>
    </row>
    <row r="4019" spans="1:3" x14ac:dyDescent="0.2">
      <c r="A4019" s="4" t="s">
        <v>806</v>
      </c>
      <c r="B4019" s="4" t="s">
        <v>1923</v>
      </c>
      <c r="C4019" s="4">
        <v>0</v>
      </c>
    </row>
    <row r="4020" spans="1:3" x14ac:dyDescent="0.2">
      <c r="A4020" s="4" t="s">
        <v>806</v>
      </c>
      <c r="B4020" s="4" t="s">
        <v>5604</v>
      </c>
      <c r="C4020" s="4">
        <v>0</v>
      </c>
    </row>
    <row r="4021" spans="1:3" x14ac:dyDescent="0.2">
      <c r="A4021" s="4" t="s">
        <v>806</v>
      </c>
      <c r="B4021" s="4" t="s">
        <v>6163</v>
      </c>
      <c r="C4021" s="4">
        <v>0</v>
      </c>
    </row>
    <row r="4022" spans="1:3" x14ac:dyDescent="0.2">
      <c r="A4022" s="4" t="s">
        <v>2692</v>
      </c>
      <c r="B4022" s="4" t="s">
        <v>1923</v>
      </c>
      <c r="C4022" s="4">
        <v>3.6133333333333301E-5</v>
      </c>
    </row>
    <row r="4023" spans="1:3" x14ac:dyDescent="0.2">
      <c r="A4023" s="4" t="s">
        <v>2692</v>
      </c>
      <c r="B4023" s="4" t="s">
        <v>5604</v>
      </c>
      <c r="C4023" s="4">
        <v>2.4225806451612899E-5</v>
      </c>
    </row>
    <row r="4024" spans="1:3" x14ac:dyDescent="0.2">
      <c r="A4024" s="4" t="s">
        <v>2692</v>
      </c>
      <c r="B4024" s="4" t="s">
        <v>6163</v>
      </c>
      <c r="C4024" s="4">
        <v>0</v>
      </c>
    </row>
    <row r="4025" spans="1:3" x14ac:dyDescent="0.2">
      <c r="A4025" s="4" t="s">
        <v>2693</v>
      </c>
      <c r="B4025" s="4" t="s">
        <v>1923</v>
      </c>
      <c r="C4025" s="4">
        <v>9.6306433666666695</v>
      </c>
    </row>
    <row r="4026" spans="1:3" x14ac:dyDescent="0.2">
      <c r="A4026" s="4" t="s">
        <v>2693</v>
      </c>
      <c r="B4026" s="4" t="s">
        <v>5604</v>
      </c>
      <c r="C4026" s="4">
        <v>8.1801887999999998</v>
      </c>
    </row>
    <row r="4027" spans="1:3" x14ac:dyDescent="0.2">
      <c r="A4027" s="4" t="s">
        <v>2693</v>
      </c>
      <c r="B4027" s="4" t="s">
        <v>6163</v>
      </c>
      <c r="C4027" s="4">
        <v>6.4632045053763401</v>
      </c>
    </row>
    <row r="4028" spans="1:3" x14ac:dyDescent="0.2">
      <c r="A4028" s="4" t="s">
        <v>653</v>
      </c>
      <c r="B4028" s="4" t="s">
        <v>1923</v>
      </c>
      <c r="C4028" s="4">
        <v>52.142222199999999</v>
      </c>
    </row>
    <row r="4029" spans="1:3" x14ac:dyDescent="0.2">
      <c r="A4029" s="4" t="s">
        <v>653</v>
      </c>
      <c r="B4029" s="4" t="s">
        <v>5604</v>
      </c>
      <c r="C4029" s="4">
        <v>38.665868866666699</v>
      </c>
    </row>
    <row r="4030" spans="1:3" x14ac:dyDescent="0.2">
      <c r="A4030" s="4" t="s">
        <v>653</v>
      </c>
      <c r="B4030" s="4" t="s">
        <v>6163</v>
      </c>
      <c r="C4030" s="4">
        <v>19.587219387096798</v>
      </c>
    </row>
    <row r="4031" spans="1:3" x14ac:dyDescent="0.2">
      <c r="A4031" s="4" t="s">
        <v>980</v>
      </c>
      <c r="B4031" s="4" t="s">
        <v>1923</v>
      </c>
      <c r="C4031" s="4">
        <v>28.916565564689499</v>
      </c>
    </row>
    <row r="4032" spans="1:3" x14ac:dyDescent="0.2">
      <c r="A4032" s="4" t="s">
        <v>980</v>
      </c>
      <c r="B4032" s="4" t="s">
        <v>5604</v>
      </c>
      <c r="C4032" s="4">
        <v>26.7176409666667</v>
      </c>
    </row>
    <row r="4033" spans="1:3" x14ac:dyDescent="0.2">
      <c r="A4033" s="4" t="s">
        <v>980</v>
      </c>
      <c r="B4033" s="4" t="s">
        <v>6163</v>
      </c>
      <c r="C4033" s="4">
        <v>28.056713571428599</v>
      </c>
    </row>
    <row r="4034" spans="1:3" x14ac:dyDescent="0.2">
      <c r="A4034" s="4" t="s">
        <v>241</v>
      </c>
      <c r="B4034" s="4" t="s">
        <v>1923</v>
      </c>
      <c r="C4034" s="4">
        <v>0</v>
      </c>
    </row>
    <row r="4035" spans="1:3" x14ac:dyDescent="0.2">
      <c r="A4035" s="4" t="s">
        <v>241</v>
      </c>
      <c r="B4035" s="4" t="s">
        <v>5604</v>
      </c>
      <c r="C4035" s="4">
        <v>0</v>
      </c>
    </row>
    <row r="4036" spans="1:3" x14ac:dyDescent="0.2">
      <c r="A4036" s="4" t="s">
        <v>241</v>
      </c>
      <c r="B4036" s="4" t="s">
        <v>6163</v>
      </c>
      <c r="C4036" s="4">
        <v>0</v>
      </c>
    </row>
    <row r="4037" spans="1:3" x14ac:dyDescent="0.2">
      <c r="A4037" s="4" t="s">
        <v>2694</v>
      </c>
      <c r="B4037" s="4" t="s">
        <v>1923</v>
      </c>
      <c r="C4037" s="4">
        <v>19.050834233333301</v>
      </c>
    </row>
    <row r="4038" spans="1:3" x14ac:dyDescent="0.2">
      <c r="A4038" s="4" t="s">
        <v>2694</v>
      </c>
      <c r="B4038" s="4" t="s">
        <v>5604</v>
      </c>
      <c r="C4038" s="4">
        <v>16.5278608709677</v>
      </c>
    </row>
    <row r="4039" spans="1:3" x14ac:dyDescent="0.2">
      <c r="A4039" s="4" t="s">
        <v>2694</v>
      </c>
      <c r="B4039" s="4" t="s">
        <v>6163</v>
      </c>
      <c r="C4039" s="4">
        <v>16.916352096774201</v>
      </c>
    </row>
    <row r="4040" spans="1:3" x14ac:dyDescent="0.2">
      <c r="A4040" s="4" t="s">
        <v>1393</v>
      </c>
      <c r="B4040" s="4" t="s">
        <v>1923</v>
      </c>
      <c r="C4040" s="4">
        <v>2.4801201666666701</v>
      </c>
    </row>
    <row r="4041" spans="1:3" x14ac:dyDescent="0.2">
      <c r="A4041" s="4" t="s">
        <v>1393</v>
      </c>
      <c r="B4041" s="4" t="s">
        <v>5604</v>
      </c>
      <c r="C4041" s="4">
        <v>2.1322906666666701</v>
      </c>
    </row>
    <row r="4042" spans="1:3" x14ac:dyDescent="0.2">
      <c r="A4042" s="4" t="s">
        <v>1393</v>
      </c>
      <c r="B4042" s="4" t="s">
        <v>6163</v>
      </c>
      <c r="C4042" s="4">
        <v>2.4733604333333301</v>
      </c>
    </row>
    <row r="4043" spans="1:3" x14ac:dyDescent="0.2">
      <c r="A4043" s="4" t="s">
        <v>505</v>
      </c>
      <c r="B4043" s="4" t="s">
        <v>1923</v>
      </c>
      <c r="C4043" s="4">
        <v>3.2555596428571398</v>
      </c>
    </row>
    <row r="4044" spans="1:3" x14ac:dyDescent="0.2">
      <c r="A4044" s="4" t="s">
        <v>505</v>
      </c>
      <c r="B4044" s="4" t="s">
        <v>5604</v>
      </c>
      <c r="C4044" s="4">
        <v>2.1570813103448301</v>
      </c>
    </row>
    <row r="4045" spans="1:3" x14ac:dyDescent="0.2">
      <c r="A4045" s="4" t="s">
        <v>505</v>
      </c>
      <c r="B4045" s="4" t="s">
        <v>6163</v>
      </c>
      <c r="C4045" s="4">
        <v>2.12552035714286</v>
      </c>
    </row>
    <row r="4046" spans="1:3" x14ac:dyDescent="0.2">
      <c r="A4046" s="4" t="s">
        <v>2695</v>
      </c>
      <c r="B4046" s="4" t="s">
        <v>1923</v>
      </c>
      <c r="C4046" s="4">
        <v>25.642678709677401</v>
      </c>
    </row>
    <row r="4047" spans="1:3" x14ac:dyDescent="0.2">
      <c r="A4047" s="4" t="s">
        <v>2695</v>
      </c>
      <c r="B4047" s="4" t="s">
        <v>5604</v>
      </c>
      <c r="C4047" s="4">
        <v>23.054569999999998</v>
      </c>
    </row>
    <row r="4048" spans="1:3" x14ac:dyDescent="0.2">
      <c r="A4048" s="4" t="s">
        <v>2695</v>
      </c>
      <c r="B4048" s="4" t="s">
        <v>6163</v>
      </c>
      <c r="C4048" s="4">
        <v>23.097407857142901</v>
      </c>
    </row>
    <row r="4049" spans="1:3" x14ac:dyDescent="0.2">
      <c r="A4049" s="4" t="s">
        <v>735</v>
      </c>
      <c r="B4049" s="4" t="s">
        <v>1923</v>
      </c>
      <c r="C4049" s="4">
        <v>0.839695967741935</v>
      </c>
    </row>
    <row r="4050" spans="1:3" x14ac:dyDescent="0.2">
      <c r="A4050" s="4" t="s">
        <v>735</v>
      </c>
      <c r="B4050" s="4" t="s">
        <v>5604</v>
      </c>
      <c r="C4050" s="4">
        <v>0.68957751724137895</v>
      </c>
    </row>
    <row r="4051" spans="1:3" x14ac:dyDescent="0.2">
      <c r="A4051" s="4" t="s">
        <v>735</v>
      </c>
      <c r="B4051" s="4" t="s">
        <v>6163</v>
      </c>
      <c r="C4051" s="4">
        <v>0.710675071428572</v>
      </c>
    </row>
    <row r="4052" spans="1:3" x14ac:dyDescent="0.2">
      <c r="A4052" s="4" t="s">
        <v>2696</v>
      </c>
      <c r="B4052" s="4" t="s">
        <v>1923</v>
      </c>
      <c r="C4052" s="4">
        <v>19.962967466666701</v>
      </c>
    </row>
    <row r="4053" spans="1:3" x14ac:dyDescent="0.2">
      <c r="A4053" s="4" t="s">
        <v>2696</v>
      </c>
      <c r="B4053" s="4" t="s">
        <v>5604</v>
      </c>
      <c r="C4053" s="4">
        <v>22.3514798333333</v>
      </c>
    </row>
    <row r="4054" spans="1:3" x14ac:dyDescent="0.2">
      <c r="A4054" s="4" t="s">
        <v>2696</v>
      </c>
      <c r="B4054" s="4" t="s">
        <v>6163</v>
      </c>
      <c r="C4054" s="4">
        <v>20.567861661111099</v>
      </c>
    </row>
    <row r="4055" spans="1:3" x14ac:dyDescent="0.2">
      <c r="A4055" s="4" t="s">
        <v>647</v>
      </c>
      <c r="B4055" s="4" t="s">
        <v>1923</v>
      </c>
      <c r="C4055" s="4">
        <v>37.9354388387097</v>
      </c>
    </row>
    <row r="4056" spans="1:3" x14ac:dyDescent="0.2">
      <c r="A4056" s="4" t="s">
        <v>647</v>
      </c>
      <c r="B4056" s="4" t="s">
        <v>5604</v>
      </c>
      <c r="C4056" s="4">
        <v>25.923574258064502</v>
      </c>
    </row>
    <row r="4057" spans="1:3" x14ac:dyDescent="0.2">
      <c r="A4057" s="4" t="s">
        <v>647</v>
      </c>
      <c r="B4057" s="4" t="s">
        <v>6163</v>
      </c>
      <c r="C4057" s="4">
        <v>6.1102844444444404</v>
      </c>
    </row>
    <row r="4058" spans="1:3" x14ac:dyDescent="0.2">
      <c r="A4058" s="4" t="s">
        <v>964</v>
      </c>
      <c r="B4058" s="4" t="s">
        <v>1923</v>
      </c>
      <c r="C4058" s="4">
        <v>17.4865340357143</v>
      </c>
    </row>
    <row r="4059" spans="1:3" x14ac:dyDescent="0.2">
      <c r="A4059" s="4" t="s">
        <v>964</v>
      </c>
      <c r="B4059" s="4" t="s">
        <v>5604</v>
      </c>
      <c r="C4059" s="4">
        <v>16.666848833333301</v>
      </c>
    </row>
    <row r="4060" spans="1:3" x14ac:dyDescent="0.2">
      <c r="A4060" s="4" t="s">
        <v>964</v>
      </c>
      <c r="B4060" s="4" t="s">
        <v>6163</v>
      </c>
      <c r="C4060" s="4">
        <v>16.7372714285714</v>
      </c>
    </row>
    <row r="4061" spans="1:3" x14ac:dyDescent="0.2">
      <c r="A4061" s="4" t="s">
        <v>1318</v>
      </c>
      <c r="B4061" s="4" t="s">
        <v>1923</v>
      </c>
      <c r="C4061" s="4">
        <v>3.0876770333333301</v>
      </c>
    </row>
    <row r="4062" spans="1:3" x14ac:dyDescent="0.2">
      <c r="A4062" s="4" t="s">
        <v>1318</v>
      </c>
      <c r="B4062" s="4" t="s">
        <v>5604</v>
      </c>
      <c r="C4062" s="4">
        <v>3.6020642999999999</v>
      </c>
    </row>
    <row r="4063" spans="1:3" x14ac:dyDescent="0.2">
      <c r="A4063" s="4" t="s">
        <v>1318</v>
      </c>
      <c r="B4063" s="4" t="s">
        <v>6163</v>
      </c>
      <c r="C4063" s="4">
        <v>3.6218398999999999</v>
      </c>
    </row>
    <row r="4064" spans="1:3" x14ac:dyDescent="0.2">
      <c r="A4064" s="4" t="s">
        <v>495</v>
      </c>
      <c r="B4064" s="4" t="s">
        <v>1923</v>
      </c>
      <c r="C4064" s="4">
        <v>3.53006478897849</v>
      </c>
    </row>
    <row r="4065" spans="1:3" x14ac:dyDescent="0.2">
      <c r="A4065" s="4" t="s">
        <v>495</v>
      </c>
      <c r="B4065" s="4" t="s">
        <v>5604</v>
      </c>
      <c r="C4065" s="4">
        <v>2.0372616129032299</v>
      </c>
    </row>
    <row r="4066" spans="1:3" x14ac:dyDescent="0.2">
      <c r="A4066" s="4" t="s">
        <v>495</v>
      </c>
      <c r="B4066" s="4" t="s">
        <v>6163</v>
      </c>
      <c r="C4066" s="4">
        <v>1.3502357333333299</v>
      </c>
    </row>
    <row r="4067" spans="1:3" x14ac:dyDescent="0.2">
      <c r="A4067" s="4" t="s">
        <v>2697</v>
      </c>
      <c r="B4067" s="4" t="s">
        <v>1923</v>
      </c>
      <c r="C4067" s="4">
        <v>18.388977612903201</v>
      </c>
    </row>
    <row r="4068" spans="1:3" x14ac:dyDescent="0.2">
      <c r="A4068" s="4" t="s">
        <v>2697</v>
      </c>
      <c r="B4068" s="4" t="s">
        <v>5604</v>
      </c>
      <c r="C4068" s="4">
        <v>17.012065161290302</v>
      </c>
    </row>
    <row r="4069" spans="1:3" x14ac:dyDescent="0.2">
      <c r="A4069" s="4" t="s">
        <v>2697</v>
      </c>
      <c r="B4069" s="4" t="s">
        <v>6163</v>
      </c>
      <c r="C4069" s="4">
        <v>14.802395633333299</v>
      </c>
    </row>
    <row r="4070" spans="1:3" x14ac:dyDescent="0.2">
      <c r="A4070" s="4" t="s">
        <v>2698</v>
      </c>
      <c r="B4070" s="4" t="s">
        <v>1923</v>
      </c>
      <c r="C4070" s="4">
        <v>13.6069682666667</v>
      </c>
    </row>
    <row r="4071" spans="1:3" x14ac:dyDescent="0.2">
      <c r="A4071" s="4" t="s">
        <v>2698</v>
      </c>
      <c r="B4071" s="4" t="s">
        <v>5604</v>
      </c>
      <c r="C4071" s="4">
        <v>12.8519543666667</v>
      </c>
    </row>
    <row r="4072" spans="1:3" x14ac:dyDescent="0.2">
      <c r="A4072" s="4" t="s">
        <v>2698</v>
      </c>
      <c r="B4072" s="4" t="s">
        <v>6163</v>
      </c>
      <c r="C4072" s="4">
        <v>11.591195852777799</v>
      </c>
    </row>
    <row r="4073" spans="1:3" x14ac:dyDescent="0.2">
      <c r="A4073" s="4" t="s">
        <v>902</v>
      </c>
      <c r="B4073" s="4" t="s">
        <v>1923</v>
      </c>
      <c r="C4073" s="4">
        <v>58.581927096774201</v>
      </c>
    </row>
    <row r="4074" spans="1:3" x14ac:dyDescent="0.2">
      <c r="A4074" s="4" t="s">
        <v>902</v>
      </c>
      <c r="B4074" s="4" t="s">
        <v>5604</v>
      </c>
      <c r="C4074" s="4">
        <v>63.434664366666702</v>
      </c>
    </row>
    <row r="4075" spans="1:3" x14ac:dyDescent="0.2">
      <c r="A4075" s="4" t="s">
        <v>902</v>
      </c>
      <c r="B4075" s="4" t="s">
        <v>6163</v>
      </c>
      <c r="C4075" s="4">
        <v>57.925251363888897</v>
      </c>
    </row>
    <row r="4076" spans="1:3" x14ac:dyDescent="0.2">
      <c r="A4076" s="4" t="s">
        <v>1413</v>
      </c>
      <c r="B4076" s="4" t="s">
        <v>1923</v>
      </c>
      <c r="C4076" s="4">
        <v>30.250181612903202</v>
      </c>
    </row>
    <row r="4077" spans="1:3" x14ac:dyDescent="0.2">
      <c r="A4077" s="4" t="s">
        <v>1413</v>
      </c>
      <c r="B4077" s="4" t="s">
        <v>5604</v>
      </c>
      <c r="C4077" s="4">
        <v>26.395338466666701</v>
      </c>
    </row>
    <row r="4078" spans="1:3" x14ac:dyDescent="0.2">
      <c r="A4078" s="4" t="s">
        <v>1413</v>
      </c>
      <c r="B4078" s="4" t="s">
        <v>6163</v>
      </c>
      <c r="C4078" s="4">
        <v>30.581185866666701</v>
      </c>
    </row>
    <row r="4079" spans="1:3" x14ac:dyDescent="0.2">
      <c r="A4079" s="4" t="s">
        <v>2699</v>
      </c>
      <c r="B4079" s="4" t="s">
        <v>1923</v>
      </c>
      <c r="C4079" s="4">
        <v>19.954226366666699</v>
      </c>
    </row>
    <row r="4080" spans="1:3" x14ac:dyDescent="0.2">
      <c r="A4080" s="4" t="s">
        <v>2699</v>
      </c>
      <c r="B4080" s="4" t="s">
        <v>5604</v>
      </c>
      <c r="C4080" s="4">
        <v>16.980522161290299</v>
      </c>
    </row>
    <row r="4081" spans="1:3" x14ac:dyDescent="0.2">
      <c r="A4081" s="4" t="s">
        <v>2699</v>
      </c>
      <c r="B4081" s="4" t="s">
        <v>6163</v>
      </c>
      <c r="C4081" s="4">
        <v>19.478947422222198</v>
      </c>
    </row>
    <row r="4082" spans="1:3" x14ac:dyDescent="0.2">
      <c r="A4082" s="4" t="s">
        <v>892</v>
      </c>
      <c r="B4082" s="4" t="s">
        <v>1923</v>
      </c>
      <c r="C4082" s="4">
        <v>14.9887631</v>
      </c>
    </row>
    <row r="4083" spans="1:3" x14ac:dyDescent="0.2">
      <c r="A4083" s="4" t="s">
        <v>892</v>
      </c>
      <c r="B4083" s="4" t="s">
        <v>5604</v>
      </c>
      <c r="C4083" s="4">
        <v>15.2581888709677</v>
      </c>
    </row>
    <row r="4084" spans="1:3" x14ac:dyDescent="0.2">
      <c r="A4084" s="4" t="s">
        <v>892</v>
      </c>
      <c r="B4084" s="4" t="s">
        <v>6163</v>
      </c>
      <c r="C4084" s="4">
        <v>14.9884767419355</v>
      </c>
    </row>
    <row r="4085" spans="1:3" x14ac:dyDescent="0.2">
      <c r="A4085" s="4" t="s">
        <v>548</v>
      </c>
      <c r="B4085" s="4" t="s">
        <v>1923</v>
      </c>
      <c r="C4085" s="4">
        <v>7.0563867666666704</v>
      </c>
    </row>
    <row r="4086" spans="1:3" x14ac:dyDescent="0.2">
      <c r="A4086" s="4" t="s">
        <v>548</v>
      </c>
      <c r="B4086" s="4" t="s">
        <v>5604</v>
      </c>
      <c r="C4086" s="4">
        <v>6.7713758666666699</v>
      </c>
    </row>
    <row r="4087" spans="1:3" x14ac:dyDescent="0.2">
      <c r="A4087" s="4" t="s">
        <v>548</v>
      </c>
      <c r="B4087" s="4" t="s">
        <v>6163</v>
      </c>
      <c r="C4087" s="4">
        <v>6.8457141785714297</v>
      </c>
    </row>
    <row r="4088" spans="1:3" x14ac:dyDescent="0.2">
      <c r="A4088" s="4" t="s">
        <v>2700</v>
      </c>
      <c r="B4088" s="4" t="s">
        <v>1923</v>
      </c>
      <c r="C4088" s="4">
        <v>20.392191193548399</v>
      </c>
    </row>
    <row r="4089" spans="1:3" x14ac:dyDescent="0.2">
      <c r="A4089" s="4" t="s">
        <v>2700</v>
      </c>
      <c r="B4089" s="4" t="s">
        <v>5604</v>
      </c>
      <c r="C4089" s="4">
        <v>20.493190580645201</v>
      </c>
    </row>
    <row r="4090" spans="1:3" x14ac:dyDescent="0.2">
      <c r="A4090" s="4" t="s">
        <v>2700</v>
      </c>
      <c r="B4090" s="4" t="s">
        <v>6163</v>
      </c>
      <c r="C4090" s="4">
        <v>17.2211526333333</v>
      </c>
    </row>
    <row r="4091" spans="1:3" x14ac:dyDescent="0.2">
      <c r="A4091" s="4" t="s">
        <v>2701</v>
      </c>
      <c r="B4091" s="4" t="s">
        <v>1923</v>
      </c>
      <c r="C4091" s="4">
        <v>4.9751063666666697</v>
      </c>
    </row>
    <row r="4092" spans="1:3" x14ac:dyDescent="0.2">
      <c r="A4092" s="4" t="s">
        <v>2701</v>
      </c>
      <c r="B4092" s="4" t="s">
        <v>5604</v>
      </c>
      <c r="C4092" s="4">
        <v>4.6057641333333299</v>
      </c>
    </row>
    <row r="4093" spans="1:3" x14ac:dyDescent="0.2">
      <c r="A4093" s="4" t="s">
        <v>2701</v>
      </c>
      <c r="B4093" s="4" t="s">
        <v>6163</v>
      </c>
      <c r="C4093" s="4">
        <v>4.3517078638888904</v>
      </c>
    </row>
    <row r="4094" spans="1:3" x14ac:dyDescent="0.2">
      <c r="A4094" s="4" t="s">
        <v>2702</v>
      </c>
      <c r="B4094" s="4" t="s">
        <v>1923</v>
      </c>
      <c r="C4094" s="4">
        <v>42.029388935483901</v>
      </c>
    </row>
    <row r="4095" spans="1:3" x14ac:dyDescent="0.2">
      <c r="A4095" s="4" t="s">
        <v>2702</v>
      </c>
      <c r="B4095" s="4" t="s">
        <v>5604</v>
      </c>
      <c r="C4095" s="4">
        <v>42.0976200967742</v>
      </c>
    </row>
    <row r="4096" spans="1:3" x14ac:dyDescent="0.2">
      <c r="A4096" s="4" t="s">
        <v>2702</v>
      </c>
      <c r="B4096" s="4" t="s">
        <v>6163</v>
      </c>
      <c r="C4096" s="4">
        <v>38.828087419354802</v>
      </c>
    </row>
    <row r="4097" spans="1:3" x14ac:dyDescent="0.2">
      <c r="A4097" s="4" t="s">
        <v>2703</v>
      </c>
      <c r="B4097" s="4" t="s">
        <v>1923</v>
      </c>
      <c r="C4097" s="4">
        <v>21.081509322580601</v>
      </c>
    </row>
    <row r="4098" spans="1:3" x14ac:dyDescent="0.2">
      <c r="A4098" s="4" t="s">
        <v>2703</v>
      </c>
      <c r="B4098" s="4" t="s">
        <v>5604</v>
      </c>
      <c r="C4098" s="4">
        <v>21.409461</v>
      </c>
    </row>
    <row r="4099" spans="1:3" x14ac:dyDescent="0.2">
      <c r="A4099" s="4" t="s">
        <v>2703</v>
      </c>
      <c r="B4099" s="4" t="s">
        <v>6163</v>
      </c>
      <c r="C4099" s="4">
        <v>16.8872930322581</v>
      </c>
    </row>
    <row r="4100" spans="1:3" x14ac:dyDescent="0.2">
      <c r="A4100" s="4" t="s">
        <v>2704</v>
      </c>
      <c r="B4100" s="4" t="s">
        <v>1923</v>
      </c>
      <c r="C4100" s="4">
        <v>3.5557806451612897E-2</v>
      </c>
    </row>
    <row r="4101" spans="1:3" x14ac:dyDescent="0.2">
      <c r="A4101" s="4" t="s">
        <v>2704</v>
      </c>
      <c r="B4101" s="4" t="s">
        <v>5604</v>
      </c>
      <c r="C4101" s="4">
        <v>0.22107919354838701</v>
      </c>
    </row>
    <row r="4102" spans="1:3" x14ac:dyDescent="0.2">
      <c r="A4102" s="4" t="s">
        <v>2704</v>
      </c>
      <c r="B4102" s="4" t="s">
        <v>6163</v>
      </c>
      <c r="C4102" s="4">
        <v>0.59043496774193505</v>
      </c>
    </row>
    <row r="4103" spans="1:3" x14ac:dyDescent="0.2">
      <c r="A4103" s="4" t="s">
        <v>2705</v>
      </c>
      <c r="B4103" s="4" t="s">
        <v>1923</v>
      </c>
      <c r="C4103" s="4">
        <v>17.054770699999999</v>
      </c>
    </row>
    <row r="4104" spans="1:3" x14ac:dyDescent="0.2">
      <c r="A4104" s="4" t="s">
        <v>2705</v>
      </c>
      <c r="B4104" s="4" t="s">
        <v>5604</v>
      </c>
      <c r="C4104" s="4">
        <v>17.723329838709699</v>
      </c>
    </row>
    <row r="4105" spans="1:3" x14ac:dyDescent="0.2">
      <c r="A4105" s="4" t="s">
        <v>2705</v>
      </c>
      <c r="B4105" s="4" t="s">
        <v>6163</v>
      </c>
      <c r="C4105" s="4">
        <v>13.457826225</v>
      </c>
    </row>
    <row r="4106" spans="1:3" x14ac:dyDescent="0.2">
      <c r="A4106" s="4" t="s">
        <v>538</v>
      </c>
      <c r="B4106" s="4" t="s">
        <v>1923</v>
      </c>
      <c r="C4106" s="4">
        <v>0.64520209677419404</v>
      </c>
    </row>
    <row r="4107" spans="1:3" x14ac:dyDescent="0.2">
      <c r="A4107" s="4" t="s">
        <v>538</v>
      </c>
      <c r="B4107" s="4" t="s">
        <v>5604</v>
      </c>
      <c r="C4107" s="4">
        <v>0.59271848387096804</v>
      </c>
    </row>
    <row r="4108" spans="1:3" x14ac:dyDescent="0.2">
      <c r="A4108" s="4" t="s">
        <v>538</v>
      </c>
      <c r="B4108" s="4" t="s">
        <v>6163</v>
      </c>
      <c r="C4108" s="4">
        <v>0.59283490322580601</v>
      </c>
    </row>
    <row r="4109" spans="1:3" x14ac:dyDescent="0.2">
      <c r="A4109" s="4" t="s">
        <v>2706</v>
      </c>
      <c r="B4109" s="4" t="s">
        <v>1923</v>
      </c>
      <c r="C4109" s="4">
        <v>60.058526166666702</v>
      </c>
    </row>
    <row r="4110" spans="1:3" x14ac:dyDescent="0.2">
      <c r="A4110" s="4" t="s">
        <v>2706</v>
      </c>
      <c r="B4110" s="4" t="s">
        <v>5604</v>
      </c>
      <c r="C4110" s="4">
        <v>68.732261699999995</v>
      </c>
    </row>
    <row r="4111" spans="1:3" x14ac:dyDescent="0.2">
      <c r="A4111" s="4" t="s">
        <v>2706</v>
      </c>
      <c r="B4111" s="4" t="s">
        <v>6163</v>
      </c>
      <c r="C4111" s="4">
        <v>9.2155584000000008</v>
      </c>
    </row>
    <row r="4112" spans="1:3" x14ac:dyDescent="0.2">
      <c r="A4112" s="4" t="s">
        <v>2707</v>
      </c>
      <c r="B4112" s="4" t="s">
        <v>1923</v>
      </c>
      <c r="C4112" s="4">
        <v>2.9727942333333299</v>
      </c>
    </row>
    <row r="4113" spans="1:3" x14ac:dyDescent="0.2">
      <c r="A4113" s="4" t="s">
        <v>2707</v>
      </c>
      <c r="B4113" s="4" t="s">
        <v>5604</v>
      </c>
      <c r="C4113" s="4">
        <v>2.81938696666667</v>
      </c>
    </row>
    <row r="4114" spans="1:3" x14ac:dyDescent="0.2">
      <c r="A4114" s="4" t="s">
        <v>2707</v>
      </c>
      <c r="B4114" s="4" t="s">
        <v>6163</v>
      </c>
      <c r="C4114" s="4">
        <v>2.5814890944444402</v>
      </c>
    </row>
    <row r="4115" spans="1:3" x14ac:dyDescent="0.2">
      <c r="A4115" s="4" t="s">
        <v>2708</v>
      </c>
      <c r="B4115" s="4" t="s">
        <v>1923</v>
      </c>
      <c r="C4115" s="4">
        <v>45.135909483871004</v>
      </c>
    </row>
    <row r="4116" spans="1:3" x14ac:dyDescent="0.2">
      <c r="A4116" s="4" t="s">
        <v>2708</v>
      </c>
      <c r="B4116" s="4" t="s">
        <v>5604</v>
      </c>
      <c r="C4116" s="4">
        <v>45.1936617096774</v>
      </c>
    </row>
    <row r="4117" spans="1:3" x14ac:dyDescent="0.2">
      <c r="A4117" s="4" t="s">
        <v>2708</v>
      </c>
      <c r="B4117" s="4" t="s">
        <v>6163</v>
      </c>
      <c r="C4117" s="4">
        <v>45.005362655555501</v>
      </c>
    </row>
    <row r="4118" spans="1:3" x14ac:dyDescent="0.2">
      <c r="A4118" s="4" t="s">
        <v>2709</v>
      </c>
      <c r="B4118" s="4" t="s">
        <v>1923</v>
      </c>
      <c r="C4118" s="4">
        <v>1.9072167857142901</v>
      </c>
    </row>
    <row r="4119" spans="1:3" x14ac:dyDescent="0.2">
      <c r="A4119" s="4" t="s">
        <v>2709</v>
      </c>
      <c r="B4119" s="4" t="s">
        <v>5604</v>
      </c>
      <c r="C4119" s="4">
        <v>1.6807912258064499</v>
      </c>
    </row>
    <row r="4120" spans="1:3" x14ac:dyDescent="0.2">
      <c r="A4120" s="4" t="s">
        <v>2709</v>
      </c>
      <c r="B4120" s="4" t="s">
        <v>6163</v>
      </c>
      <c r="C4120" s="4">
        <v>2.3099493111111098</v>
      </c>
    </row>
    <row r="4121" spans="1:3" x14ac:dyDescent="0.2">
      <c r="A4121" s="4" t="s">
        <v>2710</v>
      </c>
      <c r="B4121" s="4" t="s">
        <v>1923</v>
      </c>
      <c r="C4121" s="4">
        <v>36.9716120333334</v>
      </c>
    </row>
    <row r="4122" spans="1:3" x14ac:dyDescent="0.2">
      <c r="A4122" s="4" t="s">
        <v>2710</v>
      </c>
      <c r="B4122" s="4" t="s">
        <v>5604</v>
      </c>
      <c r="C4122" s="4">
        <v>133.38433989999999</v>
      </c>
    </row>
    <row r="4123" spans="1:3" x14ac:dyDescent="0.2">
      <c r="A4123" s="4" t="s">
        <v>2710</v>
      </c>
      <c r="B4123" s="4" t="s">
        <v>6163</v>
      </c>
      <c r="C4123" s="4">
        <v>7.9008767000000004</v>
      </c>
    </row>
    <row r="4124" spans="1:3" x14ac:dyDescent="0.2">
      <c r="A4124" s="4" t="s">
        <v>2711</v>
      </c>
      <c r="B4124" s="4" t="s">
        <v>1923</v>
      </c>
      <c r="C4124" s="4">
        <v>9.3886213666666691</v>
      </c>
    </row>
    <row r="4125" spans="1:3" x14ac:dyDescent="0.2">
      <c r="A4125" s="4" t="s">
        <v>2711</v>
      </c>
      <c r="B4125" s="4" t="s">
        <v>5604</v>
      </c>
      <c r="C4125" s="4">
        <v>10.176776800000001</v>
      </c>
    </row>
    <row r="4126" spans="1:3" x14ac:dyDescent="0.2">
      <c r="A4126" s="4" t="s">
        <v>2711</v>
      </c>
      <c r="B4126" s="4" t="s">
        <v>6163</v>
      </c>
      <c r="C4126" s="4">
        <v>9.4869746416666505</v>
      </c>
    </row>
    <row r="4127" spans="1:3" x14ac:dyDescent="0.2">
      <c r="A4127" s="4" t="s">
        <v>514</v>
      </c>
      <c r="B4127" s="4" t="s">
        <v>1923</v>
      </c>
      <c r="C4127" s="4">
        <v>0.43719338709677402</v>
      </c>
    </row>
    <row r="4128" spans="1:3" x14ac:dyDescent="0.2">
      <c r="A4128" s="4" t="s">
        <v>514</v>
      </c>
      <c r="B4128" s="4" t="s">
        <v>5604</v>
      </c>
      <c r="C4128" s="4">
        <v>7.3732258064516096E-2</v>
      </c>
    </row>
    <row r="4129" spans="1:3" x14ac:dyDescent="0.2">
      <c r="A4129" s="4" t="s">
        <v>514</v>
      </c>
      <c r="B4129" s="4" t="s">
        <v>6163</v>
      </c>
      <c r="C4129" s="4">
        <v>0.32338943333333298</v>
      </c>
    </row>
    <row r="4130" spans="1:3" x14ac:dyDescent="0.2">
      <c r="A4130" s="4" t="s">
        <v>2712</v>
      </c>
      <c r="B4130" s="4" t="s">
        <v>1923</v>
      </c>
      <c r="C4130" s="4">
        <v>113.80691836666701</v>
      </c>
    </row>
    <row r="4131" spans="1:3" x14ac:dyDescent="0.2">
      <c r="A4131" s="4" t="s">
        <v>2712</v>
      </c>
      <c r="B4131" s="4" t="s">
        <v>5604</v>
      </c>
      <c r="C4131" s="4">
        <v>117.607131806452</v>
      </c>
    </row>
    <row r="4132" spans="1:3" x14ac:dyDescent="0.2">
      <c r="A4132" s="4" t="s">
        <v>2712</v>
      </c>
      <c r="B4132" s="4" t="s">
        <v>6163</v>
      </c>
      <c r="C4132" s="4">
        <v>83.729726806451595</v>
      </c>
    </row>
    <row r="4133" spans="1:3" x14ac:dyDescent="0.2">
      <c r="A4133" s="4" t="s">
        <v>2713</v>
      </c>
      <c r="B4133" s="4" t="s">
        <v>1923</v>
      </c>
      <c r="C4133" s="4">
        <v>13.621108400000001</v>
      </c>
    </row>
    <row r="4134" spans="1:3" x14ac:dyDescent="0.2">
      <c r="A4134" s="4" t="s">
        <v>2713</v>
      </c>
      <c r="B4134" s="4" t="s">
        <v>5604</v>
      </c>
      <c r="C4134" s="4">
        <v>12.6217002333333</v>
      </c>
    </row>
    <row r="4135" spans="1:3" x14ac:dyDescent="0.2">
      <c r="A4135" s="4" t="s">
        <v>2713</v>
      </c>
      <c r="B4135" s="4" t="s">
        <v>6163</v>
      </c>
      <c r="C4135" s="4">
        <v>11.9648688166666</v>
      </c>
    </row>
    <row r="4136" spans="1:3" x14ac:dyDescent="0.2">
      <c r="A4136" s="4" t="s">
        <v>2714</v>
      </c>
      <c r="B4136" s="4" t="s">
        <v>1923</v>
      </c>
      <c r="C4136" s="4">
        <v>42.126310225806499</v>
      </c>
    </row>
    <row r="4137" spans="1:3" x14ac:dyDescent="0.2">
      <c r="A4137" s="4" t="s">
        <v>2714</v>
      </c>
      <c r="B4137" s="4" t="s">
        <v>5604</v>
      </c>
      <c r="C4137" s="4">
        <v>42.508122933333297</v>
      </c>
    </row>
    <row r="4138" spans="1:3" x14ac:dyDescent="0.2">
      <c r="A4138" s="4" t="s">
        <v>2714</v>
      </c>
      <c r="B4138" s="4" t="s">
        <v>6163</v>
      </c>
      <c r="C4138" s="4">
        <v>44.916360025000003</v>
      </c>
    </row>
    <row r="4139" spans="1:3" x14ac:dyDescent="0.2">
      <c r="A4139" s="4" t="s">
        <v>2715</v>
      </c>
      <c r="B4139" s="4" t="s">
        <v>1923</v>
      </c>
      <c r="C4139" s="4">
        <v>5.3381452999999999</v>
      </c>
    </row>
    <row r="4140" spans="1:3" x14ac:dyDescent="0.2">
      <c r="A4140" s="4" t="s">
        <v>2715</v>
      </c>
      <c r="B4140" s="4" t="s">
        <v>5604</v>
      </c>
      <c r="C4140" s="4">
        <v>5.3029324838709702</v>
      </c>
    </row>
    <row r="4141" spans="1:3" x14ac:dyDescent="0.2">
      <c r="A4141" s="4" t="s">
        <v>2715</v>
      </c>
      <c r="B4141" s="4" t="s">
        <v>6163</v>
      </c>
      <c r="C4141" s="4">
        <v>4.4363586129032297</v>
      </c>
    </row>
    <row r="4142" spans="1:3" x14ac:dyDescent="0.2">
      <c r="A4142" s="4" t="s">
        <v>2716</v>
      </c>
      <c r="B4142" s="4" t="s">
        <v>1923</v>
      </c>
      <c r="C4142" s="4">
        <v>3.5000883870967701</v>
      </c>
    </row>
    <row r="4143" spans="1:3" x14ac:dyDescent="0.2">
      <c r="A4143" s="4" t="s">
        <v>2716</v>
      </c>
      <c r="B4143" s="4" t="s">
        <v>5604</v>
      </c>
      <c r="C4143" s="4">
        <v>3.3017080645161299</v>
      </c>
    </row>
    <row r="4144" spans="1:3" x14ac:dyDescent="0.2">
      <c r="A4144" s="4" t="s">
        <v>2716</v>
      </c>
      <c r="B4144" s="4" t="s">
        <v>6163</v>
      </c>
      <c r="C4144" s="4">
        <v>3.1826310000000002</v>
      </c>
    </row>
    <row r="4145" spans="1:3" x14ac:dyDescent="0.2">
      <c r="A4145" s="4" t="s">
        <v>2717</v>
      </c>
      <c r="B4145" s="4" t="s">
        <v>1923</v>
      </c>
      <c r="C4145" s="4">
        <v>2.6125495161290302</v>
      </c>
    </row>
    <row r="4146" spans="1:3" x14ac:dyDescent="0.2">
      <c r="A4146" s="4" t="s">
        <v>2717</v>
      </c>
      <c r="B4146" s="4" t="s">
        <v>5604</v>
      </c>
      <c r="C4146" s="4">
        <v>2.5263171612903199</v>
      </c>
    </row>
    <row r="4147" spans="1:3" x14ac:dyDescent="0.2">
      <c r="A4147" s="4" t="s">
        <v>2717</v>
      </c>
      <c r="B4147" s="4" t="s">
        <v>6163</v>
      </c>
      <c r="C4147" s="4">
        <v>2.6362836129032301</v>
      </c>
    </row>
    <row r="4148" spans="1:3" x14ac:dyDescent="0.2">
      <c r="A4148" s="4" t="s">
        <v>2718</v>
      </c>
      <c r="B4148" s="4" t="s">
        <v>1923</v>
      </c>
      <c r="C4148" s="4">
        <v>336.39805754838699</v>
      </c>
    </row>
    <row r="4149" spans="1:3" x14ac:dyDescent="0.2">
      <c r="A4149" s="4" t="s">
        <v>2718</v>
      </c>
      <c r="B4149" s="4" t="s">
        <v>5604</v>
      </c>
      <c r="C4149" s="4">
        <v>286.33686374731201</v>
      </c>
    </row>
    <row r="4150" spans="1:3" x14ac:dyDescent="0.2">
      <c r="A4150" s="4" t="s">
        <v>2718</v>
      </c>
      <c r="B4150" s="4" t="s">
        <v>6163</v>
      </c>
      <c r="C4150" s="4">
        <v>353.14123928571399</v>
      </c>
    </row>
    <row r="4151" spans="1:3" x14ac:dyDescent="0.2">
      <c r="A4151" s="4" t="s">
        <v>2719</v>
      </c>
      <c r="B4151" s="4" t="s">
        <v>1923</v>
      </c>
      <c r="C4151" s="4">
        <v>26.929124967741899</v>
      </c>
    </row>
    <row r="4152" spans="1:3" x14ac:dyDescent="0.2">
      <c r="A4152" s="4" t="s">
        <v>2719</v>
      </c>
      <c r="B4152" s="4" t="s">
        <v>5604</v>
      </c>
      <c r="C4152" s="4">
        <v>24.013682899999999</v>
      </c>
    </row>
    <row r="4153" spans="1:3" x14ac:dyDescent="0.2">
      <c r="A4153" s="4" t="s">
        <v>2719</v>
      </c>
      <c r="B4153" s="4" t="s">
        <v>6163</v>
      </c>
      <c r="C4153" s="4">
        <v>26.472674000000001</v>
      </c>
    </row>
    <row r="4154" spans="1:3" x14ac:dyDescent="0.2">
      <c r="A4154" s="4" t="s">
        <v>2720</v>
      </c>
      <c r="B4154" s="4" t="s">
        <v>1923</v>
      </c>
      <c r="C4154" s="4">
        <v>33.942529032258101</v>
      </c>
    </row>
    <row r="4155" spans="1:3" x14ac:dyDescent="0.2">
      <c r="A4155" s="4" t="s">
        <v>2720</v>
      </c>
      <c r="B4155" s="4" t="s">
        <v>5604</v>
      </c>
      <c r="C4155" s="4">
        <v>24.250568709677399</v>
      </c>
    </row>
    <row r="4156" spans="1:3" x14ac:dyDescent="0.2">
      <c r="A4156" s="4" t="s">
        <v>2720</v>
      </c>
      <c r="B4156" s="4" t="s">
        <v>6163</v>
      </c>
      <c r="C4156" s="4">
        <v>1.90601290322581</v>
      </c>
    </row>
    <row r="4157" spans="1:3" x14ac:dyDescent="0.2">
      <c r="A4157" s="4" t="s">
        <v>2721</v>
      </c>
      <c r="B4157" s="4" t="s">
        <v>1923</v>
      </c>
      <c r="C4157" s="4">
        <v>14.6682207333333</v>
      </c>
    </row>
    <row r="4158" spans="1:3" x14ac:dyDescent="0.2">
      <c r="A4158" s="4" t="s">
        <v>2721</v>
      </c>
      <c r="B4158" s="4" t="s">
        <v>5604</v>
      </c>
      <c r="C4158" s="4">
        <v>13.3089127</v>
      </c>
    </row>
    <row r="4159" spans="1:3" x14ac:dyDescent="0.2">
      <c r="A4159" s="4" t="s">
        <v>2721</v>
      </c>
      <c r="B4159" s="4" t="s">
        <v>6163</v>
      </c>
      <c r="C4159" s="4">
        <v>13.0291940722222</v>
      </c>
    </row>
    <row r="4160" spans="1:3" x14ac:dyDescent="0.2">
      <c r="A4160" s="4" t="s">
        <v>1760</v>
      </c>
      <c r="B4160" s="4" t="s">
        <v>1923</v>
      </c>
      <c r="C4160" s="4">
        <v>53.7458089032258</v>
      </c>
    </row>
    <row r="4161" spans="1:3" x14ac:dyDescent="0.2">
      <c r="A4161" s="4" t="s">
        <v>1760</v>
      </c>
      <c r="B4161" s="4" t="s">
        <v>5604</v>
      </c>
      <c r="C4161" s="4">
        <v>45.000532258064503</v>
      </c>
    </row>
    <row r="4162" spans="1:3" x14ac:dyDescent="0.2">
      <c r="A4162" s="4" t="s">
        <v>1760</v>
      </c>
      <c r="B4162" s="4" t="s">
        <v>6163</v>
      </c>
      <c r="C4162" s="4">
        <v>50.424947774193498</v>
      </c>
    </row>
    <row r="4163" spans="1:3" x14ac:dyDescent="0.2">
      <c r="A4163" s="4" t="s">
        <v>2722</v>
      </c>
      <c r="B4163" s="4" t="s">
        <v>1923</v>
      </c>
      <c r="C4163" s="4">
        <v>10.850956566666699</v>
      </c>
    </row>
    <row r="4164" spans="1:3" x14ac:dyDescent="0.2">
      <c r="A4164" s="4" t="s">
        <v>2722</v>
      </c>
      <c r="B4164" s="4" t="s">
        <v>5604</v>
      </c>
      <c r="C4164" s="4">
        <v>9.6877785806451602</v>
      </c>
    </row>
    <row r="4165" spans="1:3" x14ac:dyDescent="0.2">
      <c r="A4165" s="4" t="s">
        <v>2722</v>
      </c>
      <c r="B4165" s="4" t="s">
        <v>6163</v>
      </c>
      <c r="C4165" s="4">
        <v>8.6868210322580595</v>
      </c>
    </row>
    <row r="4166" spans="1:3" x14ac:dyDescent="0.2">
      <c r="A4166" s="4" t="s">
        <v>2723</v>
      </c>
      <c r="B4166" s="4" t="s">
        <v>1923</v>
      </c>
      <c r="C4166" s="4">
        <v>15.2506306451613</v>
      </c>
    </row>
    <row r="4167" spans="1:3" x14ac:dyDescent="0.2">
      <c r="A4167" s="4" t="s">
        <v>2723</v>
      </c>
      <c r="B4167" s="4" t="s">
        <v>5604</v>
      </c>
      <c r="C4167" s="4">
        <v>12.7845580645161</v>
      </c>
    </row>
    <row r="4168" spans="1:3" x14ac:dyDescent="0.2">
      <c r="A4168" s="4" t="s">
        <v>2723</v>
      </c>
      <c r="B4168" s="4" t="s">
        <v>6163</v>
      </c>
      <c r="C4168" s="4">
        <v>8.9268241935483896</v>
      </c>
    </row>
    <row r="4169" spans="1:3" x14ac:dyDescent="0.2">
      <c r="A4169" s="4" t="s">
        <v>2724</v>
      </c>
      <c r="B4169" s="4" t="s">
        <v>1923</v>
      </c>
      <c r="C4169" s="4">
        <v>0.749770933333333</v>
      </c>
    </row>
    <row r="4170" spans="1:3" x14ac:dyDescent="0.2">
      <c r="A4170" s="4" t="s">
        <v>2724</v>
      </c>
      <c r="B4170" s="4" t="s">
        <v>5604</v>
      </c>
      <c r="C4170" s="4">
        <v>0.76431690322580603</v>
      </c>
    </row>
    <row r="4171" spans="1:3" x14ac:dyDescent="0.2">
      <c r="A4171" s="4" t="s">
        <v>2724</v>
      </c>
      <c r="B4171" s="4" t="s">
        <v>6163</v>
      </c>
      <c r="C4171" s="4">
        <v>0.57334654838709698</v>
      </c>
    </row>
    <row r="4172" spans="1:3" x14ac:dyDescent="0.2">
      <c r="A4172" s="4" t="s">
        <v>2725</v>
      </c>
      <c r="B4172" s="4" t="s">
        <v>1923</v>
      </c>
      <c r="C4172" s="4">
        <v>41.200397774193497</v>
      </c>
    </row>
    <row r="4173" spans="1:3" x14ac:dyDescent="0.2">
      <c r="A4173" s="4" t="s">
        <v>2725</v>
      </c>
      <c r="B4173" s="4" t="s">
        <v>5604</v>
      </c>
      <c r="C4173" s="4">
        <v>38.166283700000001</v>
      </c>
    </row>
    <row r="4174" spans="1:3" x14ac:dyDescent="0.2">
      <c r="A4174" s="4" t="s">
        <v>2725</v>
      </c>
      <c r="B4174" s="4" t="s">
        <v>6163</v>
      </c>
      <c r="C4174" s="4">
        <v>33.5700710714286</v>
      </c>
    </row>
    <row r="4175" spans="1:3" x14ac:dyDescent="0.2">
      <c r="A4175" s="4" t="s">
        <v>2726</v>
      </c>
      <c r="B4175" s="4" t="s">
        <v>1923</v>
      </c>
      <c r="C4175" s="4">
        <v>0</v>
      </c>
    </row>
    <row r="4176" spans="1:3" x14ac:dyDescent="0.2">
      <c r="A4176" s="4" t="s">
        <v>2726</v>
      </c>
      <c r="B4176" s="4" t="s">
        <v>5604</v>
      </c>
      <c r="C4176" s="4">
        <v>0</v>
      </c>
    </row>
    <row r="4177" spans="1:3" x14ac:dyDescent="0.2">
      <c r="A4177" s="4" t="s">
        <v>2726</v>
      </c>
      <c r="B4177" s="4" t="s">
        <v>6163</v>
      </c>
      <c r="C4177" s="4">
        <v>0</v>
      </c>
    </row>
    <row r="4178" spans="1:3" x14ac:dyDescent="0.2">
      <c r="A4178" s="4" t="s">
        <v>2727</v>
      </c>
      <c r="B4178" s="4" t="s">
        <v>1923</v>
      </c>
      <c r="C4178" s="4">
        <v>10.8578204666667</v>
      </c>
    </row>
    <row r="4179" spans="1:3" x14ac:dyDescent="0.2">
      <c r="A4179" s="4" t="s">
        <v>2727</v>
      </c>
      <c r="B4179" s="4" t="s">
        <v>5604</v>
      </c>
      <c r="C4179" s="4">
        <v>10.2902674666667</v>
      </c>
    </row>
    <row r="4180" spans="1:3" x14ac:dyDescent="0.2">
      <c r="A4180" s="4" t="s">
        <v>2727</v>
      </c>
      <c r="B4180" s="4" t="s">
        <v>6163</v>
      </c>
      <c r="C4180" s="4">
        <v>9.2135609027777594</v>
      </c>
    </row>
    <row r="4181" spans="1:3" x14ac:dyDescent="0.2">
      <c r="A4181" s="4" t="s">
        <v>2728</v>
      </c>
      <c r="B4181" s="4" t="s">
        <v>1923</v>
      </c>
      <c r="C4181" s="4">
        <v>43.488286866666698</v>
      </c>
    </row>
    <row r="4182" spans="1:3" x14ac:dyDescent="0.2">
      <c r="A4182" s="4" t="s">
        <v>2728</v>
      </c>
      <c r="B4182" s="4" t="s">
        <v>5604</v>
      </c>
      <c r="C4182" s="4">
        <v>43.359529366666699</v>
      </c>
    </row>
    <row r="4183" spans="1:3" x14ac:dyDescent="0.2">
      <c r="A4183" s="4" t="s">
        <v>2728</v>
      </c>
      <c r="B4183" s="4" t="s">
        <v>6163</v>
      </c>
      <c r="C4183" s="4">
        <v>43.291236354838702</v>
      </c>
    </row>
    <row r="4184" spans="1:3" x14ac:dyDescent="0.2">
      <c r="A4184" s="4" t="s">
        <v>2729</v>
      </c>
      <c r="B4184" s="4" t="s">
        <v>1923</v>
      </c>
      <c r="C4184" s="4">
        <v>19.451619096774198</v>
      </c>
    </row>
    <row r="4185" spans="1:3" x14ac:dyDescent="0.2">
      <c r="A4185" s="4" t="s">
        <v>2729</v>
      </c>
      <c r="B4185" s="4" t="s">
        <v>5604</v>
      </c>
      <c r="C4185" s="4">
        <v>22.2058696333333</v>
      </c>
    </row>
    <row r="4186" spans="1:3" x14ac:dyDescent="0.2">
      <c r="A4186" s="4" t="s">
        <v>2729</v>
      </c>
      <c r="B4186" s="4" t="s">
        <v>6163</v>
      </c>
      <c r="C4186" s="4">
        <v>21.644560888888801</v>
      </c>
    </row>
    <row r="4187" spans="1:3" x14ac:dyDescent="0.2">
      <c r="A4187" s="4" t="s">
        <v>2730</v>
      </c>
      <c r="B4187" s="4" t="s">
        <v>1923</v>
      </c>
      <c r="C4187" s="4">
        <v>8.8617944000000008</v>
      </c>
    </row>
    <row r="4188" spans="1:3" x14ac:dyDescent="0.2">
      <c r="A4188" s="4" t="s">
        <v>2730</v>
      </c>
      <c r="B4188" s="4" t="s">
        <v>5604</v>
      </c>
      <c r="C4188" s="4">
        <v>8.8840563225806495</v>
      </c>
    </row>
    <row r="4189" spans="1:3" x14ac:dyDescent="0.2">
      <c r="A4189" s="4" t="s">
        <v>2730</v>
      </c>
      <c r="B4189" s="4" t="s">
        <v>6163</v>
      </c>
      <c r="C4189" s="4">
        <v>7.5028081935483897</v>
      </c>
    </row>
    <row r="4190" spans="1:3" x14ac:dyDescent="0.2">
      <c r="A4190" s="4" t="s">
        <v>1407</v>
      </c>
      <c r="B4190" s="4" t="s">
        <v>1923</v>
      </c>
      <c r="C4190" s="4">
        <v>24.598910741935502</v>
      </c>
    </row>
    <row r="4191" spans="1:3" x14ac:dyDescent="0.2">
      <c r="A4191" s="4" t="s">
        <v>1407</v>
      </c>
      <c r="B4191" s="4" t="s">
        <v>5604</v>
      </c>
      <c r="C4191" s="4">
        <v>21.245131387096801</v>
      </c>
    </row>
    <row r="4192" spans="1:3" x14ac:dyDescent="0.2">
      <c r="A4192" s="4" t="s">
        <v>1407</v>
      </c>
      <c r="B4192" s="4" t="s">
        <v>6163</v>
      </c>
      <c r="C4192" s="4">
        <v>23.540620064516101</v>
      </c>
    </row>
    <row r="4193" spans="1:3" x14ac:dyDescent="0.2">
      <c r="A4193" s="4" t="s">
        <v>2731</v>
      </c>
      <c r="B4193" s="4" t="s">
        <v>1923</v>
      </c>
      <c r="C4193" s="4">
        <v>1.55067896666667</v>
      </c>
    </row>
    <row r="4194" spans="1:3" x14ac:dyDescent="0.2">
      <c r="A4194" s="4" t="s">
        <v>2731</v>
      </c>
      <c r="B4194" s="4" t="s">
        <v>5604</v>
      </c>
      <c r="C4194" s="4">
        <v>1.7496452</v>
      </c>
    </row>
    <row r="4195" spans="1:3" x14ac:dyDescent="0.2">
      <c r="A4195" s="4" t="s">
        <v>2731</v>
      </c>
      <c r="B4195" s="4" t="s">
        <v>6163</v>
      </c>
      <c r="C4195" s="4">
        <v>1.21647764285714</v>
      </c>
    </row>
    <row r="4196" spans="1:3" x14ac:dyDescent="0.2">
      <c r="A4196" s="4" t="s">
        <v>139</v>
      </c>
      <c r="B4196" s="4" t="s">
        <v>1923</v>
      </c>
      <c r="C4196" s="4">
        <v>0.47453540725806398</v>
      </c>
    </row>
    <row r="4197" spans="1:3" x14ac:dyDescent="0.2">
      <c r="A4197" s="4" t="s">
        <v>139</v>
      </c>
      <c r="B4197" s="4" t="s">
        <v>5604</v>
      </c>
      <c r="C4197" s="4">
        <v>0.27146945161290298</v>
      </c>
    </row>
    <row r="4198" spans="1:3" x14ac:dyDescent="0.2">
      <c r="A4198" s="4" t="s">
        <v>139</v>
      </c>
      <c r="B4198" s="4" t="s">
        <v>6163</v>
      </c>
      <c r="C4198" s="4">
        <v>0.37160485714285701</v>
      </c>
    </row>
    <row r="4199" spans="1:3" x14ac:dyDescent="0.2">
      <c r="A4199" s="4" t="s">
        <v>656</v>
      </c>
      <c r="B4199" s="4" t="s">
        <v>1923</v>
      </c>
      <c r="C4199" s="4">
        <v>40.637305709677399</v>
      </c>
    </row>
    <row r="4200" spans="1:3" x14ac:dyDescent="0.2">
      <c r="A4200" s="4" t="s">
        <v>656</v>
      </c>
      <c r="B4200" s="4" t="s">
        <v>5604</v>
      </c>
      <c r="C4200" s="4">
        <v>31.9968960333333</v>
      </c>
    </row>
    <row r="4201" spans="1:3" x14ac:dyDescent="0.2">
      <c r="A4201" s="4" t="s">
        <v>656</v>
      </c>
      <c r="B4201" s="4" t="s">
        <v>6163</v>
      </c>
      <c r="C4201" s="4">
        <v>29.7126287419355</v>
      </c>
    </row>
    <row r="4202" spans="1:3" x14ac:dyDescent="0.2">
      <c r="A4202" s="4" t="s">
        <v>2732</v>
      </c>
      <c r="B4202" s="4" t="s">
        <v>1923</v>
      </c>
      <c r="C4202" s="4">
        <v>16.297631833333298</v>
      </c>
    </row>
    <row r="4203" spans="1:3" x14ac:dyDescent="0.2">
      <c r="A4203" s="4" t="s">
        <v>2732</v>
      </c>
      <c r="B4203" s="4" t="s">
        <v>5604</v>
      </c>
      <c r="C4203" s="4">
        <v>15.6072899333333</v>
      </c>
    </row>
    <row r="4204" spans="1:3" x14ac:dyDescent="0.2">
      <c r="A4204" s="4" t="s">
        <v>2732</v>
      </c>
      <c r="B4204" s="4" t="s">
        <v>6163</v>
      </c>
      <c r="C4204" s="4">
        <v>13.8869806451613</v>
      </c>
    </row>
    <row r="4205" spans="1:3" x14ac:dyDescent="0.2">
      <c r="A4205" s="4" t="s">
        <v>2733</v>
      </c>
      <c r="B4205" s="4" t="s">
        <v>1923</v>
      </c>
      <c r="C4205" s="4">
        <v>18.737292566666699</v>
      </c>
    </row>
    <row r="4206" spans="1:3" x14ac:dyDescent="0.2">
      <c r="A4206" s="4" t="s">
        <v>2733</v>
      </c>
      <c r="B4206" s="4" t="s">
        <v>5604</v>
      </c>
      <c r="C4206" s="4">
        <v>19.441242806451601</v>
      </c>
    </row>
    <row r="4207" spans="1:3" x14ac:dyDescent="0.2">
      <c r="A4207" s="4" t="s">
        <v>2733</v>
      </c>
      <c r="B4207" s="4" t="s">
        <v>6163</v>
      </c>
      <c r="C4207" s="4">
        <v>20.561836480555499</v>
      </c>
    </row>
    <row r="4208" spans="1:3" x14ac:dyDescent="0.2">
      <c r="A4208" s="4" t="s">
        <v>1435</v>
      </c>
      <c r="B4208" s="4" t="s">
        <v>1923</v>
      </c>
      <c r="C4208" s="4">
        <v>7.5065055357142896</v>
      </c>
    </row>
    <row r="4209" spans="1:3" x14ac:dyDescent="0.2">
      <c r="A4209" s="4" t="s">
        <v>1435</v>
      </c>
      <c r="B4209" s="4" t="s">
        <v>5604</v>
      </c>
      <c r="C4209" s="4">
        <v>7.6318973999999997</v>
      </c>
    </row>
    <row r="4210" spans="1:3" x14ac:dyDescent="0.2">
      <c r="A4210" s="4" t="s">
        <v>1435</v>
      </c>
      <c r="B4210" s="4" t="s">
        <v>6163</v>
      </c>
      <c r="C4210" s="4">
        <v>8.3288284333333298</v>
      </c>
    </row>
    <row r="4211" spans="1:3" x14ac:dyDescent="0.2">
      <c r="A4211" s="4" t="s">
        <v>2734</v>
      </c>
      <c r="B4211" s="4" t="s">
        <v>1923</v>
      </c>
      <c r="C4211" s="4">
        <v>140.14233545161301</v>
      </c>
    </row>
    <row r="4212" spans="1:3" x14ac:dyDescent="0.2">
      <c r="A4212" s="4" t="s">
        <v>2734</v>
      </c>
      <c r="B4212" s="4" t="s">
        <v>5604</v>
      </c>
      <c r="C4212" s="4">
        <v>157.69100623333301</v>
      </c>
    </row>
    <row r="4213" spans="1:3" x14ac:dyDescent="0.2">
      <c r="A4213" s="4" t="s">
        <v>2734</v>
      </c>
      <c r="B4213" s="4" t="s">
        <v>6163</v>
      </c>
      <c r="C4213" s="4">
        <v>137.94964653763401</v>
      </c>
    </row>
    <row r="4214" spans="1:3" x14ac:dyDescent="0.2">
      <c r="A4214" s="4" t="s">
        <v>2735</v>
      </c>
      <c r="B4214" s="4" t="s">
        <v>1923</v>
      </c>
      <c r="C4214" s="4">
        <v>13.0258809677419</v>
      </c>
    </row>
    <row r="4215" spans="1:3" x14ac:dyDescent="0.2">
      <c r="A4215" s="4" t="s">
        <v>2735</v>
      </c>
      <c r="B4215" s="4" t="s">
        <v>5604</v>
      </c>
      <c r="C4215" s="4">
        <v>9.7884048387096794</v>
      </c>
    </row>
    <row r="4216" spans="1:3" x14ac:dyDescent="0.2">
      <c r="A4216" s="4" t="s">
        <v>2735</v>
      </c>
      <c r="B4216" s="4" t="s">
        <v>6163</v>
      </c>
      <c r="C4216" s="4">
        <v>6.5664164838709702</v>
      </c>
    </row>
    <row r="4217" spans="1:3" x14ac:dyDescent="0.2">
      <c r="A4217" s="4" t="s">
        <v>960</v>
      </c>
      <c r="B4217" s="4" t="s">
        <v>1923</v>
      </c>
      <c r="C4217" s="4">
        <v>9.2300915806451602</v>
      </c>
    </row>
    <row r="4218" spans="1:3" x14ac:dyDescent="0.2">
      <c r="A4218" s="4" t="s">
        <v>960</v>
      </c>
      <c r="B4218" s="4" t="s">
        <v>5604</v>
      </c>
      <c r="C4218" s="4">
        <v>8.4313328064516107</v>
      </c>
    </row>
    <row r="4219" spans="1:3" x14ac:dyDescent="0.2">
      <c r="A4219" s="4" t="s">
        <v>960</v>
      </c>
      <c r="B4219" s="4" t="s">
        <v>6163</v>
      </c>
      <c r="C4219" s="4">
        <v>8.2370695333333295</v>
      </c>
    </row>
    <row r="4220" spans="1:3" x14ac:dyDescent="0.2">
      <c r="A4220" s="4" t="s">
        <v>2736</v>
      </c>
      <c r="B4220" s="4" t="s">
        <v>1923</v>
      </c>
      <c r="C4220" s="4">
        <v>21.650190599999998</v>
      </c>
    </row>
    <row r="4221" spans="1:3" x14ac:dyDescent="0.2">
      <c r="A4221" s="4" t="s">
        <v>2736</v>
      </c>
      <c r="B4221" s="4" t="s">
        <v>5604</v>
      </c>
      <c r="C4221" s="4">
        <v>22.920676766666698</v>
      </c>
    </row>
    <row r="4222" spans="1:3" x14ac:dyDescent="0.2">
      <c r="A4222" s="4" t="s">
        <v>2736</v>
      </c>
      <c r="B4222" s="4" t="s">
        <v>6163</v>
      </c>
      <c r="C4222" s="4">
        <v>19.562583233333299</v>
      </c>
    </row>
    <row r="4223" spans="1:3" x14ac:dyDescent="0.2">
      <c r="A4223" s="4" t="s">
        <v>2737</v>
      </c>
      <c r="B4223" s="4" t="s">
        <v>1923</v>
      </c>
      <c r="C4223" s="4">
        <v>7.3592565806451598</v>
      </c>
    </row>
    <row r="4224" spans="1:3" x14ac:dyDescent="0.2">
      <c r="A4224" s="4" t="s">
        <v>2737</v>
      </c>
      <c r="B4224" s="4" t="s">
        <v>5604</v>
      </c>
      <c r="C4224" s="4">
        <v>7.9352310666666703</v>
      </c>
    </row>
    <row r="4225" spans="1:3" x14ac:dyDescent="0.2">
      <c r="A4225" s="4" t="s">
        <v>2737</v>
      </c>
      <c r="B4225" s="4" t="s">
        <v>6163</v>
      </c>
      <c r="C4225" s="4">
        <v>7.5288622166666697</v>
      </c>
    </row>
    <row r="4226" spans="1:3" x14ac:dyDescent="0.2">
      <c r="A4226" s="4" t="s">
        <v>2738</v>
      </c>
      <c r="B4226" s="4" t="s">
        <v>1923</v>
      </c>
      <c r="C4226" s="4">
        <v>7.3251677419354797</v>
      </c>
    </row>
    <row r="4227" spans="1:3" x14ac:dyDescent="0.2">
      <c r="A4227" s="4" t="s">
        <v>2738</v>
      </c>
      <c r="B4227" s="4" t="s">
        <v>5604</v>
      </c>
      <c r="C4227" s="4">
        <v>6.9799161290322598</v>
      </c>
    </row>
    <row r="4228" spans="1:3" x14ac:dyDescent="0.2">
      <c r="A4228" s="4" t="s">
        <v>2738</v>
      </c>
      <c r="B4228" s="4" t="s">
        <v>6163</v>
      </c>
      <c r="C4228" s="4">
        <v>6.8525571428571403</v>
      </c>
    </row>
    <row r="4229" spans="1:3" x14ac:dyDescent="0.2">
      <c r="A4229" s="4" t="s">
        <v>2739</v>
      </c>
      <c r="B4229" s="4" t="s">
        <v>1923</v>
      </c>
      <c r="C4229" s="4">
        <v>18.804810967741901</v>
      </c>
    </row>
    <row r="4230" spans="1:3" x14ac:dyDescent="0.2">
      <c r="A4230" s="4" t="s">
        <v>2739</v>
      </c>
      <c r="B4230" s="4" t="s">
        <v>5604</v>
      </c>
      <c r="C4230" s="4">
        <v>17.285062400000001</v>
      </c>
    </row>
    <row r="4231" spans="1:3" x14ac:dyDescent="0.2">
      <c r="A4231" s="4" t="s">
        <v>2739</v>
      </c>
      <c r="B4231" s="4" t="s">
        <v>6163</v>
      </c>
      <c r="C4231" s="4">
        <v>14.3657088777778</v>
      </c>
    </row>
    <row r="4232" spans="1:3" x14ac:dyDescent="0.2">
      <c r="A4232" s="4" t="s">
        <v>2740</v>
      </c>
      <c r="B4232" s="4" t="s">
        <v>1923</v>
      </c>
      <c r="C4232" s="4">
        <v>296.79673401209601</v>
      </c>
    </row>
    <row r="4233" spans="1:3" x14ac:dyDescent="0.2">
      <c r="A4233" s="4" t="s">
        <v>2740</v>
      </c>
      <c r="B4233" s="4" t="s">
        <v>5604</v>
      </c>
      <c r="C4233" s="4">
        <v>368.34056620689699</v>
      </c>
    </row>
    <row r="4234" spans="1:3" x14ac:dyDescent="0.2">
      <c r="A4234" s="4" t="s">
        <v>2740</v>
      </c>
      <c r="B4234" s="4" t="s">
        <v>6163</v>
      </c>
      <c r="C4234" s="4">
        <v>290.38506832258099</v>
      </c>
    </row>
    <row r="4235" spans="1:3" x14ac:dyDescent="0.2">
      <c r="A4235" s="4" t="s">
        <v>896</v>
      </c>
      <c r="B4235" s="4" t="s">
        <v>1923</v>
      </c>
      <c r="C4235" s="4">
        <v>10.514630033333299</v>
      </c>
    </row>
    <row r="4236" spans="1:3" x14ac:dyDescent="0.2">
      <c r="A4236" s="4" t="s">
        <v>896</v>
      </c>
      <c r="B4236" s="4" t="s">
        <v>5604</v>
      </c>
      <c r="C4236" s="4">
        <v>8.2931618666666704</v>
      </c>
    </row>
    <row r="4237" spans="1:3" x14ac:dyDescent="0.2">
      <c r="A4237" s="4" t="s">
        <v>896</v>
      </c>
      <c r="B4237" s="4" t="s">
        <v>6163</v>
      </c>
      <c r="C4237" s="4">
        <v>14.837178838709701</v>
      </c>
    </row>
    <row r="4238" spans="1:3" x14ac:dyDescent="0.2">
      <c r="A4238" s="4" t="s">
        <v>2741</v>
      </c>
      <c r="B4238" s="4" t="s">
        <v>1923</v>
      </c>
      <c r="C4238" s="4">
        <v>8.6503462857142903</v>
      </c>
    </row>
    <row r="4239" spans="1:3" x14ac:dyDescent="0.2">
      <c r="A4239" s="4" t="s">
        <v>2741</v>
      </c>
      <c r="B4239" s="4" t="s">
        <v>5604</v>
      </c>
      <c r="C4239" s="4">
        <v>7.2938125333333304</v>
      </c>
    </row>
    <row r="4240" spans="1:3" x14ac:dyDescent="0.2">
      <c r="A4240" s="4" t="s">
        <v>2741</v>
      </c>
      <c r="B4240" s="4" t="s">
        <v>6163</v>
      </c>
      <c r="C4240" s="4">
        <v>7.11482164285714</v>
      </c>
    </row>
    <row r="4241" spans="1:3" x14ac:dyDescent="0.2">
      <c r="A4241" s="4" t="s">
        <v>2742</v>
      </c>
      <c r="B4241" s="4" t="s">
        <v>1923</v>
      </c>
      <c r="C4241" s="4">
        <v>18.3649946451613</v>
      </c>
    </row>
    <row r="4242" spans="1:3" x14ac:dyDescent="0.2">
      <c r="A4242" s="4" t="s">
        <v>2742</v>
      </c>
      <c r="B4242" s="4" t="s">
        <v>5604</v>
      </c>
      <c r="C4242" s="4">
        <v>19.524218483871</v>
      </c>
    </row>
    <row r="4243" spans="1:3" x14ac:dyDescent="0.2">
      <c r="A4243" s="4" t="s">
        <v>2742</v>
      </c>
      <c r="B4243" s="4" t="s">
        <v>6163</v>
      </c>
      <c r="C4243" s="4">
        <v>18.0513038064516</v>
      </c>
    </row>
    <row r="4244" spans="1:3" x14ac:dyDescent="0.2">
      <c r="A4244" s="4" t="s">
        <v>2743</v>
      </c>
      <c r="B4244" s="4" t="s">
        <v>1923</v>
      </c>
      <c r="C4244" s="4">
        <v>50.145702067204297</v>
      </c>
    </row>
    <row r="4245" spans="1:3" x14ac:dyDescent="0.2">
      <c r="A4245" s="4" t="s">
        <v>2743</v>
      </c>
      <c r="B4245" s="4" t="s">
        <v>5604</v>
      </c>
      <c r="C4245" s="4">
        <v>50.736489758620699</v>
      </c>
    </row>
    <row r="4246" spans="1:3" x14ac:dyDescent="0.2">
      <c r="A4246" s="4" t="s">
        <v>2743</v>
      </c>
      <c r="B4246" s="4" t="s">
        <v>6163</v>
      </c>
      <c r="C4246" s="4">
        <v>44.838216258064499</v>
      </c>
    </row>
    <row r="4247" spans="1:3" x14ac:dyDescent="0.2">
      <c r="A4247" s="4" t="s">
        <v>2744</v>
      </c>
      <c r="B4247" s="4" t="s">
        <v>1923</v>
      </c>
      <c r="C4247" s="4">
        <v>8.6700056428571397</v>
      </c>
    </row>
    <row r="4248" spans="1:3" x14ac:dyDescent="0.2">
      <c r="A4248" s="4" t="s">
        <v>2744</v>
      </c>
      <c r="B4248" s="4" t="s">
        <v>5604</v>
      </c>
      <c r="C4248" s="4">
        <v>7.1414430666666702</v>
      </c>
    </row>
    <row r="4249" spans="1:3" x14ac:dyDescent="0.2">
      <c r="A4249" s="4" t="s">
        <v>2744</v>
      </c>
      <c r="B4249" s="4" t="s">
        <v>6163</v>
      </c>
      <c r="C4249" s="4">
        <v>6.9558981071428603</v>
      </c>
    </row>
    <row r="4250" spans="1:3" x14ac:dyDescent="0.2">
      <c r="A4250" s="4" t="s">
        <v>2745</v>
      </c>
      <c r="B4250" s="4" t="s">
        <v>1923</v>
      </c>
      <c r="C4250" s="4">
        <v>19.327202774193498</v>
      </c>
    </row>
    <row r="4251" spans="1:3" x14ac:dyDescent="0.2">
      <c r="A4251" s="4" t="s">
        <v>2745</v>
      </c>
      <c r="B4251" s="4" t="s">
        <v>5604</v>
      </c>
      <c r="C4251" s="4">
        <v>20.202352129032299</v>
      </c>
    </row>
    <row r="4252" spans="1:3" x14ac:dyDescent="0.2">
      <c r="A4252" s="4" t="s">
        <v>2745</v>
      </c>
      <c r="B4252" s="4" t="s">
        <v>6163</v>
      </c>
      <c r="C4252" s="4">
        <v>18.7276328833333</v>
      </c>
    </row>
    <row r="4253" spans="1:3" x14ac:dyDescent="0.2">
      <c r="A4253" s="4" t="s">
        <v>2746</v>
      </c>
      <c r="B4253" s="4" t="s">
        <v>1923</v>
      </c>
      <c r="C4253" s="4">
        <v>146.73980210714299</v>
      </c>
    </row>
    <row r="4254" spans="1:3" x14ac:dyDescent="0.2">
      <c r="A4254" s="4" t="s">
        <v>2746</v>
      </c>
      <c r="B4254" s="4" t="s">
        <v>5604</v>
      </c>
      <c r="C4254" s="4">
        <v>137.82301444827601</v>
      </c>
    </row>
    <row r="4255" spans="1:3" x14ac:dyDescent="0.2">
      <c r="A4255" s="4" t="s">
        <v>2746</v>
      </c>
      <c r="B4255" s="4" t="s">
        <v>6163</v>
      </c>
      <c r="C4255" s="4">
        <v>118.90524625806501</v>
      </c>
    </row>
    <row r="4256" spans="1:3" x14ac:dyDescent="0.2">
      <c r="A4256" s="4" t="s">
        <v>2747</v>
      </c>
      <c r="B4256" s="4" t="s">
        <v>1923</v>
      </c>
      <c r="C4256" s="4">
        <v>8.5044351999999996</v>
      </c>
    </row>
    <row r="4257" spans="1:3" x14ac:dyDescent="0.2">
      <c r="A4257" s="4" t="s">
        <v>2747</v>
      </c>
      <c r="B4257" s="4" t="s">
        <v>5604</v>
      </c>
      <c r="C4257" s="4">
        <v>6.84631263333333</v>
      </c>
    </row>
    <row r="4258" spans="1:3" x14ac:dyDescent="0.2">
      <c r="A4258" s="4" t="s">
        <v>2747</v>
      </c>
      <c r="B4258" s="4" t="s">
        <v>6163</v>
      </c>
      <c r="C4258" s="4">
        <v>6.7933113928571398</v>
      </c>
    </row>
    <row r="4259" spans="1:3" x14ac:dyDescent="0.2">
      <c r="A4259" s="4" t="s">
        <v>2748</v>
      </c>
      <c r="B4259" s="4" t="s">
        <v>1923</v>
      </c>
      <c r="C4259" s="4">
        <v>19.776958483870999</v>
      </c>
    </row>
    <row r="4260" spans="1:3" x14ac:dyDescent="0.2">
      <c r="A4260" s="4" t="s">
        <v>2748</v>
      </c>
      <c r="B4260" s="4" t="s">
        <v>5604</v>
      </c>
      <c r="C4260" s="4">
        <v>19.993742741935499</v>
      </c>
    </row>
    <row r="4261" spans="1:3" x14ac:dyDescent="0.2">
      <c r="A4261" s="4" t="s">
        <v>2748</v>
      </c>
      <c r="B4261" s="4" t="s">
        <v>6163</v>
      </c>
      <c r="C4261" s="4">
        <v>18.341035594444399</v>
      </c>
    </row>
    <row r="4262" spans="1:3" x14ac:dyDescent="0.2">
      <c r="A4262" s="4" t="s">
        <v>2749</v>
      </c>
      <c r="B4262" s="4" t="s">
        <v>1923</v>
      </c>
      <c r="C4262" s="4">
        <v>27.0243975666667</v>
      </c>
    </row>
    <row r="4263" spans="1:3" x14ac:dyDescent="0.2">
      <c r="A4263" s="4" t="s">
        <v>2749</v>
      </c>
      <c r="B4263" s="4" t="s">
        <v>5604</v>
      </c>
      <c r="C4263" s="4">
        <v>42.167866033333297</v>
      </c>
    </row>
    <row r="4264" spans="1:3" x14ac:dyDescent="0.2">
      <c r="A4264" s="4" t="s">
        <v>2749</v>
      </c>
      <c r="B4264" s="4" t="s">
        <v>6163</v>
      </c>
      <c r="C4264" s="4">
        <v>41.007553064516102</v>
      </c>
    </row>
    <row r="4265" spans="1:3" x14ac:dyDescent="0.2">
      <c r="A4265" s="4" t="s">
        <v>1213</v>
      </c>
      <c r="B4265" s="4" t="s">
        <v>1923</v>
      </c>
      <c r="C4265" s="4">
        <v>1.4967327741935501</v>
      </c>
    </row>
    <row r="4266" spans="1:3" x14ac:dyDescent="0.2">
      <c r="A4266" s="4" t="s">
        <v>1213</v>
      </c>
      <c r="B4266" s="4" t="s">
        <v>5604</v>
      </c>
      <c r="C4266" s="4">
        <v>1.4333418064516099</v>
      </c>
    </row>
    <row r="4267" spans="1:3" x14ac:dyDescent="0.2">
      <c r="A4267" s="4" t="s">
        <v>1213</v>
      </c>
      <c r="B4267" s="4" t="s">
        <v>6163</v>
      </c>
      <c r="C4267" s="4">
        <v>1.47128225806452</v>
      </c>
    </row>
    <row r="4268" spans="1:3" x14ac:dyDescent="0.2">
      <c r="A4268" s="4" t="s">
        <v>2750</v>
      </c>
      <c r="B4268" s="4" t="s">
        <v>1923</v>
      </c>
      <c r="C4268" s="4">
        <v>19.903219806451599</v>
      </c>
    </row>
    <row r="4269" spans="1:3" x14ac:dyDescent="0.2">
      <c r="A4269" s="4" t="s">
        <v>2750</v>
      </c>
      <c r="B4269" s="4" t="s">
        <v>5604</v>
      </c>
      <c r="C4269" s="4">
        <v>22.020821290322601</v>
      </c>
    </row>
    <row r="4270" spans="1:3" x14ac:dyDescent="0.2">
      <c r="A4270" s="4" t="s">
        <v>2750</v>
      </c>
      <c r="B4270" s="4" t="s">
        <v>6163</v>
      </c>
      <c r="C4270" s="4">
        <v>21.305747483870999</v>
      </c>
    </row>
    <row r="4271" spans="1:3" x14ac:dyDescent="0.2">
      <c r="A4271" s="4" t="s">
        <v>2751</v>
      </c>
      <c r="B4271" s="4" t="s">
        <v>1923</v>
      </c>
      <c r="C4271" s="4">
        <v>22.118503677419401</v>
      </c>
    </row>
    <row r="4272" spans="1:3" x14ac:dyDescent="0.2">
      <c r="A4272" s="4" t="s">
        <v>2751</v>
      </c>
      <c r="B4272" s="4" t="s">
        <v>5604</v>
      </c>
      <c r="C4272" s="4">
        <v>22.3619603</v>
      </c>
    </row>
    <row r="4273" spans="1:3" x14ac:dyDescent="0.2">
      <c r="A4273" s="4" t="s">
        <v>2751</v>
      </c>
      <c r="B4273" s="4" t="s">
        <v>6163</v>
      </c>
      <c r="C4273" s="4">
        <v>20.8944878</v>
      </c>
    </row>
    <row r="4274" spans="1:3" x14ac:dyDescent="0.2">
      <c r="A4274" s="4" t="s">
        <v>2752</v>
      </c>
      <c r="B4274" s="4" t="s">
        <v>1923</v>
      </c>
      <c r="C4274" s="4">
        <v>12.5756881612903</v>
      </c>
    </row>
    <row r="4275" spans="1:3" x14ac:dyDescent="0.2">
      <c r="A4275" s="4" t="s">
        <v>2752</v>
      </c>
      <c r="B4275" s="4" t="s">
        <v>5604</v>
      </c>
      <c r="C4275" s="4">
        <v>12.7157309677419</v>
      </c>
    </row>
    <row r="4276" spans="1:3" x14ac:dyDescent="0.2">
      <c r="A4276" s="4" t="s">
        <v>2752</v>
      </c>
      <c r="B4276" s="4" t="s">
        <v>6163</v>
      </c>
      <c r="C4276" s="4">
        <v>12.316446419354801</v>
      </c>
    </row>
    <row r="4277" spans="1:3" x14ac:dyDescent="0.2">
      <c r="A4277" s="4" t="s">
        <v>2753</v>
      </c>
      <c r="B4277" s="4" t="s">
        <v>1923</v>
      </c>
      <c r="C4277" s="4">
        <v>1105.9622381612901</v>
      </c>
    </row>
    <row r="4278" spans="1:3" x14ac:dyDescent="0.2">
      <c r="A4278" s="4" t="s">
        <v>2753</v>
      </c>
      <c r="B4278" s="4" t="s">
        <v>5604</v>
      </c>
      <c r="C4278" s="4">
        <v>1157.6095154516099</v>
      </c>
    </row>
    <row r="4279" spans="1:3" x14ac:dyDescent="0.2">
      <c r="A4279" s="4" t="s">
        <v>2753</v>
      </c>
      <c r="B4279" s="4" t="s">
        <v>6163</v>
      </c>
      <c r="C4279" s="4">
        <v>1046.5827075161301</v>
      </c>
    </row>
    <row r="4280" spans="1:3" x14ac:dyDescent="0.2">
      <c r="A4280" s="4" t="s">
        <v>2754</v>
      </c>
      <c r="B4280" s="4" t="s">
        <v>1923</v>
      </c>
      <c r="C4280" s="4">
        <v>47.743839600000001</v>
      </c>
    </row>
    <row r="4281" spans="1:3" x14ac:dyDescent="0.2">
      <c r="A4281" s="4" t="s">
        <v>2754</v>
      </c>
      <c r="B4281" s="4" t="s">
        <v>5604</v>
      </c>
      <c r="C4281" s="4">
        <v>25.914249933333299</v>
      </c>
    </row>
    <row r="4282" spans="1:3" x14ac:dyDescent="0.2">
      <c r="A4282" s="4" t="s">
        <v>2754</v>
      </c>
      <c r="B4282" s="4" t="s">
        <v>6163</v>
      </c>
      <c r="C4282" s="4">
        <v>26.7657156027777</v>
      </c>
    </row>
    <row r="4283" spans="1:3" x14ac:dyDescent="0.2">
      <c r="A4283" s="4" t="s">
        <v>1211</v>
      </c>
      <c r="B4283" s="4" t="s">
        <v>1923</v>
      </c>
      <c r="C4283" s="4">
        <v>4.4512101935483903</v>
      </c>
    </row>
    <row r="4284" spans="1:3" x14ac:dyDescent="0.2">
      <c r="A4284" s="4" t="s">
        <v>1211</v>
      </c>
      <c r="B4284" s="4" t="s">
        <v>5604</v>
      </c>
      <c r="C4284" s="4">
        <v>4.8721336896551701</v>
      </c>
    </row>
    <row r="4285" spans="1:3" x14ac:dyDescent="0.2">
      <c r="A4285" s="4" t="s">
        <v>1211</v>
      </c>
      <c r="B4285" s="4" t="s">
        <v>6163</v>
      </c>
      <c r="C4285" s="4">
        <v>4.5367954193548403</v>
      </c>
    </row>
    <row r="4286" spans="1:3" x14ac:dyDescent="0.2">
      <c r="A4286" s="4" t="s">
        <v>2755</v>
      </c>
      <c r="B4286" s="4" t="s">
        <v>1923</v>
      </c>
      <c r="C4286" s="4">
        <v>383.41559906666703</v>
      </c>
    </row>
    <row r="4287" spans="1:3" x14ac:dyDescent="0.2">
      <c r="A4287" s="4" t="s">
        <v>2755</v>
      </c>
      <c r="B4287" s="4" t="s">
        <v>5604</v>
      </c>
      <c r="C4287" s="4">
        <v>516.71159683870997</v>
      </c>
    </row>
    <row r="4288" spans="1:3" x14ac:dyDescent="0.2">
      <c r="A4288" s="4" t="s">
        <v>2755</v>
      </c>
      <c r="B4288" s="4" t="s">
        <v>6163</v>
      </c>
      <c r="C4288" s="4">
        <v>519.35187346666703</v>
      </c>
    </row>
    <row r="4289" spans="1:3" x14ac:dyDescent="0.2">
      <c r="A4289" s="4" t="s">
        <v>2756</v>
      </c>
      <c r="B4289" s="4" t="s">
        <v>1923</v>
      </c>
      <c r="C4289" s="4">
        <v>10.4091292142857</v>
      </c>
    </row>
    <row r="4290" spans="1:3" x14ac:dyDescent="0.2">
      <c r="A4290" s="4" t="s">
        <v>2756</v>
      </c>
      <c r="B4290" s="4" t="s">
        <v>5604</v>
      </c>
      <c r="C4290" s="4">
        <v>8.7433793225806493</v>
      </c>
    </row>
    <row r="4291" spans="1:3" x14ac:dyDescent="0.2">
      <c r="A4291" s="4" t="s">
        <v>2756</v>
      </c>
      <c r="B4291" s="4" t="s">
        <v>6163</v>
      </c>
      <c r="C4291" s="4">
        <v>8.7964901428571398</v>
      </c>
    </row>
    <row r="4292" spans="1:3" x14ac:dyDescent="0.2">
      <c r="A4292" s="4" t="s">
        <v>269</v>
      </c>
      <c r="B4292" s="4" t="s">
        <v>1923</v>
      </c>
      <c r="C4292" s="4">
        <v>3.1747181451612899E-2</v>
      </c>
    </row>
    <row r="4293" spans="1:3" x14ac:dyDescent="0.2">
      <c r="A4293" s="4" t="s">
        <v>269</v>
      </c>
      <c r="B4293" s="4" t="s">
        <v>5604</v>
      </c>
      <c r="C4293" s="4">
        <v>2.79333911290322E-2</v>
      </c>
    </row>
    <row r="4294" spans="1:3" x14ac:dyDescent="0.2">
      <c r="A4294" s="4" t="s">
        <v>269</v>
      </c>
      <c r="B4294" s="4" t="s">
        <v>6163</v>
      </c>
      <c r="C4294" s="4">
        <v>1.29973472222222E-2</v>
      </c>
    </row>
    <row r="4295" spans="1:3" x14ac:dyDescent="0.2">
      <c r="A4295" s="4" t="s">
        <v>2757</v>
      </c>
      <c r="B4295" s="4" t="s">
        <v>1923</v>
      </c>
      <c r="C4295" s="4">
        <v>932.32530190322598</v>
      </c>
    </row>
    <row r="4296" spans="1:3" x14ac:dyDescent="0.2">
      <c r="A4296" s="4" t="s">
        <v>2757</v>
      </c>
      <c r="B4296" s="4" t="s">
        <v>5604</v>
      </c>
      <c r="C4296" s="4">
        <v>1026.83552316129</v>
      </c>
    </row>
    <row r="4297" spans="1:3" x14ac:dyDescent="0.2">
      <c r="A4297" s="4" t="s">
        <v>2757</v>
      </c>
      <c r="B4297" s="4" t="s">
        <v>6163</v>
      </c>
      <c r="C4297" s="4">
        <v>995.10766090322602</v>
      </c>
    </row>
    <row r="4298" spans="1:3" x14ac:dyDescent="0.2">
      <c r="A4298" s="4" t="s">
        <v>2758</v>
      </c>
      <c r="B4298" s="4" t="s">
        <v>1923</v>
      </c>
      <c r="C4298" s="4">
        <v>57.282476838709698</v>
      </c>
    </row>
    <row r="4299" spans="1:3" x14ac:dyDescent="0.2">
      <c r="A4299" s="4" t="s">
        <v>2758</v>
      </c>
      <c r="B4299" s="4" t="s">
        <v>5604</v>
      </c>
      <c r="C4299" s="4">
        <v>60.139010200000001</v>
      </c>
    </row>
    <row r="4300" spans="1:3" x14ac:dyDescent="0.2">
      <c r="A4300" s="4" t="s">
        <v>2758</v>
      </c>
      <c r="B4300" s="4" t="s">
        <v>6163</v>
      </c>
      <c r="C4300" s="4">
        <v>56.8231376305555</v>
      </c>
    </row>
    <row r="4301" spans="1:3" x14ac:dyDescent="0.2">
      <c r="A4301" s="4" t="s">
        <v>1207</v>
      </c>
      <c r="B4301" s="4" t="s">
        <v>1923</v>
      </c>
      <c r="C4301" s="4">
        <v>20.474843809139699</v>
      </c>
    </row>
    <row r="4302" spans="1:3" x14ac:dyDescent="0.2">
      <c r="A4302" s="4" t="s">
        <v>1207</v>
      </c>
      <c r="B4302" s="4" t="s">
        <v>5604</v>
      </c>
      <c r="C4302" s="4">
        <v>19.726142017473101</v>
      </c>
    </row>
    <row r="4303" spans="1:3" x14ac:dyDescent="0.2">
      <c r="A4303" s="4" t="s">
        <v>1207</v>
      </c>
      <c r="B4303" s="4" t="s">
        <v>6163</v>
      </c>
      <c r="C4303" s="4">
        <v>18.2731696774194</v>
      </c>
    </row>
    <row r="4304" spans="1:3" x14ac:dyDescent="0.2">
      <c r="A4304" s="4" t="s">
        <v>2759</v>
      </c>
      <c r="B4304" s="4" t="s">
        <v>1923</v>
      </c>
      <c r="C4304" s="4">
        <v>19.003917900000001</v>
      </c>
    </row>
    <row r="4305" spans="1:3" x14ac:dyDescent="0.2">
      <c r="A4305" s="4" t="s">
        <v>2759</v>
      </c>
      <c r="B4305" s="4" t="s">
        <v>5604</v>
      </c>
      <c r="C4305" s="4">
        <v>18.4539953548387</v>
      </c>
    </row>
    <row r="4306" spans="1:3" x14ac:dyDescent="0.2">
      <c r="A4306" s="4" t="s">
        <v>2759</v>
      </c>
      <c r="B4306" s="4" t="s">
        <v>6163</v>
      </c>
      <c r="C4306" s="4">
        <v>15.600258807795701</v>
      </c>
    </row>
    <row r="4307" spans="1:3" x14ac:dyDescent="0.2">
      <c r="A4307" s="4" t="s">
        <v>2760</v>
      </c>
      <c r="B4307" s="4" t="s">
        <v>1923</v>
      </c>
      <c r="C4307" s="4">
        <v>8.6991968571428604</v>
      </c>
    </row>
    <row r="4308" spans="1:3" x14ac:dyDescent="0.2">
      <c r="A4308" s="4" t="s">
        <v>2760</v>
      </c>
      <c r="B4308" s="4" t="s">
        <v>5604</v>
      </c>
      <c r="C4308" s="4">
        <v>8.5824505806451601</v>
      </c>
    </row>
    <row r="4309" spans="1:3" x14ac:dyDescent="0.2">
      <c r="A4309" s="4" t="s">
        <v>2760</v>
      </c>
      <c r="B4309" s="4" t="s">
        <v>6163</v>
      </c>
      <c r="C4309" s="4">
        <v>6.1377045053763402</v>
      </c>
    </row>
    <row r="4310" spans="1:3" x14ac:dyDescent="0.2">
      <c r="A4310" s="4" t="s">
        <v>97</v>
      </c>
      <c r="B4310" s="4" t="s">
        <v>1923</v>
      </c>
      <c r="C4310" s="4">
        <v>0.22747186693548399</v>
      </c>
    </row>
    <row r="4311" spans="1:3" x14ac:dyDescent="0.2">
      <c r="A4311" s="4" t="s">
        <v>97</v>
      </c>
      <c r="B4311" s="4" t="s">
        <v>5604</v>
      </c>
      <c r="C4311" s="4">
        <v>0.13561040053763401</v>
      </c>
    </row>
    <row r="4312" spans="1:3" x14ac:dyDescent="0.2">
      <c r="A4312" s="4" t="s">
        <v>97</v>
      </c>
      <c r="B4312" s="4" t="s">
        <v>6163</v>
      </c>
      <c r="C4312" s="4">
        <v>3.4333333333333298E-6</v>
      </c>
    </row>
    <row r="4313" spans="1:3" x14ac:dyDescent="0.2">
      <c r="A4313" s="4" t="s">
        <v>1116</v>
      </c>
      <c r="B4313" s="4" t="s">
        <v>1923</v>
      </c>
      <c r="C4313" s="4">
        <v>7.9912028965053699</v>
      </c>
    </row>
    <row r="4314" spans="1:3" x14ac:dyDescent="0.2">
      <c r="A4314" s="4" t="s">
        <v>1116</v>
      </c>
      <c r="B4314" s="4" t="s">
        <v>5604</v>
      </c>
      <c r="C4314" s="4">
        <v>7.1787373448275904</v>
      </c>
    </row>
    <row r="4315" spans="1:3" x14ac:dyDescent="0.2">
      <c r="A4315" s="4" t="s">
        <v>1116</v>
      </c>
      <c r="B4315" s="4" t="s">
        <v>6163</v>
      </c>
      <c r="C4315" s="4">
        <v>5.8524681935483898</v>
      </c>
    </row>
    <row r="4316" spans="1:3" x14ac:dyDescent="0.2">
      <c r="A4316" s="4" t="s">
        <v>2761</v>
      </c>
      <c r="B4316" s="4" t="s">
        <v>1923</v>
      </c>
      <c r="C4316" s="4">
        <v>10.384119500000001</v>
      </c>
    </row>
    <row r="4317" spans="1:3" x14ac:dyDescent="0.2">
      <c r="A4317" s="4" t="s">
        <v>2761</v>
      </c>
      <c r="B4317" s="4" t="s">
        <v>5604</v>
      </c>
      <c r="C4317" s="4">
        <v>8.4522999354838699</v>
      </c>
    </row>
    <row r="4318" spans="1:3" x14ac:dyDescent="0.2">
      <c r="A4318" s="4" t="s">
        <v>2761</v>
      </c>
      <c r="B4318" s="4" t="s">
        <v>6163</v>
      </c>
      <c r="C4318" s="4">
        <v>8.7108608214285699</v>
      </c>
    </row>
    <row r="4319" spans="1:3" x14ac:dyDescent="0.2">
      <c r="A4319" s="4" t="s">
        <v>2762</v>
      </c>
      <c r="B4319" s="4" t="s">
        <v>1923</v>
      </c>
      <c r="C4319" s="4">
        <v>9.1917816000000006</v>
      </c>
    </row>
    <row r="4320" spans="1:3" x14ac:dyDescent="0.2">
      <c r="A4320" s="4" t="s">
        <v>2762</v>
      </c>
      <c r="B4320" s="4" t="s">
        <v>5604</v>
      </c>
      <c r="C4320" s="4">
        <v>7.8306242666666597</v>
      </c>
    </row>
    <row r="4321" spans="1:3" x14ac:dyDescent="0.2">
      <c r="A4321" s="4" t="s">
        <v>2762</v>
      </c>
      <c r="B4321" s="4" t="s">
        <v>6163</v>
      </c>
      <c r="C4321" s="4">
        <v>6.0979395685483802</v>
      </c>
    </row>
    <row r="4322" spans="1:3" x14ac:dyDescent="0.2">
      <c r="A4322" s="4" t="s">
        <v>2763</v>
      </c>
      <c r="B4322" s="4" t="s">
        <v>1923</v>
      </c>
      <c r="C4322" s="4">
        <v>999.77304132258098</v>
      </c>
    </row>
    <row r="4323" spans="1:3" x14ac:dyDescent="0.2">
      <c r="A4323" s="4" t="s">
        <v>2763</v>
      </c>
      <c r="B4323" s="4" t="s">
        <v>5604</v>
      </c>
      <c r="C4323" s="4">
        <v>1059.18771464516</v>
      </c>
    </row>
    <row r="4324" spans="1:3" x14ac:dyDescent="0.2">
      <c r="A4324" s="4" t="s">
        <v>2763</v>
      </c>
      <c r="B4324" s="4" t="s">
        <v>6163</v>
      </c>
      <c r="C4324" s="4">
        <v>841.88329083870997</v>
      </c>
    </row>
    <row r="4325" spans="1:3" x14ac:dyDescent="0.2">
      <c r="A4325" s="4" t="s">
        <v>2764</v>
      </c>
      <c r="B4325" s="4" t="s">
        <v>1923</v>
      </c>
      <c r="C4325" s="4">
        <v>26.819371741935502</v>
      </c>
    </row>
    <row r="4326" spans="1:3" x14ac:dyDescent="0.2">
      <c r="A4326" s="4" t="s">
        <v>2764</v>
      </c>
      <c r="B4326" s="4" t="s">
        <v>5604</v>
      </c>
      <c r="C4326" s="4">
        <v>28.447334033333298</v>
      </c>
    </row>
    <row r="4327" spans="1:3" x14ac:dyDescent="0.2">
      <c r="A4327" s="4" t="s">
        <v>2764</v>
      </c>
      <c r="B4327" s="4" t="s">
        <v>6163</v>
      </c>
      <c r="C4327" s="4">
        <v>27.3627151935484</v>
      </c>
    </row>
    <row r="4328" spans="1:3" x14ac:dyDescent="0.2">
      <c r="A4328" s="4" t="s">
        <v>1217</v>
      </c>
      <c r="B4328" s="4" t="s">
        <v>1923</v>
      </c>
      <c r="C4328" s="4">
        <v>11.5097191142473</v>
      </c>
    </row>
    <row r="4329" spans="1:3" x14ac:dyDescent="0.2">
      <c r="A4329" s="4" t="s">
        <v>1217</v>
      </c>
      <c r="B4329" s="4" t="s">
        <v>5604</v>
      </c>
      <c r="C4329" s="4">
        <v>10.065450806451601</v>
      </c>
    </row>
    <row r="4330" spans="1:3" x14ac:dyDescent="0.2">
      <c r="A4330" s="4" t="s">
        <v>1217</v>
      </c>
      <c r="B4330" s="4" t="s">
        <v>6163</v>
      </c>
      <c r="C4330" s="4">
        <v>11.258769612903199</v>
      </c>
    </row>
    <row r="4331" spans="1:3" x14ac:dyDescent="0.2">
      <c r="A4331" s="4" t="s">
        <v>2765</v>
      </c>
      <c r="B4331" s="4" t="s">
        <v>1923</v>
      </c>
      <c r="C4331" s="4">
        <v>16.669755935483899</v>
      </c>
    </row>
    <row r="4332" spans="1:3" x14ac:dyDescent="0.2">
      <c r="A4332" s="4" t="s">
        <v>2765</v>
      </c>
      <c r="B4332" s="4" t="s">
        <v>5604</v>
      </c>
      <c r="C4332" s="4">
        <v>16.125983666666698</v>
      </c>
    </row>
    <row r="4333" spans="1:3" x14ac:dyDescent="0.2">
      <c r="A4333" s="4" t="s">
        <v>2765</v>
      </c>
      <c r="B4333" s="4" t="s">
        <v>6163</v>
      </c>
      <c r="C4333" s="4">
        <v>13.8779554166666</v>
      </c>
    </row>
    <row r="4334" spans="1:3" x14ac:dyDescent="0.2">
      <c r="A4334" s="4" t="s">
        <v>2766</v>
      </c>
      <c r="B4334" s="4" t="s">
        <v>1923</v>
      </c>
      <c r="C4334" s="4">
        <v>8.5486690645161296</v>
      </c>
    </row>
    <row r="4335" spans="1:3" x14ac:dyDescent="0.2">
      <c r="A4335" s="4" t="s">
        <v>2766</v>
      </c>
      <c r="B4335" s="4" t="s">
        <v>5604</v>
      </c>
      <c r="C4335" s="4">
        <v>8.5334795483871009</v>
      </c>
    </row>
    <row r="4336" spans="1:3" x14ac:dyDescent="0.2">
      <c r="A4336" s="4" t="s">
        <v>2766</v>
      </c>
      <c r="B4336" s="4" t="s">
        <v>6163</v>
      </c>
      <c r="C4336" s="4">
        <v>5.6362804905913899</v>
      </c>
    </row>
    <row r="4337" spans="1:3" x14ac:dyDescent="0.2">
      <c r="A4337" s="4" t="s">
        <v>291</v>
      </c>
      <c r="B4337" s="4" t="s">
        <v>1923</v>
      </c>
      <c r="C4337" s="4">
        <v>0.92150893548387103</v>
      </c>
    </row>
    <row r="4338" spans="1:3" x14ac:dyDescent="0.2">
      <c r="A4338" s="4" t="s">
        <v>291</v>
      </c>
      <c r="B4338" s="4" t="s">
        <v>5604</v>
      </c>
      <c r="C4338" s="4">
        <v>0.82962667741935503</v>
      </c>
    </row>
    <row r="4339" spans="1:3" x14ac:dyDescent="0.2">
      <c r="A4339" s="4" t="s">
        <v>291</v>
      </c>
      <c r="B4339" s="4" t="s">
        <v>6163</v>
      </c>
      <c r="C4339" s="4">
        <v>0.89271361290322604</v>
      </c>
    </row>
    <row r="4340" spans="1:3" x14ac:dyDescent="0.2">
      <c r="A4340" s="4" t="s">
        <v>2767</v>
      </c>
      <c r="B4340" s="4" t="s">
        <v>1923</v>
      </c>
      <c r="C4340" s="4">
        <v>23.451926774193499</v>
      </c>
    </row>
    <row r="4341" spans="1:3" x14ac:dyDescent="0.2">
      <c r="A4341" s="4" t="s">
        <v>2767</v>
      </c>
      <c r="B4341" s="4" t="s">
        <v>5604</v>
      </c>
      <c r="C4341" s="4">
        <v>22.364658903225799</v>
      </c>
    </row>
    <row r="4342" spans="1:3" x14ac:dyDescent="0.2">
      <c r="A4342" s="4" t="s">
        <v>2767</v>
      </c>
      <c r="B4342" s="4" t="s">
        <v>6163</v>
      </c>
      <c r="C4342" s="4">
        <v>20.724308033333301</v>
      </c>
    </row>
    <row r="4343" spans="1:3" x14ac:dyDescent="0.2">
      <c r="A4343" s="4" t="s">
        <v>2768</v>
      </c>
      <c r="B4343" s="4" t="s">
        <v>1923</v>
      </c>
      <c r="C4343" s="4">
        <v>10.399556107142899</v>
      </c>
    </row>
    <row r="4344" spans="1:3" x14ac:dyDescent="0.2">
      <c r="A4344" s="4" t="s">
        <v>2768</v>
      </c>
      <c r="B4344" s="4" t="s">
        <v>5604</v>
      </c>
      <c r="C4344" s="4">
        <v>8.9621418064516103</v>
      </c>
    </row>
    <row r="4345" spans="1:3" x14ac:dyDescent="0.2">
      <c r="A4345" s="4" t="s">
        <v>2768</v>
      </c>
      <c r="B4345" s="4" t="s">
        <v>6163</v>
      </c>
      <c r="C4345" s="4">
        <v>8.6787580714285699</v>
      </c>
    </row>
    <row r="4346" spans="1:3" x14ac:dyDescent="0.2">
      <c r="A4346" s="4" t="s">
        <v>2769</v>
      </c>
      <c r="B4346" s="4" t="s">
        <v>1923</v>
      </c>
      <c r="C4346" s="4">
        <v>172.824735935484</v>
      </c>
    </row>
    <row r="4347" spans="1:3" x14ac:dyDescent="0.2">
      <c r="A4347" s="4" t="s">
        <v>2769</v>
      </c>
      <c r="B4347" s="4" t="s">
        <v>5604</v>
      </c>
      <c r="C4347" s="4">
        <v>192.68464116128999</v>
      </c>
    </row>
    <row r="4348" spans="1:3" x14ac:dyDescent="0.2">
      <c r="A4348" s="4" t="s">
        <v>2769</v>
      </c>
      <c r="B4348" s="4" t="s">
        <v>6163</v>
      </c>
      <c r="C4348" s="4">
        <v>188.606145872312</v>
      </c>
    </row>
    <row r="4349" spans="1:3" x14ac:dyDescent="0.2">
      <c r="A4349" s="4" t="s">
        <v>37</v>
      </c>
      <c r="B4349" s="4" t="s">
        <v>1923</v>
      </c>
      <c r="C4349" s="4">
        <v>37.912663322580599</v>
      </c>
    </row>
    <row r="4350" spans="1:3" x14ac:dyDescent="0.2">
      <c r="A4350" s="4" t="s">
        <v>37</v>
      </c>
      <c r="B4350" s="4" t="s">
        <v>5604</v>
      </c>
      <c r="C4350" s="4">
        <v>37.442528166666698</v>
      </c>
    </row>
    <row r="4351" spans="1:3" x14ac:dyDescent="0.2">
      <c r="A4351" s="4" t="s">
        <v>37</v>
      </c>
      <c r="B4351" s="4" t="s">
        <v>6163</v>
      </c>
      <c r="C4351" s="4">
        <v>36.039873483333302</v>
      </c>
    </row>
    <row r="4352" spans="1:3" x14ac:dyDescent="0.2">
      <c r="A4352" s="4" t="s">
        <v>1183</v>
      </c>
      <c r="B4352" s="4" t="s">
        <v>1923</v>
      </c>
      <c r="C4352" s="4">
        <v>8.4880414758064493</v>
      </c>
    </row>
    <row r="4353" spans="1:3" x14ac:dyDescent="0.2">
      <c r="A4353" s="4" t="s">
        <v>1183</v>
      </c>
      <c r="B4353" s="4" t="s">
        <v>5604</v>
      </c>
      <c r="C4353" s="4">
        <v>5.30978216129032</v>
      </c>
    </row>
    <row r="4354" spans="1:3" x14ac:dyDescent="0.2">
      <c r="A4354" s="4" t="s">
        <v>1183</v>
      </c>
      <c r="B4354" s="4" t="s">
        <v>6163</v>
      </c>
      <c r="C4354" s="4">
        <v>7.36260058064516</v>
      </c>
    </row>
    <row r="4355" spans="1:3" x14ac:dyDescent="0.2">
      <c r="A4355" s="4" t="s">
        <v>2770</v>
      </c>
      <c r="B4355" s="4" t="s">
        <v>1923</v>
      </c>
      <c r="C4355" s="4">
        <v>2.0983095999999999</v>
      </c>
    </row>
    <row r="4356" spans="1:3" x14ac:dyDescent="0.2">
      <c r="A4356" s="4" t="s">
        <v>2770</v>
      </c>
      <c r="B4356" s="4" t="s">
        <v>5604</v>
      </c>
      <c r="C4356" s="4">
        <v>1.85982396666667</v>
      </c>
    </row>
    <row r="4357" spans="1:3" x14ac:dyDescent="0.2">
      <c r="A4357" s="4" t="s">
        <v>2770</v>
      </c>
      <c r="B4357" s="4" t="s">
        <v>6163</v>
      </c>
      <c r="C4357" s="4">
        <v>2.1503668709677402</v>
      </c>
    </row>
    <row r="4358" spans="1:3" x14ac:dyDescent="0.2">
      <c r="A4358" s="4" t="s">
        <v>2771</v>
      </c>
      <c r="B4358" s="4" t="s">
        <v>1923</v>
      </c>
      <c r="C4358" s="4">
        <v>8.5381235161290299</v>
      </c>
    </row>
    <row r="4359" spans="1:3" x14ac:dyDescent="0.2">
      <c r="A4359" s="4" t="s">
        <v>2771</v>
      </c>
      <c r="B4359" s="4" t="s">
        <v>5604</v>
      </c>
      <c r="C4359" s="4">
        <v>8.4660563870967707</v>
      </c>
    </row>
    <row r="4360" spans="1:3" x14ac:dyDescent="0.2">
      <c r="A4360" s="4" t="s">
        <v>2771</v>
      </c>
      <c r="B4360" s="4" t="s">
        <v>6163</v>
      </c>
      <c r="C4360" s="4">
        <v>5.8513310147849404</v>
      </c>
    </row>
    <row r="4361" spans="1:3" x14ac:dyDescent="0.2">
      <c r="A4361" s="4" t="s">
        <v>53</v>
      </c>
      <c r="B4361" s="4" t="s">
        <v>1923</v>
      </c>
      <c r="C4361" s="4">
        <v>1.78630865725806</v>
      </c>
    </row>
    <row r="4362" spans="1:3" x14ac:dyDescent="0.2">
      <c r="A4362" s="4" t="s">
        <v>53</v>
      </c>
      <c r="B4362" s="4" t="s">
        <v>5604</v>
      </c>
      <c r="C4362" s="4">
        <v>1.5103121787634399</v>
      </c>
    </row>
    <row r="4363" spans="1:3" x14ac:dyDescent="0.2">
      <c r="A4363" s="4" t="s">
        <v>53</v>
      </c>
      <c r="B4363" s="4" t="s">
        <v>6163</v>
      </c>
      <c r="C4363" s="4">
        <v>1.47459932258064</v>
      </c>
    </row>
    <row r="4364" spans="1:3" x14ac:dyDescent="0.2">
      <c r="A4364" s="4" t="s">
        <v>2772</v>
      </c>
      <c r="B4364" s="4" t="s">
        <v>1923</v>
      </c>
      <c r="C4364" s="4">
        <v>19.398844225806499</v>
      </c>
    </row>
    <row r="4365" spans="1:3" x14ac:dyDescent="0.2">
      <c r="A4365" s="4" t="s">
        <v>2772</v>
      </c>
      <c r="B4365" s="4" t="s">
        <v>5604</v>
      </c>
      <c r="C4365" s="4">
        <v>15.248642800000001</v>
      </c>
    </row>
    <row r="4366" spans="1:3" x14ac:dyDescent="0.2">
      <c r="A4366" s="4" t="s">
        <v>2772</v>
      </c>
      <c r="B4366" s="4" t="s">
        <v>6163</v>
      </c>
      <c r="C4366" s="4">
        <v>15.6958316451613</v>
      </c>
    </row>
    <row r="4367" spans="1:3" x14ac:dyDescent="0.2">
      <c r="A4367" s="4" t="s">
        <v>2773</v>
      </c>
      <c r="B4367" s="4" t="s">
        <v>1923</v>
      </c>
      <c r="C4367" s="4">
        <v>10.3637182333333</v>
      </c>
    </row>
    <row r="4368" spans="1:3" x14ac:dyDescent="0.2">
      <c r="A4368" s="4" t="s">
        <v>2773</v>
      </c>
      <c r="B4368" s="4" t="s">
        <v>5604</v>
      </c>
      <c r="C4368" s="4">
        <v>8.7473847096774193</v>
      </c>
    </row>
    <row r="4369" spans="1:3" x14ac:dyDescent="0.2">
      <c r="A4369" s="4" t="s">
        <v>2773</v>
      </c>
      <c r="B4369" s="4" t="s">
        <v>6163</v>
      </c>
      <c r="C4369" s="4">
        <v>8.4496177857142793</v>
      </c>
    </row>
    <row r="4370" spans="1:3" x14ac:dyDescent="0.2">
      <c r="A4370" s="4" t="s">
        <v>2774</v>
      </c>
      <c r="B4370" s="4" t="s">
        <v>1923</v>
      </c>
      <c r="C4370" s="4">
        <v>16.919610535714298</v>
      </c>
    </row>
    <row r="4371" spans="1:3" x14ac:dyDescent="0.2">
      <c r="A4371" s="4" t="s">
        <v>2774</v>
      </c>
      <c r="B4371" s="4" t="s">
        <v>5604</v>
      </c>
      <c r="C4371" s="4">
        <v>2.3735181021505301</v>
      </c>
    </row>
    <row r="4372" spans="1:3" x14ac:dyDescent="0.2">
      <c r="A4372" s="4" t="s">
        <v>2774</v>
      </c>
      <c r="B4372" s="4" t="s">
        <v>6163</v>
      </c>
      <c r="C4372" s="4">
        <v>0</v>
      </c>
    </row>
    <row r="4373" spans="1:3" x14ac:dyDescent="0.2">
      <c r="A4373" s="4" t="s">
        <v>645</v>
      </c>
      <c r="B4373" s="4" t="s">
        <v>1923</v>
      </c>
      <c r="C4373" s="4">
        <v>26.921352580645198</v>
      </c>
    </row>
    <row r="4374" spans="1:3" x14ac:dyDescent="0.2">
      <c r="A4374" s="4" t="s">
        <v>645</v>
      </c>
      <c r="B4374" s="4" t="s">
        <v>5604</v>
      </c>
      <c r="C4374" s="4">
        <v>28.163258290322599</v>
      </c>
    </row>
    <row r="4375" spans="1:3" x14ac:dyDescent="0.2">
      <c r="A4375" s="4" t="s">
        <v>645</v>
      </c>
      <c r="B4375" s="4" t="s">
        <v>6163</v>
      </c>
      <c r="C4375" s="4">
        <v>21.4013191444444</v>
      </c>
    </row>
    <row r="4376" spans="1:3" x14ac:dyDescent="0.2">
      <c r="A4376" s="4" t="s">
        <v>2775</v>
      </c>
      <c r="B4376" s="4" t="s">
        <v>1923</v>
      </c>
      <c r="C4376" s="4">
        <v>3.7673999999999999</v>
      </c>
    </row>
    <row r="4377" spans="1:3" x14ac:dyDescent="0.2">
      <c r="A4377" s="4" t="s">
        <v>2775</v>
      </c>
      <c r="B4377" s="4" t="s">
        <v>5604</v>
      </c>
      <c r="C4377" s="4">
        <v>3.6024406451612898</v>
      </c>
    </row>
    <row r="4378" spans="1:3" x14ac:dyDescent="0.2">
      <c r="A4378" s="4" t="s">
        <v>2775</v>
      </c>
      <c r="B4378" s="4" t="s">
        <v>6163</v>
      </c>
      <c r="C4378" s="4">
        <v>3.8061959999999999</v>
      </c>
    </row>
    <row r="4379" spans="1:3" x14ac:dyDescent="0.2">
      <c r="A4379" s="4" t="s">
        <v>996</v>
      </c>
      <c r="B4379" s="4" t="s">
        <v>1923</v>
      </c>
      <c r="C4379" s="4">
        <v>13.2941381384408</v>
      </c>
    </row>
    <row r="4380" spans="1:3" x14ac:dyDescent="0.2">
      <c r="A4380" s="4" t="s">
        <v>996</v>
      </c>
      <c r="B4380" s="4" t="s">
        <v>5604</v>
      </c>
      <c r="C4380" s="4">
        <v>9.4574370333333295</v>
      </c>
    </row>
    <row r="4381" spans="1:3" x14ac:dyDescent="0.2">
      <c r="A4381" s="4" t="s">
        <v>996</v>
      </c>
      <c r="B4381" s="4" t="s">
        <v>6163</v>
      </c>
      <c r="C4381" s="4">
        <v>9.1391559032258094</v>
      </c>
    </row>
    <row r="4382" spans="1:3" x14ac:dyDescent="0.2">
      <c r="A4382" s="4" t="s">
        <v>2776</v>
      </c>
      <c r="B4382" s="4" t="s">
        <v>1923</v>
      </c>
      <c r="C4382" s="4">
        <v>8.3683143666666595</v>
      </c>
    </row>
    <row r="4383" spans="1:3" x14ac:dyDescent="0.2">
      <c r="A4383" s="4" t="s">
        <v>2776</v>
      </c>
      <c r="B4383" s="4" t="s">
        <v>5604</v>
      </c>
      <c r="C4383" s="4">
        <v>8.2710288064516106</v>
      </c>
    </row>
    <row r="4384" spans="1:3" x14ac:dyDescent="0.2">
      <c r="A4384" s="4" t="s">
        <v>2776</v>
      </c>
      <c r="B4384" s="4" t="s">
        <v>6163</v>
      </c>
      <c r="C4384" s="4">
        <v>5.5585952580645204</v>
      </c>
    </row>
    <row r="4385" spans="1:3" x14ac:dyDescent="0.2">
      <c r="A4385" s="4" t="s">
        <v>2777</v>
      </c>
      <c r="B4385" s="4" t="s">
        <v>1923</v>
      </c>
      <c r="C4385" s="4">
        <v>16.148731516129001</v>
      </c>
    </row>
    <row r="4386" spans="1:3" x14ac:dyDescent="0.2">
      <c r="A4386" s="4" t="s">
        <v>2777</v>
      </c>
      <c r="B4386" s="4" t="s">
        <v>5604</v>
      </c>
      <c r="C4386" s="4">
        <v>16.183503999999999</v>
      </c>
    </row>
    <row r="4387" spans="1:3" x14ac:dyDescent="0.2">
      <c r="A4387" s="4" t="s">
        <v>2777</v>
      </c>
      <c r="B4387" s="4" t="s">
        <v>6163</v>
      </c>
      <c r="C4387" s="4">
        <v>16.325607967741899</v>
      </c>
    </row>
    <row r="4388" spans="1:3" x14ac:dyDescent="0.2">
      <c r="A4388" s="4" t="s">
        <v>2778</v>
      </c>
      <c r="B4388" s="4" t="s">
        <v>1923</v>
      </c>
      <c r="C4388" s="4">
        <v>42.501976645161299</v>
      </c>
    </row>
    <row r="4389" spans="1:3" x14ac:dyDescent="0.2">
      <c r="A4389" s="4" t="s">
        <v>2778</v>
      </c>
      <c r="B4389" s="4" t="s">
        <v>5604</v>
      </c>
      <c r="C4389" s="4">
        <v>44.004839967741901</v>
      </c>
    </row>
    <row r="4390" spans="1:3" x14ac:dyDescent="0.2">
      <c r="A4390" s="4" t="s">
        <v>2778</v>
      </c>
      <c r="B4390" s="4" t="s">
        <v>6163</v>
      </c>
      <c r="C4390" s="4">
        <v>39.613503266666598</v>
      </c>
    </row>
    <row r="4391" spans="1:3" x14ac:dyDescent="0.2">
      <c r="A4391" s="4" t="s">
        <v>651</v>
      </c>
      <c r="B4391" s="4" t="s">
        <v>1923</v>
      </c>
      <c r="C4391" s="4">
        <v>43.759262709677401</v>
      </c>
    </row>
    <row r="4392" spans="1:3" x14ac:dyDescent="0.2">
      <c r="A4392" s="4" t="s">
        <v>651</v>
      </c>
      <c r="B4392" s="4" t="s">
        <v>5604</v>
      </c>
      <c r="C4392" s="4">
        <v>39.6836633333333</v>
      </c>
    </row>
    <row r="4393" spans="1:3" x14ac:dyDescent="0.2">
      <c r="A4393" s="4" t="s">
        <v>651</v>
      </c>
      <c r="B4393" s="4" t="s">
        <v>6163</v>
      </c>
      <c r="C4393" s="4">
        <v>40.9050503548387</v>
      </c>
    </row>
    <row r="4394" spans="1:3" x14ac:dyDescent="0.2">
      <c r="A4394" s="4" t="s">
        <v>2779</v>
      </c>
      <c r="B4394" s="4" t="s">
        <v>1923</v>
      </c>
      <c r="C4394" s="4">
        <v>1.5882934666666699</v>
      </c>
    </row>
    <row r="4395" spans="1:3" x14ac:dyDescent="0.2">
      <c r="A4395" s="4" t="s">
        <v>2779</v>
      </c>
      <c r="B4395" s="4" t="s">
        <v>5604</v>
      </c>
      <c r="C4395" s="4">
        <v>1.5213131290322599</v>
      </c>
    </row>
    <row r="4396" spans="1:3" x14ac:dyDescent="0.2">
      <c r="A4396" s="4" t="s">
        <v>2779</v>
      </c>
      <c r="B4396" s="4" t="s">
        <v>6163</v>
      </c>
      <c r="C4396" s="4">
        <v>1.5554041999999999</v>
      </c>
    </row>
    <row r="4397" spans="1:3" x14ac:dyDescent="0.2">
      <c r="A4397" s="4" t="s">
        <v>890</v>
      </c>
      <c r="B4397" s="4" t="s">
        <v>1923</v>
      </c>
      <c r="C4397" s="4">
        <v>37.942624870967698</v>
      </c>
    </row>
    <row r="4398" spans="1:3" x14ac:dyDescent="0.2">
      <c r="A4398" s="4" t="s">
        <v>890</v>
      </c>
      <c r="B4398" s="4" t="s">
        <v>5604</v>
      </c>
      <c r="C4398" s="4">
        <v>44.410696766666703</v>
      </c>
    </row>
    <row r="4399" spans="1:3" x14ac:dyDescent="0.2">
      <c r="A4399" s="4" t="s">
        <v>890</v>
      </c>
      <c r="B4399" s="4" t="s">
        <v>6163</v>
      </c>
      <c r="C4399" s="4">
        <v>42.8009609032258</v>
      </c>
    </row>
    <row r="4400" spans="1:3" x14ac:dyDescent="0.2">
      <c r="A4400" s="4" t="s">
        <v>2780</v>
      </c>
      <c r="B4400" s="4" t="s">
        <v>1923</v>
      </c>
      <c r="C4400" s="4">
        <v>11.712592419354801</v>
      </c>
    </row>
    <row r="4401" spans="1:3" x14ac:dyDescent="0.2">
      <c r="A4401" s="4" t="s">
        <v>2780</v>
      </c>
      <c r="B4401" s="4" t="s">
        <v>5604</v>
      </c>
      <c r="C4401" s="4">
        <v>11.081663161290299</v>
      </c>
    </row>
    <row r="4402" spans="1:3" x14ac:dyDescent="0.2">
      <c r="A4402" s="4" t="s">
        <v>2780</v>
      </c>
      <c r="B4402" s="4" t="s">
        <v>6163</v>
      </c>
      <c r="C4402" s="4">
        <v>8.0043265944444393</v>
      </c>
    </row>
    <row r="4403" spans="1:3" x14ac:dyDescent="0.2">
      <c r="A4403" s="4" t="s">
        <v>1665</v>
      </c>
      <c r="B4403" s="4" t="s">
        <v>1923</v>
      </c>
      <c r="C4403" s="4">
        <v>13.610147129032301</v>
      </c>
    </row>
    <row r="4404" spans="1:3" x14ac:dyDescent="0.2">
      <c r="A4404" s="4" t="s">
        <v>1665</v>
      </c>
      <c r="B4404" s="4" t="s">
        <v>5604</v>
      </c>
      <c r="C4404" s="4">
        <v>12.898393</v>
      </c>
    </row>
    <row r="4405" spans="1:3" x14ac:dyDescent="0.2">
      <c r="A4405" s="4" t="s">
        <v>1665</v>
      </c>
      <c r="B4405" s="4" t="s">
        <v>6163</v>
      </c>
      <c r="C4405" s="4">
        <v>11.5912880645161</v>
      </c>
    </row>
    <row r="4406" spans="1:3" x14ac:dyDescent="0.2">
      <c r="A4406" s="4" t="s">
        <v>2781</v>
      </c>
      <c r="B4406" s="4" t="s">
        <v>1923</v>
      </c>
      <c r="C4406" s="4">
        <v>3.7789490322580601</v>
      </c>
    </row>
    <row r="4407" spans="1:3" x14ac:dyDescent="0.2">
      <c r="A4407" s="4" t="s">
        <v>2781</v>
      </c>
      <c r="B4407" s="4" t="s">
        <v>5604</v>
      </c>
      <c r="C4407" s="4">
        <v>2.5562712068965499</v>
      </c>
    </row>
    <row r="4408" spans="1:3" x14ac:dyDescent="0.2">
      <c r="A4408" s="4" t="s">
        <v>2781</v>
      </c>
      <c r="B4408" s="4" t="s">
        <v>6163</v>
      </c>
      <c r="C4408" s="4">
        <v>3.64605946428571</v>
      </c>
    </row>
    <row r="4409" spans="1:3" x14ac:dyDescent="0.2">
      <c r="A4409" s="4" t="s">
        <v>2782</v>
      </c>
      <c r="B4409" s="4" t="s">
        <v>1923</v>
      </c>
      <c r="C4409" s="4">
        <v>18.659972580645199</v>
      </c>
    </row>
    <row r="4410" spans="1:3" x14ac:dyDescent="0.2">
      <c r="A4410" s="4" t="s">
        <v>2782</v>
      </c>
      <c r="B4410" s="4" t="s">
        <v>5604</v>
      </c>
      <c r="C4410" s="4">
        <v>18.007880129032301</v>
      </c>
    </row>
    <row r="4411" spans="1:3" x14ac:dyDescent="0.2">
      <c r="A4411" s="4" t="s">
        <v>2782</v>
      </c>
      <c r="B4411" s="4" t="s">
        <v>6163</v>
      </c>
      <c r="C4411" s="4">
        <v>17.045675838709698</v>
      </c>
    </row>
    <row r="4412" spans="1:3" x14ac:dyDescent="0.2">
      <c r="A4412" s="4" t="s">
        <v>944</v>
      </c>
      <c r="B4412" s="4" t="s">
        <v>1923</v>
      </c>
      <c r="C4412" s="4">
        <v>7.2620230967741897</v>
      </c>
    </row>
    <row r="4413" spans="1:3" x14ac:dyDescent="0.2">
      <c r="A4413" s="4" t="s">
        <v>944</v>
      </c>
      <c r="B4413" s="4" t="s">
        <v>5604</v>
      </c>
      <c r="C4413" s="4">
        <v>5.3137203225806502</v>
      </c>
    </row>
    <row r="4414" spans="1:3" x14ac:dyDescent="0.2">
      <c r="A4414" s="4" t="s">
        <v>944</v>
      </c>
      <c r="B4414" s="4" t="s">
        <v>6163</v>
      </c>
      <c r="C4414" s="4">
        <v>7.2103359354838696</v>
      </c>
    </row>
    <row r="4415" spans="1:3" x14ac:dyDescent="0.2">
      <c r="A4415" s="4" t="s">
        <v>2783</v>
      </c>
      <c r="B4415" s="4" t="s">
        <v>1923</v>
      </c>
      <c r="C4415" s="4">
        <v>6.7786372666666699</v>
      </c>
    </row>
    <row r="4416" spans="1:3" x14ac:dyDescent="0.2">
      <c r="A4416" s="4" t="s">
        <v>2783</v>
      </c>
      <c r="B4416" s="4" t="s">
        <v>5604</v>
      </c>
      <c r="C4416" s="4">
        <v>7.1884962333333302</v>
      </c>
    </row>
    <row r="4417" spans="1:3" x14ac:dyDescent="0.2">
      <c r="A4417" s="4" t="s">
        <v>2783</v>
      </c>
      <c r="B4417" s="4" t="s">
        <v>6163</v>
      </c>
      <c r="C4417" s="4">
        <v>7.7895754193548399</v>
      </c>
    </row>
    <row r="4418" spans="1:3" x14ac:dyDescent="0.2">
      <c r="A4418" s="4" t="s">
        <v>211</v>
      </c>
      <c r="B4418" s="4" t="s">
        <v>1923</v>
      </c>
      <c r="C4418" s="4">
        <v>25.844897419354801</v>
      </c>
    </row>
    <row r="4419" spans="1:3" x14ac:dyDescent="0.2">
      <c r="A4419" s="4" t="s">
        <v>211</v>
      </c>
      <c r="B4419" s="4" t="s">
        <v>5604</v>
      </c>
      <c r="C4419" s="4">
        <v>26.277584483870999</v>
      </c>
    </row>
    <row r="4420" spans="1:3" x14ac:dyDescent="0.2">
      <c r="A4420" s="4" t="s">
        <v>211</v>
      </c>
      <c r="B4420" s="4" t="s">
        <v>6163</v>
      </c>
      <c r="C4420" s="4">
        <v>20.936126600000001</v>
      </c>
    </row>
    <row r="4421" spans="1:3" x14ac:dyDescent="0.2">
      <c r="A4421" s="4" t="s">
        <v>2784</v>
      </c>
      <c r="B4421" s="4" t="s">
        <v>1923</v>
      </c>
      <c r="C4421" s="4">
        <v>17.318730806451601</v>
      </c>
    </row>
    <row r="4422" spans="1:3" x14ac:dyDescent="0.2">
      <c r="A4422" s="4" t="s">
        <v>2784</v>
      </c>
      <c r="B4422" s="4" t="s">
        <v>5604</v>
      </c>
      <c r="C4422" s="4">
        <v>15.601603766666701</v>
      </c>
    </row>
    <row r="4423" spans="1:3" x14ac:dyDescent="0.2">
      <c r="A4423" s="4" t="s">
        <v>2784</v>
      </c>
      <c r="B4423" s="4" t="s">
        <v>6163</v>
      </c>
      <c r="C4423" s="4">
        <v>15.541907857142901</v>
      </c>
    </row>
    <row r="4424" spans="1:3" x14ac:dyDescent="0.2">
      <c r="A4424" s="4" t="s">
        <v>2785</v>
      </c>
      <c r="B4424" s="4" t="s">
        <v>1923</v>
      </c>
      <c r="C4424" s="4">
        <v>11.5545017325269</v>
      </c>
    </row>
    <row r="4425" spans="1:3" x14ac:dyDescent="0.2">
      <c r="A4425" s="4" t="s">
        <v>2785</v>
      </c>
      <c r="B4425" s="4" t="s">
        <v>5604</v>
      </c>
      <c r="C4425" s="4">
        <v>12.8535539666667</v>
      </c>
    </row>
    <row r="4426" spans="1:3" x14ac:dyDescent="0.2">
      <c r="A4426" s="4" t="s">
        <v>2785</v>
      </c>
      <c r="B4426" s="4" t="s">
        <v>6163</v>
      </c>
      <c r="C4426" s="4">
        <v>9.7272546532257902</v>
      </c>
    </row>
    <row r="4427" spans="1:3" x14ac:dyDescent="0.2">
      <c r="A4427" s="4" t="s">
        <v>2786</v>
      </c>
      <c r="B4427" s="4" t="s">
        <v>1923</v>
      </c>
      <c r="C4427" s="4">
        <v>152.246092663978</v>
      </c>
    </row>
    <row r="4428" spans="1:3" x14ac:dyDescent="0.2">
      <c r="A4428" s="4" t="s">
        <v>2786</v>
      </c>
      <c r="B4428" s="4" t="s">
        <v>5604</v>
      </c>
      <c r="C4428" s="4">
        <v>167.570379633333</v>
      </c>
    </row>
    <row r="4429" spans="1:3" x14ac:dyDescent="0.2">
      <c r="A4429" s="4" t="s">
        <v>2786</v>
      </c>
      <c r="B4429" s="4" t="s">
        <v>6163</v>
      </c>
      <c r="C4429" s="4">
        <v>164.14356106666699</v>
      </c>
    </row>
    <row r="4430" spans="1:3" x14ac:dyDescent="0.2">
      <c r="A4430" s="4" t="s">
        <v>2787</v>
      </c>
      <c r="B4430" s="4" t="s">
        <v>1923</v>
      </c>
      <c r="C4430" s="4">
        <v>0.50427520000000003</v>
      </c>
    </row>
    <row r="4431" spans="1:3" x14ac:dyDescent="0.2">
      <c r="A4431" s="4" t="s">
        <v>2787</v>
      </c>
      <c r="B4431" s="4" t="s">
        <v>5604</v>
      </c>
      <c r="C4431" s="4">
        <v>0.371623387096774</v>
      </c>
    </row>
    <row r="4432" spans="1:3" x14ac:dyDescent="0.2">
      <c r="A4432" s="4" t="s">
        <v>2787</v>
      </c>
      <c r="B4432" s="4" t="s">
        <v>6163</v>
      </c>
      <c r="C4432" s="4">
        <v>0.34550833333333297</v>
      </c>
    </row>
    <row r="4433" spans="1:3" x14ac:dyDescent="0.2">
      <c r="A4433" s="4" t="s">
        <v>2788</v>
      </c>
      <c r="B4433" s="4" t="s">
        <v>1923</v>
      </c>
      <c r="C4433" s="4">
        <v>17.905475866666698</v>
      </c>
    </row>
    <row r="4434" spans="1:3" x14ac:dyDescent="0.2">
      <c r="A4434" s="4" t="s">
        <v>2788</v>
      </c>
      <c r="B4434" s="4" t="s">
        <v>5604</v>
      </c>
      <c r="C4434" s="4">
        <v>16.846914548387101</v>
      </c>
    </row>
    <row r="4435" spans="1:3" x14ac:dyDescent="0.2">
      <c r="A4435" s="4" t="s">
        <v>2788</v>
      </c>
      <c r="B4435" s="4" t="s">
        <v>6163</v>
      </c>
      <c r="C4435" s="4">
        <v>16.542721516128999</v>
      </c>
    </row>
    <row r="4436" spans="1:3" x14ac:dyDescent="0.2">
      <c r="A4436" s="4" t="s">
        <v>1316</v>
      </c>
      <c r="B4436" s="4" t="s">
        <v>1923</v>
      </c>
      <c r="C4436" s="4">
        <v>2.3659939666666698</v>
      </c>
    </row>
    <row r="4437" spans="1:3" x14ac:dyDescent="0.2">
      <c r="A4437" s="4" t="s">
        <v>1316</v>
      </c>
      <c r="B4437" s="4" t="s">
        <v>5604</v>
      </c>
      <c r="C4437" s="4">
        <v>2.8738423333333301</v>
      </c>
    </row>
    <row r="4438" spans="1:3" x14ac:dyDescent="0.2">
      <c r="A4438" s="4" t="s">
        <v>1316</v>
      </c>
      <c r="B4438" s="4" t="s">
        <v>6163</v>
      </c>
      <c r="C4438" s="4">
        <v>2.8046921</v>
      </c>
    </row>
    <row r="4439" spans="1:3" x14ac:dyDescent="0.2">
      <c r="A4439" s="4" t="s">
        <v>159</v>
      </c>
      <c r="B4439" s="4" t="s">
        <v>1923</v>
      </c>
      <c r="C4439" s="4">
        <v>2.3148012258064501</v>
      </c>
    </row>
    <row r="4440" spans="1:3" x14ac:dyDescent="0.2">
      <c r="A4440" s="4" t="s">
        <v>159</v>
      </c>
      <c r="B4440" s="4" t="s">
        <v>5604</v>
      </c>
      <c r="C4440" s="4">
        <v>1.8099046129032299</v>
      </c>
    </row>
    <row r="4441" spans="1:3" x14ac:dyDescent="0.2">
      <c r="A4441" s="4" t="s">
        <v>159</v>
      </c>
      <c r="B4441" s="4" t="s">
        <v>6163</v>
      </c>
      <c r="C4441" s="4">
        <v>1.74093596774194</v>
      </c>
    </row>
    <row r="4442" spans="1:3" x14ac:dyDescent="0.2">
      <c r="A4442" s="4" t="s">
        <v>381</v>
      </c>
      <c r="B4442" s="4" t="s">
        <v>1923</v>
      </c>
      <c r="C4442" s="4">
        <v>0</v>
      </c>
    </row>
    <row r="4443" spans="1:3" x14ac:dyDescent="0.2">
      <c r="A4443" s="4" t="s">
        <v>381</v>
      </c>
      <c r="B4443" s="4" t="s">
        <v>5604</v>
      </c>
      <c r="C4443" s="4">
        <v>0</v>
      </c>
    </row>
    <row r="4444" spans="1:3" x14ac:dyDescent="0.2">
      <c r="A4444" s="4" t="s">
        <v>381</v>
      </c>
      <c r="B4444" s="4" t="s">
        <v>6163</v>
      </c>
      <c r="C4444" s="4">
        <v>0</v>
      </c>
    </row>
    <row r="4445" spans="1:3" x14ac:dyDescent="0.2">
      <c r="A4445" s="4" t="s">
        <v>558</v>
      </c>
      <c r="B4445" s="4" t="s">
        <v>1923</v>
      </c>
      <c r="C4445" s="4">
        <v>30.057648</v>
      </c>
    </row>
    <row r="4446" spans="1:3" x14ac:dyDescent="0.2">
      <c r="A4446" s="4" t="s">
        <v>558</v>
      </c>
      <c r="B4446" s="4" t="s">
        <v>5604</v>
      </c>
      <c r="C4446" s="4">
        <v>37.763784290322597</v>
      </c>
    </row>
    <row r="4447" spans="1:3" x14ac:dyDescent="0.2">
      <c r="A4447" s="4" t="s">
        <v>558</v>
      </c>
      <c r="B4447" s="4" t="s">
        <v>6163</v>
      </c>
      <c r="C4447" s="4">
        <v>34.363940258064503</v>
      </c>
    </row>
    <row r="4448" spans="1:3" x14ac:dyDescent="0.2">
      <c r="A4448" s="4" t="s">
        <v>2789</v>
      </c>
      <c r="B4448" s="4" t="s">
        <v>1923</v>
      </c>
      <c r="C4448" s="4">
        <v>11.6708297741935</v>
      </c>
    </row>
    <row r="4449" spans="1:3" x14ac:dyDescent="0.2">
      <c r="A4449" s="4" t="s">
        <v>2789</v>
      </c>
      <c r="B4449" s="4" t="s">
        <v>5604</v>
      </c>
      <c r="C4449" s="4">
        <v>12.483075400000001</v>
      </c>
    </row>
    <row r="4450" spans="1:3" x14ac:dyDescent="0.2">
      <c r="A4450" s="4" t="s">
        <v>2789</v>
      </c>
      <c r="B4450" s="4" t="s">
        <v>6163</v>
      </c>
      <c r="C4450" s="4">
        <v>9.1169477110214991</v>
      </c>
    </row>
    <row r="4451" spans="1:3" x14ac:dyDescent="0.2">
      <c r="A4451" s="4" t="s">
        <v>497</v>
      </c>
      <c r="B4451" s="4" t="s">
        <v>1923</v>
      </c>
      <c r="C4451" s="4">
        <v>3.53558E-2</v>
      </c>
    </row>
    <row r="4452" spans="1:3" x14ac:dyDescent="0.2">
      <c r="A4452" s="4" t="s">
        <v>497</v>
      </c>
      <c r="B4452" s="4" t="s">
        <v>5604</v>
      </c>
      <c r="C4452" s="4">
        <v>0</v>
      </c>
    </row>
    <row r="4453" spans="1:3" x14ac:dyDescent="0.2">
      <c r="A4453" s="4" t="s">
        <v>497</v>
      </c>
      <c r="B4453" s="4" t="s">
        <v>6163</v>
      </c>
      <c r="C4453" s="4">
        <v>0</v>
      </c>
    </row>
    <row r="4454" spans="1:3" x14ac:dyDescent="0.2">
      <c r="A4454" s="4" t="s">
        <v>2790</v>
      </c>
      <c r="B4454" s="4" t="s">
        <v>1923</v>
      </c>
      <c r="C4454" s="4">
        <v>0.63097545161290303</v>
      </c>
    </row>
    <row r="4455" spans="1:3" x14ac:dyDescent="0.2">
      <c r="A4455" s="4" t="s">
        <v>2790</v>
      </c>
      <c r="B4455" s="4" t="s">
        <v>5604</v>
      </c>
      <c r="C4455" s="4">
        <v>0.46325154838709698</v>
      </c>
    </row>
    <row r="4456" spans="1:3" x14ac:dyDescent="0.2">
      <c r="A4456" s="4" t="s">
        <v>2790</v>
      </c>
      <c r="B4456" s="4" t="s">
        <v>6163</v>
      </c>
      <c r="C4456" s="4">
        <v>0.31273332258064501</v>
      </c>
    </row>
    <row r="4457" spans="1:3" x14ac:dyDescent="0.2">
      <c r="A4457" s="4" t="s">
        <v>2791</v>
      </c>
      <c r="B4457" s="4" t="s">
        <v>1923</v>
      </c>
      <c r="C4457" s="4">
        <v>11.248999903225799</v>
      </c>
    </row>
    <row r="4458" spans="1:3" x14ac:dyDescent="0.2">
      <c r="A4458" s="4" t="s">
        <v>2791</v>
      </c>
      <c r="B4458" s="4" t="s">
        <v>5604</v>
      </c>
      <c r="C4458" s="4">
        <v>11.274655903225799</v>
      </c>
    </row>
    <row r="4459" spans="1:3" x14ac:dyDescent="0.2">
      <c r="A4459" s="4" t="s">
        <v>2791</v>
      </c>
      <c r="B4459" s="4" t="s">
        <v>6163</v>
      </c>
      <c r="C4459" s="4">
        <v>11.088479290322599</v>
      </c>
    </row>
    <row r="4460" spans="1:3" x14ac:dyDescent="0.2">
      <c r="A4460" s="4" t="s">
        <v>2792</v>
      </c>
      <c r="B4460" s="4" t="s">
        <v>1923</v>
      </c>
      <c r="C4460" s="4">
        <v>9.0116673666666696</v>
      </c>
    </row>
    <row r="4461" spans="1:3" x14ac:dyDescent="0.2">
      <c r="A4461" s="4" t="s">
        <v>2792</v>
      </c>
      <c r="B4461" s="4" t="s">
        <v>5604</v>
      </c>
      <c r="C4461" s="4">
        <v>8.4154567096774198</v>
      </c>
    </row>
    <row r="4462" spans="1:3" x14ac:dyDescent="0.2">
      <c r="A4462" s="4" t="s">
        <v>2792</v>
      </c>
      <c r="B4462" s="4" t="s">
        <v>6163</v>
      </c>
      <c r="C4462" s="4">
        <v>7.9130683333333298</v>
      </c>
    </row>
    <row r="4463" spans="1:3" x14ac:dyDescent="0.2">
      <c r="A4463" s="4" t="s">
        <v>33</v>
      </c>
      <c r="B4463" s="4" t="s">
        <v>1923</v>
      </c>
      <c r="C4463" s="4">
        <v>3.7613012142857101</v>
      </c>
    </row>
    <row r="4464" spans="1:3" x14ac:dyDescent="0.2">
      <c r="A4464" s="4" t="s">
        <v>33</v>
      </c>
      <c r="B4464" s="4" t="s">
        <v>5604</v>
      </c>
      <c r="C4464" s="4">
        <v>3.63675906666667</v>
      </c>
    </row>
    <row r="4465" spans="1:3" x14ac:dyDescent="0.2">
      <c r="A4465" s="4" t="s">
        <v>33</v>
      </c>
      <c r="B4465" s="4" t="s">
        <v>6163</v>
      </c>
      <c r="C4465" s="4">
        <v>3.40687403225806</v>
      </c>
    </row>
    <row r="4466" spans="1:3" x14ac:dyDescent="0.2">
      <c r="A4466" s="4" t="s">
        <v>2793</v>
      </c>
      <c r="B4466" s="4" t="s">
        <v>1923</v>
      </c>
      <c r="C4466" s="4">
        <v>0</v>
      </c>
    </row>
    <row r="4467" spans="1:3" x14ac:dyDescent="0.2">
      <c r="A4467" s="4" t="s">
        <v>2793</v>
      </c>
      <c r="B4467" s="4" t="s">
        <v>5604</v>
      </c>
      <c r="C4467" s="4">
        <v>0</v>
      </c>
    </row>
    <row r="4468" spans="1:3" x14ac:dyDescent="0.2">
      <c r="A4468" s="4" t="s">
        <v>790</v>
      </c>
      <c r="B4468" s="4" t="s">
        <v>1923</v>
      </c>
      <c r="C4468" s="4">
        <v>0.81073773252687997</v>
      </c>
    </row>
    <row r="4469" spans="1:3" x14ac:dyDescent="0.2">
      <c r="A4469" s="4" t="s">
        <v>790</v>
      </c>
      <c r="B4469" s="4" t="s">
        <v>5604</v>
      </c>
      <c r="C4469" s="4">
        <v>1.29741823333333</v>
      </c>
    </row>
    <row r="4470" spans="1:3" x14ac:dyDescent="0.2">
      <c r="A4470" s="4" t="s">
        <v>790</v>
      </c>
      <c r="B4470" s="4" t="s">
        <v>6163</v>
      </c>
      <c r="C4470" s="4">
        <v>1.00685887096774</v>
      </c>
    </row>
    <row r="4471" spans="1:3" x14ac:dyDescent="0.2">
      <c r="A4471" s="4" t="s">
        <v>2794</v>
      </c>
      <c r="B4471" s="4" t="s">
        <v>1923</v>
      </c>
      <c r="C4471" s="4">
        <v>13.298253275537601</v>
      </c>
    </row>
    <row r="4472" spans="1:3" x14ac:dyDescent="0.2">
      <c r="A4472" s="4" t="s">
        <v>2794</v>
      </c>
      <c r="B4472" s="4" t="s">
        <v>5604</v>
      </c>
      <c r="C4472" s="4">
        <v>12.7680198666667</v>
      </c>
    </row>
    <row r="4473" spans="1:3" x14ac:dyDescent="0.2">
      <c r="A4473" s="4" t="s">
        <v>2794</v>
      </c>
      <c r="B4473" s="4" t="s">
        <v>6163</v>
      </c>
      <c r="C4473" s="4">
        <v>10.7954374838709</v>
      </c>
    </row>
    <row r="4474" spans="1:3" x14ac:dyDescent="0.2">
      <c r="A4474" s="4" t="s">
        <v>2795</v>
      </c>
      <c r="B4474" s="4" t="s">
        <v>1923</v>
      </c>
      <c r="C4474" s="4">
        <v>1.75125561290323</v>
      </c>
    </row>
    <row r="4475" spans="1:3" x14ac:dyDescent="0.2">
      <c r="A4475" s="4" t="s">
        <v>2795</v>
      </c>
      <c r="B4475" s="4" t="s">
        <v>5604</v>
      </c>
      <c r="C4475" s="4">
        <v>1.18565119354839</v>
      </c>
    </row>
    <row r="4476" spans="1:3" x14ac:dyDescent="0.2">
      <c r="A4476" s="4" t="s">
        <v>2795</v>
      </c>
      <c r="B4476" s="4" t="s">
        <v>6163</v>
      </c>
      <c r="C4476" s="4">
        <v>1.1641458387096799</v>
      </c>
    </row>
    <row r="4477" spans="1:3" x14ac:dyDescent="0.2">
      <c r="A4477" s="4" t="s">
        <v>2796</v>
      </c>
      <c r="B4477" s="4" t="s">
        <v>1923</v>
      </c>
      <c r="C4477" s="4">
        <v>0.90047690322580598</v>
      </c>
    </row>
    <row r="4478" spans="1:3" x14ac:dyDescent="0.2">
      <c r="A4478" s="4" t="s">
        <v>2796</v>
      </c>
      <c r="B4478" s="4" t="s">
        <v>5604</v>
      </c>
      <c r="C4478" s="4">
        <v>0.90830361290322603</v>
      </c>
    </row>
    <row r="4479" spans="1:3" x14ac:dyDescent="0.2">
      <c r="A4479" s="4" t="s">
        <v>2796</v>
      </c>
      <c r="B4479" s="4" t="s">
        <v>6163</v>
      </c>
      <c r="C4479" s="4">
        <v>0.81383559999999999</v>
      </c>
    </row>
    <row r="4480" spans="1:3" x14ac:dyDescent="0.2">
      <c r="A4480" s="4" t="s">
        <v>2797</v>
      </c>
      <c r="B4480" s="4" t="s">
        <v>1923</v>
      </c>
      <c r="C4480" s="4">
        <v>16.795314566666701</v>
      </c>
    </row>
    <row r="4481" spans="1:3" x14ac:dyDescent="0.2">
      <c r="A4481" s="4" t="s">
        <v>2797</v>
      </c>
      <c r="B4481" s="4" t="s">
        <v>5604</v>
      </c>
      <c r="C4481" s="4">
        <v>18.054170193548401</v>
      </c>
    </row>
    <row r="4482" spans="1:3" x14ac:dyDescent="0.2">
      <c r="A4482" s="4" t="s">
        <v>2797</v>
      </c>
      <c r="B4482" s="4" t="s">
        <v>6163</v>
      </c>
      <c r="C4482" s="4">
        <v>16.7755561935484</v>
      </c>
    </row>
    <row r="4483" spans="1:3" x14ac:dyDescent="0.2">
      <c r="A4483" s="4" t="s">
        <v>613</v>
      </c>
      <c r="B4483" s="4" t="s">
        <v>1923</v>
      </c>
      <c r="C4483" s="4">
        <v>11.5396320967742</v>
      </c>
    </row>
    <row r="4484" spans="1:3" x14ac:dyDescent="0.2">
      <c r="A4484" s="4" t="s">
        <v>613</v>
      </c>
      <c r="B4484" s="4" t="s">
        <v>5604</v>
      </c>
      <c r="C4484" s="4">
        <v>13.5225882580645</v>
      </c>
    </row>
    <row r="4485" spans="1:3" x14ac:dyDescent="0.2">
      <c r="A4485" s="4" t="s">
        <v>613</v>
      </c>
      <c r="B4485" s="4" t="s">
        <v>6163</v>
      </c>
      <c r="C4485" s="4">
        <v>7.42527329032258</v>
      </c>
    </row>
    <row r="4486" spans="1:3" x14ac:dyDescent="0.2">
      <c r="A4486" s="4" t="s">
        <v>869</v>
      </c>
      <c r="B4486" s="4" t="s">
        <v>1923</v>
      </c>
      <c r="C4486" s="4">
        <v>0.92097899999999999</v>
      </c>
    </row>
    <row r="4487" spans="1:3" x14ac:dyDescent="0.2">
      <c r="A4487" s="4" t="s">
        <v>869</v>
      </c>
      <c r="B4487" s="4" t="s">
        <v>5604</v>
      </c>
      <c r="C4487" s="4">
        <v>0.85316231034482704</v>
      </c>
    </row>
    <row r="4488" spans="1:3" x14ac:dyDescent="0.2">
      <c r="A4488" s="4" t="s">
        <v>869</v>
      </c>
      <c r="B4488" s="4" t="s">
        <v>6163</v>
      </c>
      <c r="C4488" s="4">
        <v>1.0639134838709701</v>
      </c>
    </row>
    <row r="4489" spans="1:3" x14ac:dyDescent="0.2">
      <c r="A4489" s="4" t="s">
        <v>2798</v>
      </c>
      <c r="B4489" s="4" t="s">
        <v>1923</v>
      </c>
      <c r="C4489" s="4">
        <v>0</v>
      </c>
    </row>
    <row r="4490" spans="1:3" x14ac:dyDescent="0.2">
      <c r="A4490" s="4" t="s">
        <v>2798</v>
      </c>
      <c r="B4490" s="4" t="s">
        <v>5604</v>
      </c>
      <c r="C4490" s="4">
        <v>0</v>
      </c>
    </row>
    <row r="4491" spans="1:3" x14ac:dyDescent="0.2">
      <c r="A4491" s="4" t="s">
        <v>2799</v>
      </c>
      <c r="B4491" s="4" t="s">
        <v>1923</v>
      </c>
      <c r="C4491" s="4">
        <v>0.48153989285714299</v>
      </c>
    </row>
    <row r="4492" spans="1:3" x14ac:dyDescent="0.2">
      <c r="A4492" s="4" t="s">
        <v>2799</v>
      </c>
      <c r="B4492" s="4" t="s">
        <v>5604</v>
      </c>
      <c r="C4492" s="4">
        <v>0.474453161290323</v>
      </c>
    </row>
    <row r="4493" spans="1:3" x14ac:dyDescent="0.2">
      <c r="A4493" s="4" t="s">
        <v>2799</v>
      </c>
      <c r="B4493" s="4" t="s">
        <v>6163</v>
      </c>
      <c r="C4493" s="4">
        <v>0.42797562500000003</v>
      </c>
    </row>
    <row r="4494" spans="1:3" x14ac:dyDescent="0.2">
      <c r="A4494" s="4" t="s">
        <v>2800</v>
      </c>
      <c r="B4494" s="4" t="s">
        <v>1923</v>
      </c>
      <c r="C4494" s="4">
        <v>12.570205361559101</v>
      </c>
    </row>
    <row r="4495" spans="1:3" x14ac:dyDescent="0.2">
      <c r="A4495" s="4" t="s">
        <v>2800</v>
      </c>
      <c r="B4495" s="4" t="s">
        <v>5604</v>
      </c>
      <c r="C4495" s="4">
        <v>12.908112900000001</v>
      </c>
    </row>
    <row r="4496" spans="1:3" x14ac:dyDescent="0.2">
      <c r="A4496" s="4" t="s">
        <v>2800</v>
      </c>
      <c r="B4496" s="4" t="s">
        <v>6163</v>
      </c>
      <c r="C4496" s="4">
        <v>9.9448409408601997</v>
      </c>
    </row>
    <row r="4497" spans="1:3" x14ac:dyDescent="0.2">
      <c r="A4497" s="4" t="s">
        <v>2801</v>
      </c>
      <c r="B4497" s="4" t="s">
        <v>1923</v>
      </c>
      <c r="C4497" s="4">
        <v>3.0372884516129002</v>
      </c>
    </row>
    <row r="4498" spans="1:3" x14ac:dyDescent="0.2">
      <c r="A4498" s="4" t="s">
        <v>2801</v>
      </c>
      <c r="B4498" s="4" t="s">
        <v>5604</v>
      </c>
      <c r="C4498" s="4">
        <v>3.1184859354838701</v>
      </c>
    </row>
    <row r="4499" spans="1:3" x14ac:dyDescent="0.2">
      <c r="A4499" s="4" t="s">
        <v>2801</v>
      </c>
      <c r="B4499" s="4" t="s">
        <v>6163</v>
      </c>
      <c r="C4499" s="4">
        <v>2.9940399354838698</v>
      </c>
    </row>
    <row r="4500" spans="1:3" x14ac:dyDescent="0.2">
      <c r="A4500" s="4" t="s">
        <v>2802</v>
      </c>
      <c r="B4500" s="4" t="s">
        <v>1923</v>
      </c>
      <c r="C4500" s="4">
        <v>15.948408499999999</v>
      </c>
    </row>
    <row r="4501" spans="1:3" x14ac:dyDescent="0.2">
      <c r="A4501" s="4" t="s">
        <v>2802</v>
      </c>
      <c r="B4501" s="4" t="s">
        <v>5604</v>
      </c>
      <c r="C4501" s="4">
        <v>17.933147129032299</v>
      </c>
    </row>
    <row r="4502" spans="1:3" x14ac:dyDescent="0.2">
      <c r="A4502" s="4" t="s">
        <v>2802</v>
      </c>
      <c r="B4502" s="4" t="s">
        <v>6163</v>
      </c>
      <c r="C4502" s="4">
        <v>12.5899002555555</v>
      </c>
    </row>
    <row r="4503" spans="1:3" x14ac:dyDescent="0.2">
      <c r="A4503" s="4" t="s">
        <v>1716</v>
      </c>
      <c r="B4503" s="4" t="s">
        <v>1923</v>
      </c>
      <c r="C4503" s="4">
        <v>19.1134845714286</v>
      </c>
    </row>
    <row r="4504" spans="1:3" x14ac:dyDescent="0.2">
      <c r="A4504" s="4" t="s">
        <v>1716</v>
      </c>
      <c r="B4504" s="4" t="s">
        <v>5604</v>
      </c>
      <c r="C4504" s="4">
        <v>18.934833000000001</v>
      </c>
    </row>
    <row r="4505" spans="1:3" x14ac:dyDescent="0.2">
      <c r="A4505" s="4" t="s">
        <v>1716</v>
      </c>
      <c r="B4505" s="4" t="s">
        <v>6163</v>
      </c>
      <c r="C4505" s="4">
        <v>16.777813387096799</v>
      </c>
    </row>
    <row r="4506" spans="1:3" x14ac:dyDescent="0.2">
      <c r="A4506" s="4" t="s">
        <v>2803</v>
      </c>
      <c r="B4506" s="4" t="s">
        <v>1923</v>
      </c>
      <c r="C4506" s="4">
        <v>19.1945098709677</v>
      </c>
    </row>
    <row r="4507" spans="1:3" x14ac:dyDescent="0.2">
      <c r="A4507" s="4" t="s">
        <v>2803</v>
      </c>
      <c r="B4507" s="4" t="s">
        <v>5604</v>
      </c>
      <c r="C4507" s="4">
        <v>21.7596581612903</v>
      </c>
    </row>
    <row r="4508" spans="1:3" x14ac:dyDescent="0.2">
      <c r="A4508" s="4" t="s">
        <v>2803</v>
      </c>
      <c r="B4508" s="4" t="s">
        <v>6163</v>
      </c>
      <c r="C4508" s="4">
        <v>18.5852354638889</v>
      </c>
    </row>
    <row r="4509" spans="1:3" x14ac:dyDescent="0.2">
      <c r="A4509" s="4" t="s">
        <v>2804</v>
      </c>
      <c r="B4509" s="4" t="s">
        <v>1923</v>
      </c>
      <c r="C4509" s="4">
        <v>66.574587772849398</v>
      </c>
    </row>
    <row r="4510" spans="1:3" x14ac:dyDescent="0.2">
      <c r="A4510" s="4" t="s">
        <v>2804</v>
      </c>
      <c r="B4510" s="4" t="s">
        <v>5604</v>
      </c>
      <c r="C4510" s="4">
        <v>127.35483029032299</v>
      </c>
    </row>
    <row r="4511" spans="1:3" x14ac:dyDescent="0.2">
      <c r="A4511" s="4" t="s">
        <v>2804</v>
      </c>
      <c r="B4511" s="4" t="s">
        <v>6163</v>
      </c>
      <c r="C4511" s="4">
        <v>39.540967857142903</v>
      </c>
    </row>
    <row r="4512" spans="1:3" x14ac:dyDescent="0.2">
      <c r="A4512" s="4" t="s">
        <v>2805</v>
      </c>
      <c r="B4512" s="4" t="s">
        <v>1923</v>
      </c>
      <c r="C4512" s="4">
        <v>15.026690666666701</v>
      </c>
    </row>
    <row r="4513" spans="1:3" x14ac:dyDescent="0.2">
      <c r="A4513" s="4" t="s">
        <v>2805</v>
      </c>
      <c r="B4513" s="4" t="s">
        <v>5604</v>
      </c>
      <c r="C4513" s="4">
        <v>13.6230967333333</v>
      </c>
    </row>
    <row r="4514" spans="1:3" x14ac:dyDescent="0.2">
      <c r="A4514" s="4" t="s">
        <v>2805</v>
      </c>
      <c r="B4514" s="4" t="s">
        <v>6163</v>
      </c>
      <c r="C4514" s="4">
        <v>17.366170451612899</v>
      </c>
    </row>
    <row r="4515" spans="1:3" x14ac:dyDescent="0.2">
      <c r="A4515" s="4" t="s">
        <v>2806</v>
      </c>
      <c r="B4515" s="4" t="s">
        <v>1923</v>
      </c>
      <c r="C4515" s="4">
        <v>2.0146815161290301</v>
      </c>
    </row>
    <row r="4516" spans="1:3" x14ac:dyDescent="0.2">
      <c r="A4516" s="4" t="s">
        <v>2806</v>
      </c>
      <c r="B4516" s="4" t="s">
        <v>5604</v>
      </c>
      <c r="C4516" s="4">
        <v>2.3840826129032302</v>
      </c>
    </row>
    <row r="4517" spans="1:3" x14ac:dyDescent="0.2">
      <c r="A4517" s="4" t="s">
        <v>2806</v>
      </c>
      <c r="B4517" s="4" t="s">
        <v>6163</v>
      </c>
      <c r="C4517" s="4">
        <v>2.5864743583333301</v>
      </c>
    </row>
    <row r="4518" spans="1:3" x14ac:dyDescent="0.2">
      <c r="A4518" s="4" t="s">
        <v>2807</v>
      </c>
      <c r="B4518" s="4" t="s">
        <v>1923</v>
      </c>
      <c r="C4518" s="4">
        <v>29.991732579301001</v>
      </c>
    </row>
    <row r="4519" spans="1:3" x14ac:dyDescent="0.2">
      <c r="A4519" s="4" t="s">
        <v>2807</v>
      </c>
      <c r="B4519" s="4" t="s">
        <v>5604</v>
      </c>
      <c r="C4519" s="4">
        <v>29.0435129</v>
      </c>
    </row>
    <row r="4520" spans="1:3" x14ac:dyDescent="0.2">
      <c r="A4520" s="4" t="s">
        <v>2807</v>
      </c>
      <c r="B4520" s="4" t="s">
        <v>6163</v>
      </c>
      <c r="C4520" s="4">
        <v>30.163858698924699</v>
      </c>
    </row>
    <row r="4521" spans="1:3" x14ac:dyDescent="0.2">
      <c r="A4521" s="4" t="s">
        <v>2808</v>
      </c>
      <c r="B4521" s="4" t="s">
        <v>1923</v>
      </c>
      <c r="C4521" s="4">
        <v>1.8438466333333301</v>
      </c>
    </row>
    <row r="4522" spans="1:3" x14ac:dyDescent="0.2">
      <c r="A4522" s="4" t="s">
        <v>2808</v>
      </c>
      <c r="B4522" s="4" t="s">
        <v>5604</v>
      </c>
      <c r="C4522" s="4">
        <v>1.9092693870967701</v>
      </c>
    </row>
    <row r="4523" spans="1:3" x14ac:dyDescent="0.2">
      <c r="A4523" s="4" t="s">
        <v>2808</v>
      </c>
      <c r="B4523" s="4" t="s">
        <v>6163</v>
      </c>
      <c r="C4523" s="4">
        <v>1.75399011111111</v>
      </c>
    </row>
    <row r="4524" spans="1:3" x14ac:dyDescent="0.2">
      <c r="A4524" s="4" t="s">
        <v>2809</v>
      </c>
      <c r="B4524" s="4" t="s">
        <v>1923</v>
      </c>
      <c r="C4524" s="4">
        <v>17.239955612903199</v>
      </c>
    </row>
    <row r="4525" spans="1:3" x14ac:dyDescent="0.2">
      <c r="A4525" s="4" t="s">
        <v>2809</v>
      </c>
      <c r="B4525" s="4" t="s">
        <v>5604</v>
      </c>
      <c r="C4525" s="4">
        <v>17.6504767741935</v>
      </c>
    </row>
    <row r="4526" spans="1:3" x14ac:dyDescent="0.2">
      <c r="A4526" s="4" t="s">
        <v>2809</v>
      </c>
      <c r="B4526" s="4" t="s">
        <v>6163</v>
      </c>
      <c r="C4526" s="4">
        <v>17.777725419354802</v>
      </c>
    </row>
    <row r="4527" spans="1:3" x14ac:dyDescent="0.2">
      <c r="A4527" s="4" t="s">
        <v>2810</v>
      </c>
      <c r="B4527" s="4" t="s">
        <v>1923</v>
      </c>
      <c r="C4527" s="4">
        <v>1.4790369999999999</v>
      </c>
    </row>
    <row r="4528" spans="1:3" x14ac:dyDescent="0.2">
      <c r="A4528" s="4" t="s">
        <v>2810</v>
      </c>
      <c r="B4528" s="4" t="s">
        <v>5604</v>
      </c>
      <c r="C4528" s="4">
        <v>0.81709935483870999</v>
      </c>
    </row>
    <row r="4529" spans="1:3" x14ac:dyDescent="0.2">
      <c r="A4529" s="4" t="s">
        <v>2810</v>
      </c>
      <c r="B4529" s="4" t="s">
        <v>6163</v>
      </c>
      <c r="C4529" s="4">
        <v>0.93537999999999999</v>
      </c>
    </row>
    <row r="4530" spans="1:3" x14ac:dyDescent="0.2">
      <c r="A4530" s="4" t="s">
        <v>2811</v>
      </c>
      <c r="B4530" s="4" t="s">
        <v>1923</v>
      </c>
      <c r="C4530" s="4">
        <v>13.3178737666667</v>
      </c>
    </row>
    <row r="4531" spans="1:3" x14ac:dyDescent="0.2">
      <c r="A4531" s="4" t="s">
        <v>2811</v>
      </c>
      <c r="B4531" s="4" t="s">
        <v>5604</v>
      </c>
      <c r="C4531" s="4">
        <v>12.3288474666667</v>
      </c>
    </row>
    <row r="4532" spans="1:3" x14ac:dyDescent="0.2">
      <c r="A4532" s="4" t="s">
        <v>2811</v>
      </c>
      <c r="B4532" s="4" t="s">
        <v>6163</v>
      </c>
      <c r="C4532" s="4">
        <v>13.941508193548399</v>
      </c>
    </row>
    <row r="4533" spans="1:3" x14ac:dyDescent="0.2">
      <c r="A4533" s="4" t="s">
        <v>2812</v>
      </c>
      <c r="B4533" s="4" t="s">
        <v>1923</v>
      </c>
      <c r="C4533" s="4">
        <v>15.0527498709677</v>
      </c>
    </row>
    <row r="4534" spans="1:3" x14ac:dyDescent="0.2">
      <c r="A4534" s="4" t="s">
        <v>2812</v>
      </c>
      <c r="B4534" s="4" t="s">
        <v>5604</v>
      </c>
      <c r="C4534" s="4">
        <v>14.0225595483871</v>
      </c>
    </row>
    <row r="4535" spans="1:3" x14ac:dyDescent="0.2">
      <c r="A4535" s="4" t="s">
        <v>2812</v>
      </c>
      <c r="B4535" s="4" t="s">
        <v>6163</v>
      </c>
      <c r="C4535" s="4">
        <v>10.345935158333299</v>
      </c>
    </row>
    <row r="4536" spans="1:3" x14ac:dyDescent="0.2">
      <c r="A4536" s="4" t="s">
        <v>2813</v>
      </c>
      <c r="B4536" s="4" t="s">
        <v>1923</v>
      </c>
      <c r="C4536" s="4">
        <v>9.6774193548387105E-8</v>
      </c>
    </row>
    <row r="4537" spans="1:3" x14ac:dyDescent="0.2">
      <c r="A4537" s="4" t="s">
        <v>2813</v>
      </c>
      <c r="B4537" s="4" t="s">
        <v>5604</v>
      </c>
      <c r="C4537" s="4">
        <v>0</v>
      </c>
    </row>
    <row r="4538" spans="1:3" x14ac:dyDescent="0.2">
      <c r="A4538" s="4" t="s">
        <v>2813</v>
      </c>
      <c r="B4538" s="4" t="s">
        <v>6163</v>
      </c>
      <c r="C4538" s="4">
        <v>0</v>
      </c>
    </row>
    <row r="4539" spans="1:3" x14ac:dyDescent="0.2">
      <c r="A4539" s="4" t="s">
        <v>2814</v>
      </c>
      <c r="B4539" s="4" t="s">
        <v>1923</v>
      </c>
      <c r="C4539" s="4">
        <v>0</v>
      </c>
    </row>
    <row r="4540" spans="1:3" x14ac:dyDescent="0.2">
      <c r="A4540" s="4" t="s">
        <v>2814</v>
      </c>
      <c r="B4540" s="4" t="s">
        <v>5604</v>
      </c>
      <c r="C4540" s="4">
        <v>0</v>
      </c>
    </row>
    <row r="4541" spans="1:3" x14ac:dyDescent="0.2">
      <c r="A4541" s="4" t="s">
        <v>2814</v>
      </c>
      <c r="B4541" s="4" t="s">
        <v>6163</v>
      </c>
      <c r="C4541" s="4">
        <v>0</v>
      </c>
    </row>
    <row r="4542" spans="1:3" x14ac:dyDescent="0.2">
      <c r="A4542" s="4" t="s">
        <v>2815</v>
      </c>
      <c r="B4542" s="4" t="s">
        <v>1923</v>
      </c>
      <c r="C4542" s="4">
        <v>74.668199516128993</v>
      </c>
    </row>
    <row r="4543" spans="1:3" x14ac:dyDescent="0.2">
      <c r="A4543" s="4" t="s">
        <v>2815</v>
      </c>
      <c r="B4543" s="4" t="s">
        <v>5604</v>
      </c>
      <c r="C4543" s="4">
        <v>71.176044698924699</v>
      </c>
    </row>
    <row r="4544" spans="1:3" x14ac:dyDescent="0.2">
      <c r="A4544" s="4" t="s">
        <v>2815</v>
      </c>
      <c r="B4544" s="4" t="s">
        <v>6163</v>
      </c>
      <c r="C4544" s="4">
        <v>69.9941161666667</v>
      </c>
    </row>
    <row r="4545" spans="1:3" x14ac:dyDescent="0.2">
      <c r="A4545" s="4" t="s">
        <v>1279</v>
      </c>
      <c r="B4545" s="4" t="s">
        <v>1923</v>
      </c>
      <c r="C4545" s="4">
        <v>16.490356290322602</v>
      </c>
    </row>
    <row r="4546" spans="1:3" x14ac:dyDescent="0.2">
      <c r="A4546" s="4" t="s">
        <v>1279</v>
      </c>
      <c r="B4546" s="4" t="s">
        <v>5604</v>
      </c>
      <c r="C4546" s="4">
        <v>14.1195156666667</v>
      </c>
    </row>
    <row r="4547" spans="1:3" x14ac:dyDescent="0.2">
      <c r="A4547" s="4" t="s">
        <v>1279</v>
      </c>
      <c r="B4547" s="4" t="s">
        <v>6163</v>
      </c>
      <c r="C4547" s="4">
        <v>11.7765079677419</v>
      </c>
    </row>
    <row r="4548" spans="1:3" x14ac:dyDescent="0.2">
      <c r="A4548" s="4" t="s">
        <v>984</v>
      </c>
      <c r="B4548" s="4" t="s">
        <v>1923</v>
      </c>
      <c r="C4548" s="4">
        <v>13.3818166693548</v>
      </c>
    </row>
    <row r="4549" spans="1:3" x14ac:dyDescent="0.2">
      <c r="A4549" s="4" t="s">
        <v>984</v>
      </c>
      <c r="B4549" s="4" t="s">
        <v>5604</v>
      </c>
      <c r="C4549" s="4">
        <v>13.494400300000001</v>
      </c>
    </row>
    <row r="4550" spans="1:3" x14ac:dyDescent="0.2">
      <c r="A4550" s="4" t="s">
        <v>984</v>
      </c>
      <c r="B4550" s="4" t="s">
        <v>6163</v>
      </c>
      <c r="C4550" s="4">
        <v>18.4620200967742</v>
      </c>
    </row>
    <row r="4551" spans="1:3" x14ac:dyDescent="0.2">
      <c r="A4551" s="4" t="s">
        <v>2816</v>
      </c>
      <c r="B4551" s="4" t="s">
        <v>1923</v>
      </c>
      <c r="C4551" s="4">
        <v>117.15191680645199</v>
      </c>
    </row>
    <row r="4552" spans="1:3" x14ac:dyDescent="0.2">
      <c r="A4552" s="4" t="s">
        <v>2816</v>
      </c>
      <c r="B4552" s="4" t="s">
        <v>5604</v>
      </c>
      <c r="C4552" s="4">
        <v>38.968717561827901</v>
      </c>
    </row>
    <row r="4553" spans="1:3" x14ac:dyDescent="0.2">
      <c r="A4553" s="4" t="s">
        <v>2816</v>
      </c>
      <c r="B4553" s="4" t="s">
        <v>6163</v>
      </c>
      <c r="C4553" s="4">
        <v>70.9699958333333</v>
      </c>
    </row>
    <row r="4554" spans="1:3" x14ac:dyDescent="0.2">
      <c r="A4554" s="4" t="s">
        <v>1309</v>
      </c>
      <c r="B4554" s="4" t="s">
        <v>1923</v>
      </c>
      <c r="C4554" s="4">
        <v>17.511248677419399</v>
      </c>
    </row>
    <row r="4555" spans="1:3" x14ac:dyDescent="0.2">
      <c r="A4555" s="4" t="s">
        <v>1309</v>
      </c>
      <c r="B4555" s="4" t="s">
        <v>5604</v>
      </c>
      <c r="C4555" s="4">
        <v>14.870322967741901</v>
      </c>
    </row>
    <row r="4556" spans="1:3" x14ac:dyDescent="0.2">
      <c r="A4556" s="4" t="s">
        <v>1309</v>
      </c>
      <c r="B4556" s="4" t="s">
        <v>6163</v>
      </c>
      <c r="C4556" s="4">
        <v>16.4322457419355</v>
      </c>
    </row>
    <row r="4557" spans="1:3" x14ac:dyDescent="0.2">
      <c r="A4557" s="4" t="s">
        <v>2817</v>
      </c>
      <c r="B4557" s="4" t="s">
        <v>1923</v>
      </c>
      <c r="C4557" s="4">
        <v>6.8929032258064498E-4</v>
      </c>
    </row>
    <row r="4558" spans="1:3" x14ac:dyDescent="0.2">
      <c r="A4558" s="4" t="s">
        <v>2817</v>
      </c>
      <c r="B4558" s="4" t="s">
        <v>5604</v>
      </c>
      <c r="C4558" s="4">
        <v>5.0940860215053503E-7</v>
      </c>
    </row>
    <row r="4559" spans="1:3" x14ac:dyDescent="0.2">
      <c r="A4559" s="4" t="s">
        <v>2818</v>
      </c>
      <c r="B4559" s="4" t="s">
        <v>1923</v>
      </c>
      <c r="C4559" s="4">
        <v>146.60913093548399</v>
      </c>
    </row>
    <row r="4560" spans="1:3" x14ac:dyDescent="0.2">
      <c r="A4560" s="4" t="s">
        <v>2818</v>
      </c>
      <c r="B4560" s="4" t="s">
        <v>5604</v>
      </c>
      <c r="C4560" s="4">
        <v>154.07472203333299</v>
      </c>
    </row>
    <row r="4561" spans="1:3" x14ac:dyDescent="0.2">
      <c r="A4561" s="4" t="s">
        <v>2818</v>
      </c>
      <c r="B4561" s="4" t="s">
        <v>6163</v>
      </c>
      <c r="C4561" s="4">
        <v>58.2725837741935</v>
      </c>
    </row>
    <row r="4562" spans="1:3" x14ac:dyDescent="0.2">
      <c r="A4562" s="4" t="s">
        <v>2819</v>
      </c>
      <c r="B4562" s="4" t="s">
        <v>1923</v>
      </c>
      <c r="C4562" s="4">
        <v>1.69279210714286</v>
      </c>
    </row>
    <row r="4563" spans="1:3" x14ac:dyDescent="0.2">
      <c r="A4563" s="4" t="s">
        <v>2819</v>
      </c>
      <c r="B4563" s="4" t="s">
        <v>5604</v>
      </c>
      <c r="C4563" s="4">
        <v>1.65585090322581</v>
      </c>
    </row>
    <row r="4564" spans="1:3" x14ac:dyDescent="0.2">
      <c r="A4564" s="4" t="s">
        <v>2819</v>
      </c>
      <c r="B4564" s="4" t="s">
        <v>6163</v>
      </c>
      <c r="C4564" s="4">
        <v>1.44701164285714</v>
      </c>
    </row>
    <row r="4565" spans="1:3" x14ac:dyDescent="0.2">
      <c r="A4565" s="4" t="s">
        <v>2820</v>
      </c>
      <c r="B4565" s="4" t="s">
        <v>1923</v>
      </c>
      <c r="C4565" s="4">
        <v>19.02219375</v>
      </c>
    </row>
    <row r="4566" spans="1:3" x14ac:dyDescent="0.2">
      <c r="A4566" s="4" t="s">
        <v>2820</v>
      </c>
      <c r="B4566" s="4" t="s">
        <v>5604</v>
      </c>
      <c r="C4566" s="4">
        <v>18.793289516129001</v>
      </c>
    </row>
    <row r="4567" spans="1:3" x14ac:dyDescent="0.2">
      <c r="A4567" s="4" t="s">
        <v>2820</v>
      </c>
      <c r="B4567" s="4" t="s">
        <v>6163</v>
      </c>
      <c r="C4567" s="4">
        <v>19.9229916666667</v>
      </c>
    </row>
    <row r="4568" spans="1:3" x14ac:dyDescent="0.2">
      <c r="A4568" s="4" t="s">
        <v>2821</v>
      </c>
      <c r="B4568" s="4" t="s">
        <v>1923</v>
      </c>
      <c r="C4568" s="4">
        <v>59.703858495967701</v>
      </c>
    </row>
    <row r="4569" spans="1:3" x14ac:dyDescent="0.2">
      <c r="A4569" s="4" t="s">
        <v>2821</v>
      </c>
      <c r="B4569" s="4" t="s">
        <v>5604</v>
      </c>
      <c r="C4569" s="4">
        <v>56.982942193548404</v>
      </c>
    </row>
    <row r="4570" spans="1:3" x14ac:dyDescent="0.2">
      <c r="A4570" s="4" t="s">
        <v>2821</v>
      </c>
      <c r="B4570" s="4" t="s">
        <v>6163</v>
      </c>
      <c r="C4570" s="4">
        <v>60.775478300000003</v>
      </c>
    </row>
    <row r="4571" spans="1:3" x14ac:dyDescent="0.2">
      <c r="A4571" s="4" t="s">
        <v>629</v>
      </c>
      <c r="B4571" s="4" t="s">
        <v>1923</v>
      </c>
      <c r="C4571" s="4">
        <v>14.2195878571429</v>
      </c>
    </row>
    <row r="4572" spans="1:3" x14ac:dyDescent="0.2">
      <c r="A4572" s="4" t="s">
        <v>629</v>
      </c>
      <c r="B4572" s="4" t="s">
        <v>5604</v>
      </c>
      <c r="C4572" s="4">
        <v>9.6481151612903204</v>
      </c>
    </row>
    <row r="4573" spans="1:3" x14ac:dyDescent="0.2">
      <c r="A4573" s="4" t="s">
        <v>629</v>
      </c>
      <c r="B4573" s="4" t="s">
        <v>6163</v>
      </c>
      <c r="C4573" s="4">
        <v>11.977606392857099</v>
      </c>
    </row>
    <row r="4574" spans="1:3" x14ac:dyDescent="0.2">
      <c r="A4574" s="4" t="s">
        <v>2822</v>
      </c>
      <c r="B4574" s="4" t="s">
        <v>1923</v>
      </c>
      <c r="C4574" s="4">
        <v>0</v>
      </c>
    </row>
    <row r="4575" spans="1:3" x14ac:dyDescent="0.2">
      <c r="A4575" s="4" t="s">
        <v>2822</v>
      </c>
      <c r="B4575" s="4" t="s">
        <v>5604</v>
      </c>
      <c r="C4575" s="4">
        <v>0</v>
      </c>
    </row>
    <row r="4576" spans="1:3" x14ac:dyDescent="0.2">
      <c r="A4576" s="4" t="s">
        <v>2822</v>
      </c>
      <c r="B4576" s="4" t="s">
        <v>6163</v>
      </c>
      <c r="C4576" s="4">
        <v>0</v>
      </c>
    </row>
    <row r="4577" spans="1:3" x14ac:dyDescent="0.2">
      <c r="A4577" s="4" t="s">
        <v>2823</v>
      </c>
      <c r="B4577" s="4" t="s">
        <v>1923</v>
      </c>
      <c r="C4577" s="4">
        <v>1.3196428571428601E-4</v>
      </c>
    </row>
    <row r="4578" spans="1:3" x14ac:dyDescent="0.2">
      <c r="A4578" s="4" t="s">
        <v>2823</v>
      </c>
      <c r="B4578" s="4" t="s">
        <v>5604</v>
      </c>
      <c r="C4578" s="4">
        <v>1.34408602150537E-9</v>
      </c>
    </row>
    <row r="4579" spans="1:3" x14ac:dyDescent="0.2">
      <c r="A4579" s="4" t="s">
        <v>2824</v>
      </c>
      <c r="B4579" s="4" t="s">
        <v>1923</v>
      </c>
      <c r="C4579" s="4">
        <v>159.44186616128999</v>
      </c>
    </row>
    <row r="4580" spans="1:3" x14ac:dyDescent="0.2">
      <c r="A4580" s="4" t="s">
        <v>2824</v>
      </c>
      <c r="B4580" s="4" t="s">
        <v>5604</v>
      </c>
      <c r="C4580" s="4">
        <v>148.337703806452</v>
      </c>
    </row>
    <row r="4581" spans="1:3" x14ac:dyDescent="0.2">
      <c r="A4581" s="4" t="s">
        <v>2824</v>
      </c>
      <c r="B4581" s="4" t="s">
        <v>6163</v>
      </c>
      <c r="C4581" s="4">
        <v>0</v>
      </c>
    </row>
    <row r="4582" spans="1:3" x14ac:dyDescent="0.2">
      <c r="A4582" s="4" t="s">
        <v>818</v>
      </c>
      <c r="B4582" s="4" t="s">
        <v>1923</v>
      </c>
      <c r="C4582" s="4">
        <v>23.166829568548401</v>
      </c>
    </row>
    <row r="4583" spans="1:3" x14ac:dyDescent="0.2">
      <c r="A4583" s="4" t="s">
        <v>818</v>
      </c>
      <c r="B4583" s="4" t="s">
        <v>5604</v>
      </c>
      <c r="C4583" s="4">
        <v>23.457348931034499</v>
      </c>
    </row>
    <row r="4584" spans="1:3" x14ac:dyDescent="0.2">
      <c r="A4584" s="4" t="s">
        <v>818</v>
      </c>
      <c r="B4584" s="4" t="s">
        <v>6163</v>
      </c>
      <c r="C4584" s="4">
        <v>19.541115290322601</v>
      </c>
    </row>
    <row r="4585" spans="1:3" x14ac:dyDescent="0.2">
      <c r="A4585" s="4" t="s">
        <v>889</v>
      </c>
      <c r="B4585" s="4" t="s">
        <v>1923</v>
      </c>
      <c r="C4585" s="4">
        <v>16.331635387096799</v>
      </c>
    </row>
    <row r="4586" spans="1:3" x14ac:dyDescent="0.2">
      <c r="A4586" s="4" t="s">
        <v>889</v>
      </c>
      <c r="B4586" s="4" t="s">
        <v>5604</v>
      </c>
      <c r="C4586" s="4">
        <v>17.381341299999999</v>
      </c>
    </row>
    <row r="4587" spans="1:3" x14ac:dyDescent="0.2">
      <c r="A4587" s="4" t="s">
        <v>889</v>
      </c>
      <c r="B4587" s="4" t="s">
        <v>6163</v>
      </c>
      <c r="C4587" s="4">
        <v>14.759478736111101</v>
      </c>
    </row>
    <row r="4588" spans="1:3" x14ac:dyDescent="0.2">
      <c r="A4588" s="4" t="s">
        <v>1363</v>
      </c>
      <c r="B4588" s="4" t="s">
        <v>1923</v>
      </c>
      <c r="C4588" s="4">
        <v>8.8776801935483896</v>
      </c>
    </row>
    <row r="4589" spans="1:3" x14ac:dyDescent="0.2">
      <c r="A4589" s="4" t="s">
        <v>1363</v>
      </c>
      <c r="B4589" s="4" t="s">
        <v>5604</v>
      </c>
      <c r="C4589" s="4">
        <v>6.34249512903226</v>
      </c>
    </row>
    <row r="4590" spans="1:3" x14ac:dyDescent="0.2">
      <c r="A4590" s="4" t="s">
        <v>1363</v>
      </c>
      <c r="B4590" s="4" t="s">
        <v>6163</v>
      </c>
      <c r="C4590" s="4">
        <v>9.7246359032257992</v>
      </c>
    </row>
    <row r="4591" spans="1:3" x14ac:dyDescent="0.2">
      <c r="A4591" s="4" t="s">
        <v>2825</v>
      </c>
      <c r="B4591" s="4" t="s">
        <v>1923</v>
      </c>
      <c r="C4591" s="4">
        <v>2118.76834189286</v>
      </c>
    </row>
    <row r="4592" spans="1:3" x14ac:dyDescent="0.2">
      <c r="A4592" s="4" t="s">
        <v>2825</v>
      </c>
      <c r="B4592" s="4" t="s">
        <v>5604</v>
      </c>
      <c r="C4592" s="4">
        <v>1882.7661488844101</v>
      </c>
    </row>
    <row r="4593" spans="1:3" x14ac:dyDescent="0.2">
      <c r="A4593" s="4" t="s">
        <v>2825</v>
      </c>
      <c r="B4593" s="4" t="s">
        <v>6163</v>
      </c>
      <c r="C4593" s="4">
        <v>2227.9913678571402</v>
      </c>
    </row>
    <row r="4594" spans="1:3" x14ac:dyDescent="0.2">
      <c r="A4594" s="4" t="s">
        <v>2826</v>
      </c>
      <c r="B4594" s="4" t="s">
        <v>1923</v>
      </c>
      <c r="C4594" s="4">
        <v>7.2698842903225804</v>
      </c>
    </row>
    <row r="4595" spans="1:3" x14ac:dyDescent="0.2">
      <c r="A4595" s="4" t="s">
        <v>2827</v>
      </c>
      <c r="B4595" s="4" t="s">
        <v>1923</v>
      </c>
      <c r="C4595" s="4">
        <v>437.05648545161301</v>
      </c>
    </row>
    <row r="4596" spans="1:3" x14ac:dyDescent="0.2">
      <c r="A4596" s="4" t="s">
        <v>2827</v>
      </c>
      <c r="B4596" s="4" t="s">
        <v>5604</v>
      </c>
      <c r="C4596" s="4">
        <v>461.06602177419398</v>
      </c>
    </row>
    <row r="4597" spans="1:3" x14ac:dyDescent="0.2">
      <c r="A4597" s="4" t="s">
        <v>2827</v>
      </c>
      <c r="B4597" s="4" t="s">
        <v>6163</v>
      </c>
      <c r="C4597" s="4">
        <v>273.236513772222</v>
      </c>
    </row>
    <row r="4598" spans="1:3" x14ac:dyDescent="0.2">
      <c r="A4598" s="4" t="s">
        <v>2828</v>
      </c>
      <c r="B4598" s="4" t="s">
        <v>1923</v>
      </c>
      <c r="C4598" s="4">
        <v>8.2595814193548396</v>
      </c>
    </row>
    <row r="4599" spans="1:3" x14ac:dyDescent="0.2">
      <c r="A4599" s="4" t="s">
        <v>2828</v>
      </c>
      <c r="B4599" s="4" t="s">
        <v>5604</v>
      </c>
      <c r="C4599" s="4">
        <v>11.7156606896552</v>
      </c>
    </row>
    <row r="4600" spans="1:3" x14ac:dyDescent="0.2">
      <c r="A4600" s="4" t="s">
        <v>2828</v>
      </c>
      <c r="B4600" s="4" t="s">
        <v>6163</v>
      </c>
      <c r="C4600" s="4">
        <v>13.5016158064516</v>
      </c>
    </row>
    <row r="4601" spans="1:3" x14ac:dyDescent="0.2">
      <c r="A4601" s="4" t="s">
        <v>908</v>
      </c>
      <c r="B4601" s="4" t="s">
        <v>1923</v>
      </c>
      <c r="C4601" s="4">
        <v>0</v>
      </c>
    </row>
    <row r="4602" spans="1:3" x14ac:dyDescent="0.2">
      <c r="A4602" s="4" t="s">
        <v>908</v>
      </c>
      <c r="B4602" s="4" t="s">
        <v>5604</v>
      </c>
      <c r="C4602" s="4">
        <v>0</v>
      </c>
    </row>
    <row r="4603" spans="1:3" x14ac:dyDescent="0.2">
      <c r="A4603" s="4" t="s">
        <v>908</v>
      </c>
      <c r="B4603" s="4" t="s">
        <v>6163</v>
      </c>
      <c r="C4603" s="4">
        <v>0</v>
      </c>
    </row>
    <row r="4604" spans="1:3" x14ac:dyDescent="0.2">
      <c r="A4604" s="4" t="s">
        <v>1219</v>
      </c>
      <c r="B4604" s="4" t="s">
        <v>1923</v>
      </c>
      <c r="C4604" s="4">
        <v>22.467106432795699</v>
      </c>
    </row>
    <row r="4605" spans="1:3" x14ac:dyDescent="0.2">
      <c r="A4605" s="4" t="s">
        <v>1219</v>
      </c>
      <c r="B4605" s="4" t="s">
        <v>5604</v>
      </c>
      <c r="C4605" s="4">
        <v>17.174318870967699</v>
      </c>
    </row>
    <row r="4606" spans="1:3" x14ac:dyDescent="0.2">
      <c r="A4606" s="4" t="s">
        <v>1219</v>
      </c>
      <c r="B4606" s="4" t="s">
        <v>6163</v>
      </c>
      <c r="C4606" s="4">
        <v>19.9550429677419</v>
      </c>
    </row>
    <row r="4607" spans="1:3" x14ac:dyDescent="0.2">
      <c r="A4607" s="4" t="s">
        <v>1088</v>
      </c>
      <c r="B4607" s="4" t="s">
        <v>1923</v>
      </c>
      <c r="C4607" s="4">
        <v>0.32388853333333301</v>
      </c>
    </row>
    <row r="4608" spans="1:3" x14ac:dyDescent="0.2">
      <c r="A4608" s="4" t="s">
        <v>1088</v>
      </c>
      <c r="B4608" s="4" t="s">
        <v>5604</v>
      </c>
      <c r="C4608" s="4">
        <v>0.30689516129032302</v>
      </c>
    </row>
    <row r="4609" spans="1:3" x14ac:dyDescent="0.2">
      <c r="A4609" s="4" t="s">
        <v>1088</v>
      </c>
      <c r="B4609" s="4" t="s">
        <v>6163</v>
      </c>
      <c r="C4609" s="4">
        <v>0.26103548387096798</v>
      </c>
    </row>
    <row r="4610" spans="1:3" x14ac:dyDescent="0.2">
      <c r="A4610" s="4" t="s">
        <v>2829</v>
      </c>
      <c r="B4610" s="4" t="s">
        <v>1923</v>
      </c>
      <c r="C4610" s="4">
        <v>6.2301681935483897</v>
      </c>
    </row>
    <row r="4611" spans="1:3" x14ac:dyDescent="0.2">
      <c r="A4611" s="4" t="s">
        <v>2830</v>
      </c>
      <c r="B4611" s="4" t="s">
        <v>1923</v>
      </c>
      <c r="C4611" s="4">
        <v>10.6722323666667</v>
      </c>
    </row>
    <row r="4612" spans="1:3" x14ac:dyDescent="0.2">
      <c r="A4612" s="4" t="s">
        <v>2830</v>
      </c>
      <c r="B4612" s="4" t="s">
        <v>5604</v>
      </c>
      <c r="C4612" s="4">
        <v>10.877602533333301</v>
      </c>
    </row>
    <row r="4613" spans="1:3" x14ac:dyDescent="0.2">
      <c r="A4613" s="4" t="s">
        <v>2830</v>
      </c>
      <c r="B4613" s="4" t="s">
        <v>6163</v>
      </c>
      <c r="C4613" s="4">
        <v>0</v>
      </c>
    </row>
    <row r="4614" spans="1:3" x14ac:dyDescent="0.2">
      <c r="A4614" s="4" t="s">
        <v>1185</v>
      </c>
      <c r="B4614" s="4" t="s">
        <v>1923</v>
      </c>
      <c r="C4614" s="4">
        <v>0.67477824059139802</v>
      </c>
    </row>
    <row r="4615" spans="1:3" x14ac:dyDescent="0.2">
      <c r="A4615" s="4" t="s">
        <v>1185</v>
      </c>
      <c r="B4615" s="4" t="s">
        <v>5604</v>
      </c>
      <c r="C4615" s="4">
        <v>0.67489290000000002</v>
      </c>
    </row>
    <row r="4616" spans="1:3" x14ac:dyDescent="0.2">
      <c r="A4616" s="4" t="s">
        <v>1185</v>
      </c>
      <c r="B4616" s="4" t="s">
        <v>6163</v>
      </c>
      <c r="C4616" s="4">
        <v>0.69127338709677399</v>
      </c>
    </row>
    <row r="4617" spans="1:3" x14ac:dyDescent="0.2">
      <c r="A4617" s="4" t="s">
        <v>2831</v>
      </c>
      <c r="B4617" s="4" t="s">
        <v>1923</v>
      </c>
      <c r="C4617" s="4">
        <v>11.3179949032258</v>
      </c>
    </row>
    <row r="4618" spans="1:3" x14ac:dyDescent="0.2">
      <c r="A4618" s="4" t="s">
        <v>2831</v>
      </c>
      <c r="B4618" s="4" t="s">
        <v>5604</v>
      </c>
      <c r="C4618" s="4">
        <v>10.8515722758621</v>
      </c>
    </row>
    <row r="4619" spans="1:3" x14ac:dyDescent="0.2">
      <c r="A4619" s="4" t="s">
        <v>2831</v>
      </c>
      <c r="B4619" s="4" t="s">
        <v>6163</v>
      </c>
      <c r="C4619" s="4">
        <v>10.7378498571429</v>
      </c>
    </row>
    <row r="4620" spans="1:3" x14ac:dyDescent="0.2">
      <c r="A4620" s="4" t="s">
        <v>2832</v>
      </c>
      <c r="B4620" s="4" t="s">
        <v>1923</v>
      </c>
      <c r="C4620" s="4">
        <v>1.0910340645161301</v>
      </c>
    </row>
    <row r="4621" spans="1:3" x14ac:dyDescent="0.2">
      <c r="A4621" s="4" t="s">
        <v>2832</v>
      </c>
      <c r="B4621" s="4" t="s">
        <v>5604</v>
      </c>
      <c r="C4621" s="4">
        <v>1.28447009677419</v>
      </c>
    </row>
    <row r="4622" spans="1:3" x14ac:dyDescent="0.2">
      <c r="A4622" s="4" t="s">
        <v>2832</v>
      </c>
      <c r="B4622" s="4" t="s">
        <v>6163</v>
      </c>
      <c r="C4622" s="4">
        <v>1.2977637333333301</v>
      </c>
    </row>
    <row r="4623" spans="1:3" x14ac:dyDescent="0.2">
      <c r="A4623" s="4" t="s">
        <v>804</v>
      </c>
      <c r="B4623" s="4" t="s">
        <v>1923</v>
      </c>
      <c r="C4623" s="4">
        <v>26.714328794354799</v>
      </c>
    </row>
    <row r="4624" spans="1:3" x14ac:dyDescent="0.2">
      <c r="A4624" s="4" t="s">
        <v>804</v>
      </c>
      <c r="B4624" s="4" t="s">
        <v>5604</v>
      </c>
      <c r="C4624" s="4">
        <v>25.321237034482799</v>
      </c>
    </row>
    <row r="4625" spans="1:3" x14ac:dyDescent="0.2">
      <c r="A4625" s="4" t="s">
        <v>804</v>
      </c>
      <c r="B4625" s="4" t="s">
        <v>6163</v>
      </c>
      <c r="C4625" s="4">
        <v>24.495495677419399</v>
      </c>
    </row>
    <row r="4626" spans="1:3" x14ac:dyDescent="0.2">
      <c r="A4626" s="4" t="s">
        <v>2833</v>
      </c>
      <c r="B4626" s="4" t="s">
        <v>1923</v>
      </c>
      <c r="C4626" s="4">
        <v>9.3830768571428607</v>
      </c>
    </row>
    <row r="4627" spans="1:3" x14ac:dyDescent="0.2">
      <c r="A4627" s="4" t="s">
        <v>2833</v>
      </c>
      <c r="B4627" s="4" t="s">
        <v>5604</v>
      </c>
      <c r="C4627" s="4">
        <v>7.8147446666666696</v>
      </c>
    </row>
    <row r="4628" spans="1:3" x14ac:dyDescent="0.2">
      <c r="A4628" s="4" t="s">
        <v>2833</v>
      </c>
      <c r="B4628" s="4" t="s">
        <v>6163</v>
      </c>
      <c r="C4628" s="4">
        <v>6.03727884677419</v>
      </c>
    </row>
    <row r="4629" spans="1:3" x14ac:dyDescent="0.2">
      <c r="A4629" s="4" t="s">
        <v>2834</v>
      </c>
      <c r="B4629" s="4" t="s">
        <v>1923</v>
      </c>
      <c r="C4629" s="4">
        <v>26.3160140333333</v>
      </c>
    </row>
    <row r="4630" spans="1:3" x14ac:dyDescent="0.2">
      <c r="A4630" s="4" t="s">
        <v>2834</v>
      </c>
      <c r="B4630" s="4" t="s">
        <v>5604</v>
      </c>
      <c r="C4630" s="4">
        <v>24.2961952258064</v>
      </c>
    </row>
    <row r="4631" spans="1:3" x14ac:dyDescent="0.2">
      <c r="A4631" s="4" t="s">
        <v>2834</v>
      </c>
      <c r="B4631" s="4" t="s">
        <v>6163</v>
      </c>
      <c r="C4631" s="4">
        <v>0</v>
      </c>
    </row>
    <row r="4632" spans="1:3" x14ac:dyDescent="0.2">
      <c r="A4632" s="4" t="s">
        <v>1187</v>
      </c>
      <c r="B4632" s="4" t="s">
        <v>1923</v>
      </c>
      <c r="C4632" s="4">
        <v>0.18020220000000001</v>
      </c>
    </row>
    <row r="4633" spans="1:3" x14ac:dyDescent="0.2">
      <c r="A4633" s="4" t="s">
        <v>1187</v>
      </c>
      <c r="B4633" s="4" t="s">
        <v>5604</v>
      </c>
      <c r="C4633" s="4">
        <v>0.17739474193548399</v>
      </c>
    </row>
    <row r="4634" spans="1:3" x14ac:dyDescent="0.2">
      <c r="A4634" s="4" t="s">
        <v>1187</v>
      </c>
      <c r="B4634" s="4" t="s">
        <v>6163</v>
      </c>
      <c r="C4634" s="4">
        <v>0.17750083870967701</v>
      </c>
    </row>
    <row r="4635" spans="1:3" x14ac:dyDescent="0.2">
      <c r="A4635" s="4" t="s">
        <v>51</v>
      </c>
      <c r="B4635" s="4" t="s">
        <v>1923</v>
      </c>
      <c r="C4635" s="4">
        <v>2.7030076276881698</v>
      </c>
    </row>
    <row r="4636" spans="1:3" x14ac:dyDescent="0.2">
      <c r="A4636" s="4" t="s">
        <v>51</v>
      </c>
      <c r="B4636" s="4" t="s">
        <v>5604</v>
      </c>
      <c r="C4636" s="4">
        <v>2.1986956000000002</v>
      </c>
    </row>
    <row r="4637" spans="1:3" x14ac:dyDescent="0.2">
      <c r="A4637" s="4" t="s">
        <v>51</v>
      </c>
      <c r="B4637" s="4" t="s">
        <v>6163</v>
      </c>
      <c r="C4637" s="4">
        <v>1.2508489354838701</v>
      </c>
    </row>
    <row r="4638" spans="1:3" x14ac:dyDescent="0.2">
      <c r="A4638" s="4" t="s">
        <v>2835</v>
      </c>
      <c r="B4638" s="4" t="s">
        <v>1923</v>
      </c>
      <c r="C4638" s="4">
        <v>19.265136967741899</v>
      </c>
    </row>
    <row r="4639" spans="1:3" x14ac:dyDescent="0.2">
      <c r="A4639" s="4" t="s">
        <v>2835</v>
      </c>
      <c r="B4639" s="4" t="s">
        <v>5604</v>
      </c>
      <c r="C4639" s="4">
        <v>19.886113548387101</v>
      </c>
    </row>
    <row r="4640" spans="1:3" x14ac:dyDescent="0.2">
      <c r="A4640" s="4" t="s">
        <v>2835</v>
      </c>
      <c r="B4640" s="4" t="s">
        <v>6163</v>
      </c>
      <c r="C4640" s="4">
        <v>19.8384481222222</v>
      </c>
    </row>
    <row r="4641" spans="1:3" x14ac:dyDescent="0.2">
      <c r="A4641" s="4" t="s">
        <v>994</v>
      </c>
      <c r="B4641" s="4" t="s">
        <v>1923</v>
      </c>
      <c r="C4641" s="4">
        <v>23.792987518817199</v>
      </c>
    </row>
    <row r="4642" spans="1:3" x14ac:dyDescent="0.2">
      <c r="A4642" s="4" t="s">
        <v>994</v>
      </c>
      <c r="B4642" s="4" t="s">
        <v>5604</v>
      </c>
      <c r="C4642" s="4">
        <v>19.345611900000002</v>
      </c>
    </row>
    <row r="4643" spans="1:3" x14ac:dyDescent="0.2">
      <c r="A4643" s="4" t="s">
        <v>994</v>
      </c>
      <c r="B4643" s="4" t="s">
        <v>6163</v>
      </c>
      <c r="C4643" s="4">
        <v>17.588099161290302</v>
      </c>
    </row>
    <row r="4644" spans="1:3" x14ac:dyDescent="0.2">
      <c r="A4644" s="4" t="s">
        <v>802</v>
      </c>
      <c r="B4644" s="4" t="s">
        <v>1923</v>
      </c>
      <c r="C4644" s="4">
        <v>17.4273166428571</v>
      </c>
    </row>
    <row r="4645" spans="1:3" x14ac:dyDescent="0.2">
      <c r="A4645" s="4" t="s">
        <v>802</v>
      </c>
      <c r="B4645" s="4" t="s">
        <v>5604</v>
      </c>
      <c r="C4645" s="4">
        <v>16.040533067204301</v>
      </c>
    </row>
    <row r="4646" spans="1:3" x14ac:dyDescent="0.2">
      <c r="A4646" s="4" t="s">
        <v>802</v>
      </c>
      <c r="B4646" s="4" t="s">
        <v>6163</v>
      </c>
      <c r="C4646" s="4">
        <v>13.4057551290323</v>
      </c>
    </row>
    <row r="4647" spans="1:3" x14ac:dyDescent="0.2">
      <c r="A4647" s="4" t="s">
        <v>2836</v>
      </c>
      <c r="B4647" s="4" t="s">
        <v>1923</v>
      </c>
      <c r="C4647" s="4">
        <v>9.4138346428571396</v>
      </c>
    </row>
    <row r="4648" spans="1:3" x14ac:dyDescent="0.2">
      <c r="A4648" s="4" t="s">
        <v>2836</v>
      </c>
      <c r="B4648" s="4" t="s">
        <v>5604</v>
      </c>
      <c r="C4648" s="4">
        <v>7.7975517333333304</v>
      </c>
    </row>
    <row r="4649" spans="1:3" x14ac:dyDescent="0.2">
      <c r="A4649" s="4" t="s">
        <v>2836</v>
      </c>
      <c r="B4649" s="4" t="s">
        <v>6163</v>
      </c>
      <c r="C4649" s="4">
        <v>6.0754938709677404</v>
      </c>
    </row>
    <row r="4650" spans="1:3" x14ac:dyDescent="0.2">
      <c r="A4650" s="4" t="s">
        <v>2837</v>
      </c>
      <c r="B4650" s="4" t="s">
        <v>1923</v>
      </c>
      <c r="C4650" s="4">
        <v>2.3075147333333299</v>
      </c>
    </row>
    <row r="4651" spans="1:3" x14ac:dyDescent="0.2">
      <c r="A4651" s="4" t="s">
        <v>2837</v>
      </c>
      <c r="B4651" s="4" t="s">
        <v>5604</v>
      </c>
      <c r="C4651" s="4">
        <v>2.82986832258065</v>
      </c>
    </row>
    <row r="4652" spans="1:3" x14ac:dyDescent="0.2">
      <c r="A4652" s="4" t="s">
        <v>2837</v>
      </c>
      <c r="B4652" s="4" t="s">
        <v>6163</v>
      </c>
      <c r="C4652" s="4">
        <v>2.1532580322580599</v>
      </c>
    </row>
    <row r="4653" spans="1:3" x14ac:dyDescent="0.2">
      <c r="A4653" s="4" t="s">
        <v>1189</v>
      </c>
      <c r="B4653" s="4" t="s">
        <v>1923</v>
      </c>
      <c r="C4653" s="4">
        <v>6.1813516129032298E-2</v>
      </c>
    </row>
    <row r="4654" spans="1:3" x14ac:dyDescent="0.2">
      <c r="A4654" s="4" t="s">
        <v>1189</v>
      </c>
      <c r="B4654" s="4" t="s">
        <v>5604</v>
      </c>
      <c r="C4654" s="4">
        <v>4.5574999999999997E-2</v>
      </c>
    </row>
    <row r="4655" spans="1:3" x14ac:dyDescent="0.2">
      <c r="A4655" s="4" t="s">
        <v>1189</v>
      </c>
      <c r="B4655" s="4" t="s">
        <v>6163</v>
      </c>
      <c r="C4655" s="4">
        <v>4.3884451612903198E-2</v>
      </c>
    </row>
    <row r="4656" spans="1:3" x14ac:dyDescent="0.2">
      <c r="A4656" s="4" t="s">
        <v>1287</v>
      </c>
      <c r="B4656" s="4" t="s">
        <v>1923</v>
      </c>
      <c r="C4656" s="4">
        <v>15.6021672857143</v>
      </c>
    </row>
    <row r="4657" spans="1:3" x14ac:dyDescent="0.2">
      <c r="A4657" s="4" t="s">
        <v>1287</v>
      </c>
      <c r="B4657" s="4" t="s">
        <v>5604</v>
      </c>
      <c r="C4657" s="4">
        <v>13.830567933333301</v>
      </c>
    </row>
    <row r="4658" spans="1:3" x14ac:dyDescent="0.2">
      <c r="A4658" s="4" t="s">
        <v>1287</v>
      </c>
      <c r="B4658" s="4" t="s">
        <v>6163</v>
      </c>
      <c r="C4658" s="4">
        <v>10.236994516129</v>
      </c>
    </row>
    <row r="4659" spans="1:3" x14ac:dyDescent="0.2">
      <c r="A4659" s="4" t="s">
        <v>2838</v>
      </c>
      <c r="B4659" s="4" t="s">
        <v>1923</v>
      </c>
      <c r="C4659" s="4">
        <v>19.757859233333299</v>
      </c>
    </row>
    <row r="4660" spans="1:3" x14ac:dyDescent="0.2">
      <c r="A4660" s="4" t="s">
        <v>2838</v>
      </c>
      <c r="B4660" s="4" t="s">
        <v>5604</v>
      </c>
      <c r="C4660" s="4">
        <v>23.213402354838699</v>
      </c>
    </row>
    <row r="4661" spans="1:3" x14ac:dyDescent="0.2">
      <c r="A4661" s="4" t="s">
        <v>2838</v>
      </c>
      <c r="B4661" s="4" t="s">
        <v>6163</v>
      </c>
      <c r="C4661" s="4">
        <v>21.217427183333299</v>
      </c>
    </row>
    <row r="4662" spans="1:3" x14ac:dyDescent="0.2">
      <c r="A4662" s="4" t="s">
        <v>1103</v>
      </c>
      <c r="B4662" s="4" t="s">
        <v>1923</v>
      </c>
      <c r="C4662" s="4">
        <v>14.487949142857101</v>
      </c>
    </row>
    <row r="4663" spans="1:3" x14ac:dyDescent="0.2">
      <c r="A4663" s="4" t="s">
        <v>1103</v>
      </c>
      <c r="B4663" s="4" t="s">
        <v>5604</v>
      </c>
      <c r="C4663" s="4">
        <v>16.339592096774201</v>
      </c>
    </row>
    <row r="4664" spans="1:3" x14ac:dyDescent="0.2">
      <c r="A4664" s="4" t="s">
        <v>1103</v>
      </c>
      <c r="B4664" s="4" t="s">
        <v>6163</v>
      </c>
      <c r="C4664" s="4">
        <v>16.500560064516101</v>
      </c>
    </row>
    <row r="4665" spans="1:3" x14ac:dyDescent="0.2">
      <c r="A4665" s="4" t="s">
        <v>2839</v>
      </c>
      <c r="B4665" s="4" t="s">
        <v>1923</v>
      </c>
      <c r="C4665" s="4">
        <v>9.0311569354838692</v>
      </c>
    </row>
    <row r="4666" spans="1:3" x14ac:dyDescent="0.2">
      <c r="A4666" s="4" t="s">
        <v>2839</v>
      </c>
      <c r="B4666" s="4" t="s">
        <v>5604</v>
      </c>
      <c r="C4666" s="4">
        <v>9.6245212258064505</v>
      </c>
    </row>
    <row r="4667" spans="1:3" x14ac:dyDescent="0.2">
      <c r="A4667" s="4" t="s">
        <v>2839</v>
      </c>
      <c r="B4667" s="4" t="s">
        <v>6163</v>
      </c>
      <c r="C4667" s="4">
        <v>9.3380565333333294</v>
      </c>
    </row>
    <row r="4668" spans="1:3" x14ac:dyDescent="0.2">
      <c r="A4668" s="4" t="s">
        <v>2840</v>
      </c>
      <c r="B4668" s="4" t="s">
        <v>1923</v>
      </c>
      <c r="C4668" s="4">
        <v>9.3340693214285704</v>
      </c>
    </row>
    <row r="4669" spans="1:3" x14ac:dyDescent="0.2">
      <c r="A4669" s="4" t="s">
        <v>2840</v>
      </c>
      <c r="B4669" s="4" t="s">
        <v>5604</v>
      </c>
      <c r="C4669" s="4">
        <v>7.8385809666666697</v>
      </c>
    </row>
    <row r="4670" spans="1:3" x14ac:dyDescent="0.2">
      <c r="A4670" s="4" t="s">
        <v>2840</v>
      </c>
      <c r="B4670" s="4" t="s">
        <v>6163</v>
      </c>
      <c r="C4670" s="4">
        <v>6.0295995107526803</v>
      </c>
    </row>
    <row r="4671" spans="1:3" x14ac:dyDescent="0.2">
      <c r="A4671" s="4" t="s">
        <v>2841</v>
      </c>
      <c r="B4671" s="4" t="s">
        <v>1923</v>
      </c>
      <c r="C4671" s="4">
        <v>3.64850122580645</v>
      </c>
    </row>
    <row r="4672" spans="1:3" x14ac:dyDescent="0.2">
      <c r="A4672" s="4" t="s">
        <v>2841</v>
      </c>
      <c r="B4672" s="4" t="s">
        <v>5604</v>
      </c>
      <c r="C4672" s="4">
        <v>3.6546128666666702</v>
      </c>
    </row>
    <row r="4673" spans="1:3" x14ac:dyDescent="0.2">
      <c r="A4673" s="4" t="s">
        <v>2841</v>
      </c>
      <c r="B4673" s="4" t="s">
        <v>6163</v>
      </c>
      <c r="C4673" s="4">
        <v>3.5820123548387102</v>
      </c>
    </row>
    <row r="4674" spans="1:3" x14ac:dyDescent="0.2">
      <c r="A4674" s="4" t="s">
        <v>1167</v>
      </c>
      <c r="B4674" s="4" t="s">
        <v>1923</v>
      </c>
      <c r="C4674" s="4">
        <v>6.4516129032258097E-8</v>
      </c>
    </row>
    <row r="4675" spans="1:3" x14ac:dyDescent="0.2">
      <c r="A4675" s="4" t="s">
        <v>1167</v>
      </c>
      <c r="B4675" s="4" t="s">
        <v>5604</v>
      </c>
      <c r="C4675" s="4">
        <v>0</v>
      </c>
    </row>
    <row r="4676" spans="1:3" x14ac:dyDescent="0.2">
      <c r="A4676" s="4" t="s">
        <v>1299</v>
      </c>
      <c r="B4676" s="4" t="s">
        <v>1923</v>
      </c>
      <c r="C4676" s="4">
        <v>15.399545838709701</v>
      </c>
    </row>
    <row r="4677" spans="1:3" x14ac:dyDescent="0.2">
      <c r="A4677" s="4" t="s">
        <v>1299</v>
      </c>
      <c r="B4677" s="4" t="s">
        <v>5604</v>
      </c>
      <c r="C4677" s="4">
        <v>13.5757026333333</v>
      </c>
    </row>
    <row r="4678" spans="1:3" x14ac:dyDescent="0.2">
      <c r="A4678" s="4" t="s">
        <v>1299</v>
      </c>
      <c r="B4678" s="4" t="s">
        <v>6163</v>
      </c>
      <c r="C4678" s="4">
        <v>17.435866432795699</v>
      </c>
    </row>
    <row r="4679" spans="1:3" x14ac:dyDescent="0.2">
      <c r="A4679" s="4" t="s">
        <v>2842</v>
      </c>
      <c r="B4679" s="4" t="s">
        <v>1923</v>
      </c>
      <c r="C4679" s="4">
        <v>19.827071225806499</v>
      </c>
    </row>
    <row r="4680" spans="1:3" x14ac:dyDescent="0.2">
      <c r="A4680" s="4" t="s">
        <v>2842</v>
      </c>
      <c r="B4680" s="4" t="s">
        <v>5604</v>
      </c>
      <c r="C4680" s="4">
        <v>21.945314516128999</v>
      </c>
    </row>
    <row r="4681" spans="1:3" x14ac:dyDescent="0.2">
      <c r="A4681" s="4" t="s">
        <v>2842</v>
      </c>
      <c r="B4681" s="4" t="s">
        <v>6163</v>
      </c>
      <c r="C4681" s="4">
        <v>20.96518215</v>
      </c>
    </row>
    <row r="4682" spans="1:3" x14ac:dyDescent="0.2">
      <c r="A4682" s="4" t="s">
        <v>534</v>
      </c>
      <c r="B4682" s="4" t="s">
        <v>1923</v>
      </c>
      <c r="C4682" s="4">
        <v>0.34830109677419402</v>
      </c>
    </row>
    <row r="4683" spans="1:3" x14ac:dyDescent="0.2">
      <c r="A4683" s="4" t="s">
        <v>534</v>
      </c>
      <c r="B4683" s="4" t="s">
        <v>5604</v>
      </c>
      <c r="C4683" s="4">
        <v>0</v>
      </c>
    </row>
    <row r="4684" spans="1:3" x14ac:dyDescent="0.2">
      <c r="A4684" s="4" t="s">
        <v>534</v>
      </c>
      <c r="B4684" s="4" t="s">
        <v>6163</v>
      </c>
      <c r="C4684" s="4">
        <v>0</v>
      </c>
    </row>
    <row r="4685" spans="1:3" x14ac:dyDescent="0.2">
      <c r="A4685" s="4" t="s">
        <v>946</v>
      </c>
      <c r="B4685" s="4" t="s">
        <v>1923</v>
      </c>
      <c r="C4685" s="4">
        <v>18.228116548387099</v>
      </c>
    </row>
    <row r="4686" spans="1:3" x14ac:dyDescent="0.2">
      <c r="A4686" s="4" t="s">
        <v>946</v>
      </c>
      <c r="B4686" s="4" t="s">
        <v>5604</v>
      </c>
      <c r="C4686" s="4">
        <v>17.220143967741901</v>
      </c>
    </row>
    <row r="4687" spans="1:3" x14ac:dyDescent="0.2">
      <c r="A4687" s="4" t="s">
        <v>946</v>
      </c>
      <c r="B4687" s="4" t="s">
        <v>6163</v>
      </c>
      <c r="C4687" s="4">
        <v>18.4869554193548</v>
      </c>
    </row>
    <row r="4688" spans="1:3" x14ac:dyDescent="0.2">
      <c r="A4688" s="4" t="s">
        <v>2843</v>
      </c>
      <c r="B4688" s="4" t="s">
        <v>1923</v>
      </c>
      <c r="C4688" s="4">
        <v>0.67894226666666702</v>
      </c>
    </row>
    <row r="4689" spans="1:3" x14ac:dyDescent="0.2">
      <c r="A4689" s="4" t="s">
        <v>2843</v>
      </c>
      <c r="B4689" s="4" t="s">
        <v>5604</v>
      </c>
      <c r="C4689" s="4">
        <v>0.695914451612903</v>
      </c>
    </row>
    <row r="4690" spans="1:3" x14ac:dyDescent="0.2">
      <c r="A4690" s="4" t="s">
        <v>2843</v>
      </c>
      <c r="B4690" s="4" t="s">
        <v>6163</v>
      </c>
      <c r="C4690" s="4">
        <v>0.69326920000000003</v>
      </c>
    </row>
    <row r="4691" spans="1:3" x14ac:dyDescent="0.2">
      <c r="A4691" s="4" t="s">
        <v>2844</v>
      </c>
      <c r="B4691" s="4" t="s">
        <v>1923</v>
      </c>
      <c r="C4691" s="4">
        <v>9.4746499285714307</v>
      </c>
    </row>
    <row r="4692" spans="1:3" x14ac:dyDescent="0.2">
      <c r="A4692" s="4" t="s">
        <v>2844</v>
      </c>
      <c r="B4692" s="4" t="s">
        <v>5604</v>
      </c>
      <c r="C4692" s="4">
        <v>7.8657123666666697</v>
      </c>
    </row>
    <row r="4693" spans="1:3" x14ac:dyDescent="0.2">
      <c r="A4693" s="4" t="s">
        <v>2844</v>
      </c>
      <c r="B4693" s="4" t="s">
        <v>6163</v>
      </c>
      <c r="C4693" s="4">
        <v>6.0506566303763396</v>
      </c>
    </row>
    <row r="4694" spans="1:3" x14ac:dyDescent="0.2">
      <c r="A4694" s="4" t="s">
        <v>2845</v>
      </c>
      <c r="B4694" s="4" t="s">
        <v>1923</v>
      </c>
      <c r="C4694" s="4">
        <v>1.56718841935484</v>
      </c>
    </row>
    <row r="4695" spans="1:3" x14ac:dyDescent="0.2">
      <c r="A4695" s="4" t="s">
        <v>2845</v>
      </c>
      <c r="B4695" s="4" t="s">
        <v>5604</v>
      </c>
      <c r="C4695" s="4">
        <v>0</v>
      </c>
    </row>
    <row r="4696" spans="1:3" x14ac:dyDescent="0.2">
      <c r="A4696" s="4" t="s">
        <v>2845</v>
      </c>
      <c r="B4696" s="4" t="s">
        <v>6163</v>
      </c>
      <c r="C4696" s="4">
        <v>0</v>
      </c>
    </row>
    <row r="4697" spans="1:3" x14ac:dyDescent="0.2">
      <c r="A4697" s="4" t="s">
        <v>2846</v>
      </c>
      <c r="B4697" s="4" t="s">
        <v>1923</v>
      </c>
      <c r="C4697" s="4">
        <v>2.77334132258065</v>
      </c>
    </row>
    <row r="4698" spans="1:3" x14ac:dyDescent="0.2">
      <c r="A4698" s="4" t="s">
        <v>2846</v>
      </c>
      <c r="B4698" s="4" t="s">
        <v>5604</v>
      </c>
      <c r="C4698" s="4">
        <v>2.9094581935483901</v>
      </c>
    </row>
    <row r="4699" spans="1:3" x14ac:dyDescent="0.2">
      <c r="A4699" s="4" t="s">
        <v>2846</v>
      </c>
      <c r="B4699" s="4" t="s">
        <v>6163</v>
      </c>
      <c r="C4699" s="4">
        <v>2.54727302777777</v>
      </c>
    </row>
    <row r="4700" spans="1:3" x14ac:dyDescent="0.2">
      <c r="A4700" s="4" t="s">
        <v>2847</v>
      </c>
      <c r="B4700" s="4" t="s">
        <v>1923</v>
      </c>
      <c r="C4700" s="4">
        <v>3.8061987333333298</v>
      </c>
    </row>
    <row r="4701" spans="1:3" x14ac:dyDescent="0.2">
      <c r="A4701" s="4" t="s">
        <v>2847</v>
      </c>
      <c r="B4701" s="4" t="s">
        <v>5604</v>
      </c>
      <c r="C4701" s="4">
        <v>4.5479215666666697</v>
      </c>
    </row>
    <row r="4702" spans="1:3" x14ac:dyDescent="0.2">
      <c r="A4702" s="4" t="s">
        <v>2847</v>
      </c>
      <c r="B4702" s="4" t="s">
        <v>6163</v>
      </c>
      <c r="C4702" s="4">
        <v>4.7292685499999996</v>
      </c>
    </row>
    <row r="4703" spans="1:3" x14ac:dyDescent="0.2">
      <c r="A4703" s="4" t="s">
        <v>2848</v>
      </c>
      <c r="B4703" s="4" t="s">
        <v>1923</v>
      </c>
      <c r="C4703" s="4">
        <v>18.7530780967742</v>
      </c>
    </row>
    <row r="4704" spans="1:3" x14ac:dyDescent="0.2">
      <c r="A4704" s="4" t="s">
        <v>2848</v>
      </c>
      <c r="B4704" s="4" t="s">
        <v>5604</v>
      </c>
      <c r="C4704" s="4">
        <v>20.712721967741899</v>
      </c>
    </row>
    <row r="4705" spans="1:3" x14ac:dyDescent="0.2">
      <c r="A4705" s="4" t="s">
        <v>2848</v>
      </c>
      <c r="B4705" s="4" t="s">
        <v>6163</v>
      </c>
      <c r="C4705" s="4">
        <v>19.7909206333333</v>
      </c>
    </row>
    <row r="4706" spans="1:3" x14ac:dyDescent="0.2">
      <c r="A4706" s="4" t="s">
        <v>2849</v>
      </c>
      <c r="B4706" s="4" t="s">
        <v>1923</v>
      </c>
      <c r="C4706" s="4">
        <v>12.597401709677399</v>
      </c>
    </row>
    <row r="4707" spans="1:3" x14ac:dyDescent="0.2">
      <c r="A4707" s="4" t="s">
        <v>2849</v>
      </c>
      <c r="B4707" s="4" t="s">
        <v>5604</v>
      </c>
      <c r="C4707" s="4">
        <v>11.4790309666667</v>
      </c>
    </row>
    <row r="4708" spans="1:3" x14ac:dyDescent="0.2">
      <c r="A4708" s="4" t="s">
        <v>2849</v>
      </c>
      <c r="B4708" s="4" t="s">
        <v>6163</v>
      </c>
      <c r="C4708" s="4">
        <v>9.8998718277777495</v>
      </c>
    </row>
    <row r="4709" spans="1:3" x14ac:dyDescent="0.2">
      <c r="A4709" s="4" t="s">
        <v>881</v>
      </c>
      <c r="B4709" s="4" t="s">
        <v>1923</v>
      </c>
      <c r="C4709" s="4">
        <v>0.64437239999999996</v>
      </c>
    </row>
    <row r="4710" spans="1:3" x14ac:dyDescent="0.2">
      <c r="A4710" s="4" t="s">
        <v>881</v>
      </c>
      <c r="B4710" s="4" t="s">
        <v>5604</v>
      </c>
      <c r="C4710" s="4">
        <v>0.59320164516129004</v>
      </c>
    </row>
    <row r="4711" spans="1:3" x14ac:dyDescent="0.2">
      <c r="A4711" s="4" t="s">
        <v>881</v>
      </c>
      <c r="B4711" s="4" t="s">
        <v>6163</v>
      </c>
      <c r="C4711" s="4">
        <v>0.83570641666666601</v>
      </c>
    </row>
    <row r="4712" spans="1:3" x14ac:dyDescent="0.2">
      <c r="A4712" s="4" t="s">
        <v>2850</v>
      </c>
      <c r="B4712" s="4" t="s">
        <v>1923</v>
      </c>
      <c r="C4712" s="4">
        <v>1.7430055</v>
      </c>
    </row>
    <row r="4713" spans="1:3" x14ac:dyDescent="0.2">
      <c r="A4713" s="4" t="s">
        <v>2850</v>
      </c>
      <c r="B4713" s="4" t="s">
        <v>5604</v>
      </c>
      <c r="C4713" s="4">
        <v>1.70868732258065</v>
      </c>
    </row>
    <row r="4714" spans="1:3" x14ac:dyDescent="0.2">
      <c r="A4714" s="4" t="s">
        <v>2850</v>
      </c>
      <c r="B4714" s="4" t="s">
        <v>6163</v>
      </c>
      <c r="C4714" s="4">
        <v>1.58707373333333</v>
      </c>
    </row>
    <row r="4715" spans="1:3" x14ac:dyDescent="0.2">
      <c r="A4715" s="4" t="s">
        <v>1371</v>
      </c>
      <c r="B4715" s="4" t="s">
        <v>1923</v>
      </c>
      <c r="C4715" s="4">
        <v>1.9178412258064499</v>
      </c>
    </row>
    <row r="4716" spans="1:3" x14ac:dyDescent="0.2">
      <c r="A4716" s="4" t="s">
        <v>1371</v>
      </c>
      <c r="B4716" s="4" t="s">
        <v>5604</v>
      </c>
      <c r="C4716" s="4">
        <v>1.9406460322580601</v>
      </c>
    </row>
    <row r="4717" spans="1:3" x14ac:dyDescent="0.2">
      <c r="A4717" s="4" t="s">
        <v>1371</v>
      </c>
      <c r="B4717" s="4" t="s">
        <v>6163</v>
      </c>
      <c r="C4717" s="4">
        <v>1.93448968055555</v>
      </c>
    </row>
    <row r="4718" spans="1:3" x14ac:dyDescent="0.2">
      <c r="A4718" s="4" t="s">
        <v>2851</v>
      </c>
      <c r="B4718" s="4" t="s">
        <v>1923</v>
      </c>
      <c r="C4718" s="4">
        <v>9.4266155000000005</v>
      </c>
    </row>
    <row r="4719" spans="1:3" x14ac:dyDescent="0.2">
      <c r="A4719" s="4" t="s">
        <v>2851</v>
      </c>
      <c r="B4719" s="4" t="s">
        <v>5604</v>
      </c>
      <c r="C4719" s="4">
        <v>7.7896065333333304</v>
      </c>
    </row>
    <row r="4720" spans="1:3" x14ac:dyDescent="0.2">
      <c r="A4720" s="4" t="s">
        <v>2851</v>
      </c>
      <c r="B4720" s="4" t="s">
        <v>6163</v>
      </c>
      <c r="C4720" s="4">
        <v>6.0296028293010702</v>
      </c>
    </row>
    <row r="4721" spans="1:3" x14ac:dyDescent="0.2">
      <c r="A4721" s="4" t="s">
        <v>2852</v>
      </c>
      <c r="B4721" s="4" t="s">
        <v>1923</v>
      </c>
      <c r="C4721" s="4">
        <v>1.2075170645161299</v>
      </c>
    </row>
    <row r="4722" spans="1:3" x14ac:dyDescent="0.2">
      <c r="A4722" s="4" t="s">
        <v>2852</v>
      </c>
      <c r="B4722" s="4" t="s">
        <v>5604</v>
      </c>
      <c r="C4722" s="4">
        <v>1.1004880645161299</v>
      </c>
    </row>
    <row r="4723" spans="1:3" x14ac:dyDescent="0.2">
      <c r="A4723" s="4" t="s">
        <v>2852</v>
      </c>
      <c r="B4723" s="4" t="s">
        <v>6163</v>
      </c>
      <c r="C4723" s="4">
        <v>1.0878372805555501</v>
      </c>
    </row>
    <row r="4724" spans="1:3" x14ac:dyDescent="0.2">
      <c r="A4724" s="4" t="s">
        <v>1738</v>
      </c>
      <c r="B4724" s="4" t="s">
        <v>1923</v>
      </c>
      <c r="C4724" s="4">
        <v>109.275418107143</v>
      </c>
    </row>
    <row r="4725" spans="1:3" x14ac:dyDescent="0.2">
      <c r="A4725" s="4" t="s">
        <v>1738</v>
      </c>
      <c r="B4725" s="4" t="s">
        <v>5604</v>
      </c>
      <c r="C4725" s="4">
        <v>109.160652333333</v>
      </c>
    </row>
    <row r="4726" spans="1:3" x14ac:dyDescent="0.2">
      <c r="A4726" s="4" t="s">
        <v>1738</v>
      </c>
      <c r="B4726" s="4" t="s">
        <v>6163</v>
      </c>
      <c r="C4726" s="4">
        <v>96.6794996451613</v>
      </c>
    </row>
    <row r="4727" spans="1:3" x14ac:dyDescent="0.2">
      <c r="A4727" s="4" t="s">
        <v>2853</v>
      </c>
      <c r="B4727" s="4" t="s">
        <v>1923</v>
      </c>
      <c r="C4727" s="4">
        <v>19.0369301935484</v>
      </c>
    </row>
    <row r="4728" spans="1:3" x14ac:dyDescent="0.2">
      <c r="A4728" s="4" t="s">
        <v>2853</v>
      </c>
      <c r="B4728" s="4" t="s">
        <v>5604</v>
      </c>
      <c r="C4728" s="4">
        <v>13.4126543333333</v>
      </c>
    </row>
    <row r="4729" spans="1:3" x14ac:dyDescent="0.2">
      <c r="A4729" s="4" t="s">
        <v>2853</v>
      </c>
      <c r="B4729" s="4" t="s">
        <v>6163</v>
      </c>
      <c r="C4729" s="4">
        <v>10.5321674361111</v>
      </c>
    </row>
    <row r="4730" spans="1:3" x14ac:dyDescent="0.2">
      <c r="A4730" s="4" t="s">
        <v>2854</v>
      </c>
      <c r="B4730" s="4" t="s">
        <v>1923</v>
      </c>
      <c r="C4730" s="4">
        <v>17.862896741935501</v>
      </c>
    </row>
    <row r="4731" spans="1:3" x14ac:dyDescent="0.2">
      <c r="A4731" s="4" t="s">
        <v>2854</v>
      </c>
      <c r="B4731" s="4" t="s">
        <v>5604</v>
      </c>
      <c r="C4731" s="4">
        <v>18.371175903225801</v>
      </c>
    </row>
    <row r="4732" spans="1:3" x14ac:dyDescent="0.2">
      <c r="A4732" s="4" t="s">
        <v>2854</v>
      </c>
      <c r="B4732" s="4" t="s">
        <v>6163</v>
      </c>
      <c r="C4732" s="4">
        <v>17.781309402777701</v>
      </c>
    </row>
    <row r="4733" spans="1:3" x14ac:dyDescent="0.2">
      <c r="A4733" s="4" t="s">
        <v>2855</v>
      </c>
      <c r="B4733" s="4" t="s">
        <v>1923</v>
      </c>
      <c r="C4733" s="4">
        <v>80.132012741935498</v>
      </c>
    </row>
    <row r="4734" spans="1:3" x14ac:dyDescent="0.2">
      <c r="A4734" s="4" t="s">
        <v>2855</v>
      </c>
      <c r="B4734" s="4" t="s">
        <v>5604</v>
      </c>
      <c r="C4734" s="4">
        <v>66.2291697</v>
      </c>
    </row>
    <row r="4735" spans="1:3" x14ac:dyDescent="0.2">
      <c r="A4735" s="4" t="s">
        <v>2855</v>
      </c>
      <c r="B4735" s="4" t="s">
        <v>6163</v>
      </c>
      <c r="C4735" s="4">
        <v>84.133980618279594</v>
      </c>
    </row>
    <row r="4736" spans="1:3" x14ac:dyDescent="0.2">
      <c r="A4736" s="4" t="s">
        <v>2856</v>
      </c>
      <c r="B4736" s="4" t="s">
        <v>1923</v>
      </c>
      <c r="C4736" s="4">
        <v>16.992568838709701</v>
      </c>
    </row>
    <row r="4737" spans="1:3" x14ac:dyDescent="0.2">
      <c r="A4737" s="4" t="s">
        <v>2856</v>
      </c>
      <c r="B4737" s="4" t="s">
        <v>5604</v>
      </c>
      <c r="C4737" s="4">
        <v>17.375667266666699</v>
      </c>
    </row>
    <row r="4738" spans="1:3" x14ac:dyDescent="0.2">
      <c r="A4738" s="4" t="s">
        <v>2856</v>
      </c>
      <c r="B4738" s="4" t="s">
        <v>6163</v>
      </c>
      <c r="C4738" s="4">
        <v>12.5166654777777</v>
      </c>
    </row>
    <row r="4739" spans="1:3" x14ac:dyDescent="0.2">
      <c r="A4739" s="4" t="s">
        <v>2857</v>
      </c>
      <c r="B4739" s="4" t="s">
        <v>1923</v>
      </c>
      <c r="C4739" s="4">
        <v>15.9982418709677</v>
      </c>
    </row>
    <row r="4740" spans="1:3" x14ac:dyDescent="0.2">
      <c r="A4740" s="4" t="s">
        <v>2857</v>
      </c>
      <c r="B4740" s="4" t="s">
        <v>5604</v>
      </c>
      <c r="C4740" s="4">
        <v>15.8681981935484</v>
      </c>
    </row>
    <row r="4741" spans="1:3" x14ac:dyDescent="0.2">
      <c r="A4741" s="4" t="s">
        <v>2857</v>
      </c>
      <c r="B4741" s="4" t="s">
        <v>6163</v>
      </c>
      <c r="C4741" s="4">
        <v>15.2514045806452</v>
      </c>
    </row>
    <row r="4742" spans="1:3" x14ac:dyDescent="0.2">
      <c r="A4742" s="4" t="s">
        <v>2858</v>
      </c>
      <c r="B4742" s="4" t="s">
        <v>1923</v>
      </c>
      <c r="C4742" s="4">
        <v>227.72667222177401</v>
      </c>
    </row>
    <row r="4743" spans="1:3" x14ac:dyDescent="0.2">
      <c r="A4743" s="4" t="s">
        <v>2858</v>
      </c>
      <c r="B4743" s="4" t="s">
        <v>5604</v>
      </c>
      <c r="C4743" s="4">
        <v>216.12686603448299</v>
      </c>
    </row>
    <row r="4744" spans="1:3" x14ac:dyDescent="0.2">
      <c r="A4744" s="4" t="s">
        <v>2858</v>
      </c>
      <c r="B4744" s="4" t="s">
        <v>6163</v>
      </c>
      <c r="C4744" s="4">
        <v>239.62925274193501</v>
      </c>
    </row>
    <row r="4745" spans="1:3" x14ac:dyDescent="0.2">
      <c r="A4745" s="4" t="s">
        <v>2859</v>
      </c>
      <c r="B4745" s="4" t="s">
        <v>1923</v>
      </c>
      <c r="C4745" s="4">
        <v>10.179353799999999</v>
      </c>
    </row>
    <row r="4746" spans="1:3" x14ac:dyDescent="0.2">
      <c r="A4746" s="4" t="s">
        <v>2859</v>
      </c>
      <c r="B4746" s="4" t="s">
        <v>5604</v>
      </c>
      <c r="C4746" s="4">
        <v>8.6110586129032196</v>
      </c>
    </row>
    <row r="4747" spans="1:3" x14ac:dyDescent="0.2">
      <c r="A4747" s="4" t="s">
        <v>2859</v>
      </c>
      <c r="B4747" s="4" t="s">
        <v>6163</v>
      </c>
      <c r="C4747" s="4">
        <v>8.4500815357142898</v>
      </c>
    </row>
    <row r="4748" spans="1:3" x14ac:dyDescent="0.2">
      <c r="A4748" s="4" t="s">
        <v>2860</v>
      </c>
      <c r="B4748" s="4" t="s">
        <v>1923</v>
      </c>
      <c r="C4748" s="4">
        <v>9.5994651071428603</v>
      </c>
    </row>
    <row r="4749" spans="1:3" x14ac:dyDescent="0.2">
      <c r="A4749" s="4" t="s">
        <v>2860</v>
      </c>
      <c r="B4749" s="4" t="s">
        <v>5604</v>
      </c>
      <c r="C4749" s="4">
        <v>7.8456305999999998</v>
      </c>
    </row>
    <row r="4750" spans="1:3" x14ac:dyDescent="0.2">
      <c r="A4750" s="4" t="s">
        <v>2860</v>
      </c>
      <c r="B4750" s="4" t="s">
        <v>6163</v>
      </c>
      <c r="C4750" s="4">
        <v>6.0897504690860202</v>
      </c>
    </row>
    <row r="4751" spans="1:3" x14ac:dyDescent="0.2">
      <c r="A4751" s="4" t="s">
        <v>2861</v>
      </c>
      <c r="B4751" s="4" t="s">
        <v>1923</v>
      </c>
      <c r="C4751" s="4">
        <v>16.849162806451599</v>
      </c>
    </row>
    <row r="4752" spans="1:3" x14ac:dyDescent="0.2">
      <c r="A4752" s="4" t="s">
        <v>2861</v>
      </c>
      <c r="B4752" s="4" t="s">
        <v>5604</v>
      </c>
      <c r="C4752" s="4">
        <v>17.062493548387099</v>
      </c>
    </row>
    <row r="4753" spans="1:3" x14ac:dyDescent="0.2">
      <c r="A4753" s="4" t="s">
        <v>2861</v>
      </c>
      <c r="B4753" s="4" t="s">
        <v>6163</v>
      </c>
      <c r="C4753" s="4">
        <v>17.452812902777701</v>
      </c>
    </row>
    <row r="4754" spans="1:3" x14ac:dyDescent="0.2">
      <c r="A4754" s="4" t="s">
        <v>169</v>
      </c>
      <c r="B4754" s="4" t="s">
        <v>1923</v>
      </c>
      <c r="C4754" s="4">
        <v>1.37179835483871</v>
      </c>
    </row>
    <row r="4755" spans="1:3" x14ac:dyDescent="0.2">
      <c r="A4755" s="4" t="s">
        <v>169</v>
      </c>
      <c r="B4755" s="4" t="s">
        <v>5604</v>
      </c>
      <c r="C4755" s="4">
        <v>1.4444030666666701</v>
      </c>
    </row>
    <row r="4756" spans="1:3" x14ac:dyDescent="0.2">
      <c r="A4756" s="4" t="s">
        <v>169</v>
      </c>
      <c r="B4756" s="4" t="s">
        <v>6163</v>
      </c>
      <c r="C4756" s="4">
        <v>1.4826327419354799</v>
      </c>
    </row>
    <row r="4757" spans="1:3" x14ac:dyDescent="0.2">
      <c r="A4757" s="4" t="s">
        <v>2862</v>
      </c>
      <c r="B4757" s="4" t="s">
        <v>1923</v>
      </c>
      <c r="C4757" s="4">
        <v>16.209747322580601</v>
      </c>
    </row>
    <row r="4758" spans="1:3" x14ac:dyDescent="0.2">
      <c r="A4758" s="4" t="s">
        <v>2862</v>
      </c>
      <c r="B4758" s="4" t="s">
        <v>5604</v>
      </c>
      <c r="C4758" s="4">
        <v>16.351924806451599</v>
      </c>
    </row>
    <row r="4759" spans="1:3" x14ac:dyDescent="0.2">
      <c r="A4759" s="4" t="s">
        <v>2862</v>
      </c>
      <c r="B4759" s="4" t="s">
        <v>6163</v>
      </c>
      <c r="C4759" s="4">
        <v>15.9034089677419</v>
      </c>
    </row>
    <row r="4760" spans="1:3" x14ac:dyDescent="0.2">
      <c r="A4760" s="4" t="s">
        <v>2863</v>
      </c>
      <c r="B4760" s="4" t="s">
        <v>1923</v>
      </c>
      <c r="C4760" s="4">
        <v>6.3269208521505398</v>
      </c>
    </row>
    <row r="4761" spans="1:3" x14ac:dyDescent="0.2">
      <c r="A4761" s="4" t="s">
        <v>2863</v>
      </c>
      <c r="B4761" s="4" t="s">
        <v>5604</v>
      </c>
      <c r="C4761" s="4">
        <v>5.9466792607526804</v>
      </c>
    </row>
    <row r="4762" spans="1:3" x14ac:dyDescent="0.2">
      <c r="A4762" s="4" t="s">
        <v>2863</v>
      </c>
      <c r="B4762" s="4" t="s">
        <v>6163</v>
      </c>
      <c r="C4762" s="4">
        <v>4.5635787419354896</v>
      </c>
    </row>
    <row r="4763" spans="1:3" x14ac:dyDescent="0.2">
      <c r="A4763" s="4" t="s">
        <v>2864</v>
      </c>
      <c r="B4763" s="4" t="s">
        <v>1923</v>
      </c>
      <c r="C4763" s="4">
        <v>1.77964907142857</v>
      </c>
    </row>
    <row r="4764" spans="1:3" x14ac:dyDescent="0.2">
      <c r="A4764" s="4" t="s">
        <v>2864</v>
      </c>
      <c r="B4764" s="4" t="s">
        <v>5604</v>
      </c>
      <c r="C4764" s="4">
        <v>1.818886</v>
      </c>
    </row>
    <row r="4765" spans="1:3" x14ac:dyDescent="0.2">
      <c r="A4765" s="4" t="s">
        <v>2864</v>
      </c>
      <c r="B4765" s="4" t="s">
        <v>6163</v>
      </c>
      <c r="C4765" s="4">
        <v>1.7392370645161299</v>
      </c>
    </row>
    <row r="4766" spans="1:3" x14ac:dyDescent="0.2">
      <c r="A4766" s="4" t="s">
        <v>707</v>
      </c>
      <c r="B4766" s="4" t="s">
        <v>1923</v>
      </c>
      <c r="C4766" s="4">
        <v>9.2445999032257795</v>
      </c>
    </row>
    <row r="4767" spans="1:3" x14ac:dyDescent="0.2">
      <c r="A4767" s="4" t="s">
        <v>707</v>
      </c>
      <c r="B4767" s="4" t="s">
        <v>5604</v>
      </c>
      <c r="C4767" s="4">
        <v>3.6720784193548401</v>
      </c>
    </row>
    <row r="4768" spans="1:3" x14ac:dyDescent="0.2">
      <c r="A4768" s="4" t="s">
        <v>707</v>
      </c>
      <c r="B4768" s="4" t="s">
        <v>6163</v>
      </c>
      <c r="C4768" s="4">
        <v>1.4965524193548401</v>
      </c>
    </row>
    <row r="4769" spans="1:3" x14ac:dyDescent="0.2">
      <c r="A4769" s="4" t="s">
        <v>289</v>
      </c>
      <c r="B4769" s="4" t="s">
        <v>1923</v>
      </c>
      <c r="C4769" s="4">
        <v>0.86063151612903199</v>
      </c>
    </row>
    <row r="4770" spans="1:3" x14ac:dyDescent="0.2">
      <c r="A4770" s="4" t="s">
        <v>289</v>
      </c>
      <c r="B4770" s="4" t="s">
        <v>5604</v>
      </c>
      <c r="C4770" s="4">
        <v>0.84406513333333399</v>
      </c>
    </row>
    <row r="4771" spans="1:3" x14ac:dyDescent="0.2">
      <c r="A4771" s="4" t="s">
        <v>289</v>
      </c>
      <c r="B4771" s="4" t="s">
        <v>6163</v>
      </c>
      <c r="C4771" s="4">
        <v>0.79065103091397804</v>
      </c>
    </row>
    <row r="4772" spans="1:3" x14ac:dyDescent="0.2">
      <c r="A4772" s="4" t="s">
        <v>2865</v>
      </c>
      <c r="B4772" s="4" t="s">
        <v>1923</v>
      </c>
      <c r="C4772" s="4">
        <v>15.738150935483899</v>
      </c>
    </row>
    <row r="4773" spans="1:3" x14ac:dyDescent="0.2">
      <c r="A4773" s="4" t="s">
        <v>2865</v>
      </c>
      <c r="B4773" s="4" t="s">
        <v>5604</v>
      </c>
      <c r="C4773" s="4">
        <v>15.8621922580645</v>
      </c>
    </row>
    <row r="4774" spans="1:3" x14ac:dyDescent="0.2">
      <c r="A4774" s="4" t="s">
        <v>2865</v>
      </c>
      <c r="B4774" s="4" t="s">
        <v>6163</v>
      </c>
      <c r="C4774" s="4">
        <v>13.768470032258101</v>
      </c>
    </row>
    <row r="4775" spans="1:3" x14ac:dyDescent="0.2">
      <c r="A4775" s="4" t="s">
        <v>814</v>
      </c>
      <c r="B4775" s="4" t="s">
        <v>1923</v>
      </c>
      <c r="C4775" s="4">
        <v>3.4677284946236502</v>
      </c>
    </row>
    <row r="4776" spans="1:3" x14ac:dyDescent="0.2">
      <c r="A4776" s="4" t="s">
        <v>814</v>
      </c>
      <c r="B4776" s="4" t="s">
        <v>5604</v>
      </c>
      <c r="C4776" s="4">
        <v>3.47907951724138</v>
      </c>
    </row>
    <row r="4777" spans="1:3" x14ac:dyDescent="0.2">
      <c r="A4777" s="4" t="s">
        <v>814</v>
      </c>
      <c r="B4777" s="4" t="s">
        <v>6163</v>
      </c>
      <c r="C4777" s="4">
        <v>2.9847314516129</v>
      </c>
    </row>
    <row r="4778" spans="1:3" x14ac:dyDescent="0.2">
      <c r="A4778" s="4" t="s">
        <v>2866</v>
      </c>
      <c r="B4778" s="4" t="s">
        <v>1923</v>
      </c>
      <c r="C4778" s="4">
        <v>9.2822556129032208</v>
      </c>
    </row>
    <row r="4779" spans="1:3" x14ac:dyDescent="0.2">
      <c r="A4779" s="4" t="s">
        <v>2866</v>
      </c>
      <c r="B4779" s="4" t="s">
        <v>5604</v>
      </c>
      <c r="C4779" s="4">
        <v>8.9657655120967608</v>
      </c>
    </row>
    <row r="4780" spans="1:3" x14ac:dyDescent="0.2">
      <c r="A4780" s="4" t="s">
        <v>2866</v>
      </c>
      <c r="B4780" s="4" t="s">
        <v>6163</v>
      </c>
      <c r="C4780" s="4">
        <v>6.8815948709677404</v>
      </c>
    </row>
    <row r="4781" spans="1:3" x14ac:dyDescent="0.2">
      <c r="A4781" s="4" t="s">
        <v>2867</v>
      </c>
      <c r="B4781" s="4" t="s">
        <v>1923</v>
      </c>
      <c r="C4781" s="4">
        <v>15.5043832903226</v>
      </c>
    </row>
    <row r="4782" spans="1:3" x14ac:dyDescent="0.2">
      <c r="A4782" s="4" t="s">
        <v>2867</v>
      </c>
      <c r="B4782" s="4" t="s">
        <v>5604</v>
      </c>
      <c r="C4782" s="4">
        <v>18.224239300000001</v>
      </c>
    </row>
    <row r="4783" spans="1:3" x14ac:dyDescent="0.2">
      <c r="A4783" s="4" t="s">
        <v>2867</v>
      </c>
      <c r="B4783" s="4" t="s">
        <v>6163</v>
      </c>
      <c r="C4783" s="4">
        <v>14.3338510055555</v>
      </c>
    </row>
    <row r="4784" spans="1:3" x14ac:dyDescent="0.2">
      <c r="A4784" s="4" t="s">
        <v>1504</v>
      </c>
      <c r="B4784" s="4" t="s">
        <v>1923</v>
      </c>
      <c r="C4784" s="4">
        <v>0</v>
      </c>
    </row>
    <row r="4785" spans="1:3" x14ac:dyDescent="0.2">
      <c r="A4785" s="4" t="s">
        <v>1504</v>
      </c>
      <c r="B4785" s="4" t="s">
        <v>5604</v>
      </c>
      <c r="C4785" s="4">
        <v>0</v>
      </c>
    </row>
    <row r="4786" spans="1:3" x14ac:dyDescent="0.2">
      <c r="A4786" s="4" t="s">
        <v>91</v>
      </c>
      <c r="B4786" s="4" t="s">
        <v>1923</v>
      </c>
      <c r="C4786" s="4">
        <v>0.42865922580645199</v>
      </c>
    </row>
    <row r="4787" spans="1:3" x14ac:dyDescent="0.2">
      <c r="A4787" s="4" t="s">
        <v>91</v>
      </c>
      <c r="B4787" s="4" t="s">
        <v>5604</v>
      </c>
      <c r="C4787" s="4">
        <v>0.54473506666666605</v>
      </c>
    </row>
    <row r="4788" spans="1:3" x14ac:dyDescent="0.2">
      <c r="A4788" s="4" t="s">
        <v>91</v>
      </c>
      <c r="B4788" s="4" t="s">
        <v>6163</v>
      </c>
      <c r="C4788" s="4">
        <v>0.59305699999999995</v>
      </c>
    </row>
    <row r="4789" spans="1:3" x14ac:dyDescent="0.2">
      <c r="A4789" s="4" t="s">
        <v>2868</v>
      </c>
      <c r="B4789" s="4" t="s">
        <v>1923</v>
      </c>
      <c r="C4789" s="4">
        <v>16.0115022580645</v>
      </c>
    </row>
    <row r="4790" spans="1:3" x14ac:dyDescent="0.2">
      <c r="A4790" s="4" t="s">
        <v>2868</v>
      </c>
      <c r="B4790" s="4" t="s">
        <v>5604</v>
      </c>
      <c r="C4790" s="4">
        <v>16.181966548387098</v>
      </c>
    </row>
    <row r="4791" spans="1:3" x14ac:dyDescent="0.2">
      <c r="A4791" s="4" t="s">
        <v>2868</v>
      </c>
      <c r="B4791" s="4" t="s">
        <v>6163</v>
      </c>
      <c r="C4791" s="4">
        <v>16.028141999999999</v>
      </c>
    </row>
    <row r="4792" spans="1:3" x14ac:dyDescent="0.2">
      <c r="A4792" s="4" t="s">
        <v>566</v>
      </c>
      <c r="B4792" s="4" t="s">
        <v>1923</v>
      </c>
      <c r="C4792" s="4">
        <v>40.780803225806501</v>
      </c>
    </row>
    <row r="4793" spans="1:3" x14ac:dyDescent="0.2">
      <c r="A4793" s="4" t="s">
        <v>566</v>
      </c>
      <c r="B4793" s="4" t="s">
        <v>5604</v>
      </c>
      <c r="C4793" s="4">
        <v>44.081314516128998</v>
      </c>
    </row>
    <row r="4794" spans="1:3" x14ac:dyDescent="0.2">
      <c r="A4794" s="4" t="s">
        <v>566</v>
      </c>
      <c r="B4794" s="4" t="s">
        <v>6163</v>
      </c>
      <c r="C4794" s="4">
        <v>46.145294999999997</v>
      </c>
    </row>
    <row r="4795" spans="1:3" x14ac:dyDescent="0.2">
      <c r="A4795" s="4" t="s">
        <v>2869</v>
      </c>
      <c r="B4795" s="4" t="s">
        <v>1923</v>
      </c>
      <c r="C4795" s="4">
        <v>9.2090607365591293</v>
      </c>
    </row>
    <row r="4796" spans="1:3" x14ac:dyDescent="0.2">
      <c r="A4796" s="4" t="s">
        <v>2869</v>
      </c>
      <c r="B4796" s="4" t="s">
        <v>5604</v>
      </c>
      <c r="C4796" s="4">
        <v>8.79612068010751</v>
      </c>
    </row>
    <row r="4797" spans="1:3" x14ac:dyDescent="0.2">
      <c r="A4797" s="4" t="s">
        <v>2869</v>
      </c>
      <c r="B4797" s="4" t="s">
        <v>6163</v>
      </c>
      <c r="C4797" s="4">
        <v>6.7141361290322603</v>
      </c>
    </row>
    <row r="4798" spans="1:3" x14ac:dyDescent="0.2">
      <c r="A4798" s="4" t="s">
        <v>1742</v>
      </c>
      <c r="B4798" s="4" t="s">
        <v>1923</v>
      </c>
      <c r="C4798" s="4">
        <v>3.4774193548387098E-5</v>
      </c>
    </row>
    <row r="4799" spans="1:3" x14ac:dyDescent="0.2">
      <c r="A4799" s="4" t="s">
        <v>1742</v>
      </c>
      <c r="B4799" s="4" t="s">
        <v>5604</v>
      </c>
      <c r="C4799" s="4">
        <v>5.5483870967741902E-5</v>
      </c>
    </row>
    <row r="4800" spans="1:3" x14ac:dyDescent="0.2">
      <c r="A4800" s="4" t="s">
        <v>1742</v>
      </c>
      <c r="B4800" s="4" t="s">
        <v>6163</v>
      </c>
      <c r="C4800" s="4">
        <v>1.3285483870967699E-3</v>
      </c>
    </row>
    <row r="4801" spans="1:3" x14ac:dyDescent="0.2">
      <c r="A4801" s="4" t="s">
        <v>2870</v>
      </c>
      <c r="B4801" s="4" t="s">
        <v>1923</v>
      </c>
      <c r="C4801" s="4">
        <v>19.974142516129</v>
      </c>
    </row>
    <row r="4802" spans="1:3" x14ac:dyDescent="0.2">
      <c r="A4802" s="4" t="s">
        <v>2870</v>
      </c>
      <c r="B4802" s="4" t="s">
        <v>5604</v>
      </c>
      <c r="C4802" s="4">
        <v>20.222720516129002</v>
      </c>
    </row>
    <row r="4803" spans="1:3" x14ac:dyDescent="0.2">
      <c r="A4803" s="4" t="s">
        <v>2870</v>
      </c>
      <c r="B4803" s="4" t="s">
        <v>6163</v>
      </c>
      <c r="C4803" s="4">
        <v>20.643453709677399</v>
      </c>
    </row>
    <row r="4804" spans="1:3" x14ac:dyDescent="0.2">
      <c r="A4804" s="4" t="s">
        <v>2871</v>
      </c>
      <c r="B4804" s="4" t="s">
        <v>1923</v>
      </c>
      <c r="C4804" s="4">
        <v>0.91614564516129005</v>
      </c>
    </row>
    <row r="4805" spans="1:3" x14ac:dyDescent="0.2">
      <c r="A4805" s="4" t="s">
        <v>2871</v>
      </c>
      <c r="B4805" s="4" t="s">
        <v>5604</v>
      </c>
      <c r="C4805" s="4">
        <v>0.95504951612903199</v>
      </c>
    </row>
    <row r="4806" spans="1:3" x14ac:dyDescent="0.2">
      <c r="A4806" s="4" t="s">
        <v>2871</v>
      </c>
      <c r="B4806" s="4" t="s">
        <v>6163</v>
      </c>
      <c r="C4806" s="4">
        <v>0.92746901666666604</v>
      </c>
    </row>
    <row r="4807" spans="1:3" x14ac:dyDescent="0.2">
      <c r="A4807" s="4" t="s">
        <v>175</v>
      </c>
      <c r="B4807" s="4" t="s">
        <v>1923</v>
      </c>
      <c r="C4807" s="4">
        <v>2.0467691720430099</v>
      </c>
    </row>
    <row r="4808" spans="1:3" x14ac:dyDescent="0.2">
      <c r="A4808" s="4" t="s">
        <v>175</v>
      </c>
      <c r="B4808" s="4" t="s">
        <v>5604</v>
      </c>
      <c r="C4808" s="4">
        <v>2.4519929333333299</v>
      </c>
    </row>
    <row r="4809" spans="1:3" x14ac:dyDescent="0.2">
      <c r="A4809" s="4" t="s">
        <v>175</v>
      </c>
      <c r="B4809" s="4" t="s">
        <v>6163</v>
      </c>
      <c r="C4809" s="4">
        <v>0.27638032258064499</v>
      </c>
    </row>
    <row r="4810" spans="1:3" x14ac:dyDescent="0.2">
      <c r="A4810" s="4" t="s">
        <v>2872</v>
      </c>
      <c r="B4810" s="4" t="s">
        <v>1923</v>
      </c>
      <c r="C4810" s="4">
        <v>16.2251092903226</v>
      </c>
    </row>
    <row r="4811" spans="1:3" x14ac:dyDescent="0.2">
      <c r="A4811" s="4" t="s">
        <v>2872</v>
      </c>
      <c r="B4811" s="4" t="s">
        <v>5604</v>
      </c>
      <c r="C4811" s="4">
        <v>15.542109</v>
      </c>
    </row>
    <row r="4812" spans="1:3" x14ac:dyDescent="0.2">
      <c r="A4812" s="4" t="s">
        <v>2872</v>
      </c>
      <c r="B4812" s="4" t="s">
        <v>6163</v>
      </c>
      <c r="C4812" s="4">
        <v>14.917969483871</v>
      </c>
    </row>
    <row r="4813" spans="1:3" x14ac:dyDescent="0.2">
      <c r="A4813" s="4" t="s">
        <v>635</v>
      </c>
      <c r="B4813" s="4" t="s">
        <v>1923</v>
      </c>
      <c r="C4813" s="4">
        <v>22.977888933333301</v>
      </c>
    </row>
    <row r="4814" spans="1:3" x14ac:dyDescent="0.2">
      <c r="A4814" s="4" t="s">
        <v>635</v>
      </c>
      <c r="B4814" s="4" t="s">
        <v>5604</v>
      </c>
      <c r="C4814" s="4">
        <v>21.5964450967742</v>
      </c>
    </row>
    <row r="4815" spans="1:3" x14ac:dyDescent="0.2">
      <c r="A4815" s="4" t="s">
        <v>635</v>
      </c>
      <c r="B4815" s="4" t="s">
        <v>6163</v>
      </c>
      <c r="C4815" s="4">
        <v>27.486990290322598</v>
      </c>
    </row>
    <row r="4816" spans="1:3" x14ac:dyDescent="0.2">
      <c r="A4816" s="4" t="s">
        <v>2873</v>
      </c>
      <c r="B4816" s="4" t="s">
        <v>1923</v>
      </c>
      <c r="C4816" s="4">
        <v>14.9152399354839</v>
      </c>
    </row>
    <row r="4817" spans="1:3" x14ac:dyDescent="0.2">
      <c r="A4817" s="4" t="s">
        <v>2873</v>
      </c>
      <c r="B4817" s="4" t="s">
        <v>5604</v>
      </c>
      <c r="C4817" s="4">
        <v>17.152201000000002</v>
      </c>
    </row>
    <row r="4818" spans="1:3" x14ac:dyDescent="0.2">
      <c r="A4818" s="4" t="s">
        <v>2873</v>
      </c>
      <c r="B4818" s="4" t="s">
        <v>6163</v>
      </c>
      <c r="C4818" s="4">
        <v>11.6113407096774</v>
      </c>
    </row>
    <row r="4819" spans="1:3" x14ac:dyDescent="0.2">
      <c r="A4819" s="4" t="s">
        <v>2874</v>
      </c>
      <c r="B4819" s="4" t="s">
        <v>1923</v>
      </c>
      <c r="C4819" s="4">
        <v>20.086621709677399</v>
      </c>
    </row>
    <row r="4820" spans="1:3" x14ac:dyDescent="0.2">
      <c r="A4820" s="4" t="s">
        <v>2874</v>
      </c>
      <c r="B4820" s="4" t="s">
        <v>5604</v>
      </c>
      <c r="C4820" s="4">
        <v>18.997073612903201</v>
      </c>
    </row>
    <row r="4821" spans="1:3" x14ac:dyDescent="0.2">
      <c r="A4821" s="4" t="s">
        <v>2874</v>
      </c>
      <c r="B4821" s="4" t="s">
        <v>6163</v>
      </c>
      <c r="C4821" s="4">
        <v>17.220269652777802</v>
      </c>
    </row>
    <row r="4822" spans="1:3" x14ac:dyDescent="0.2">
      <c r="A4822" s="4" t="s">
        <v>2875</v>
      </c>
      <c r="B4822" s="4" t="s">
        <v>1923</v>
      </c>
      <c r="C4822" s="4">
        <v>20.262672064516099</v>
      </c>
    </row>
    <row r="4823" spans="1:3" x14ac:dyDescent="0.2">
      <c r="A4823" s="4" t="s">
        <v>2875</v>
      </c>
      <c r="B4823" s="4" t="s">
        <v>5604</v>
      </c>
      <c r="C4823" s="4">
        <v>20.549383483871001</v>
      </c>
    </row>
    <row r="4824" spans="1:3" x14ac:dyDescent="0.2">
      <c r="A4824" s="4" t="s">
        <v>2875</v>
      </c>
      <c r="B4824" s="4" t="s">
        <v>6163</v>
      </c>
      <c r="C4824" s="4">
        <v>20.608272294444401</v>
      </c>
    </row>
    <row r="4825" spans="1:3" x14ac:dyDescent="0.2">
      <c r="A4825" s="4" t="s">
        <v>615</v>
      </c>
      <c r="B4825" s="4" t="s">
        <v>1923</v>
      </c>
      <c r="C4825" s="4">
        <v>12.7140220322581</v>
      </c>
    </row>
    <row r="4826" spans="1:3" x14ac:dyDescent="0.2">
      <c r="A4826" s="4" t="s">
        <v>615</v>
      </c>
      <c r="B4826" s="4" t="s">
        <v>5604</v>
      </c>
      <c r="C4826" s="4">
        <v>13.774163548387101</v>
      </c>
    </row>
    <row r="4827" spans="1:3" x14ac:dyDescent="0.2">
      <c r="A4827" s="4" t="s">
        <v>615</v>
      </c>
      <c r="B4827" s="4" t="s">
        <v>6163</v>
      </c>
      <c r="C4827" s="4">
        <v>13.967007612903201</v>
      </c>
    </row>
    <row r="4828" spans="1:3" x14ac:dyDescent="0.2">
      <c r="A4828" s="4" t="s">
        <v>199</v>
      </c>
      <c r="B4828" s="4" t="s">
        <v>1923</v>
      </c>
      <c r="C4828" s="4">
        <v>0.62488947311827803</v>
      </c>
    </row>
    <row r="4829" spans="1:3" x14ac:dyDescent="0.2">
      <c r="A4829" s="4" t="s">
        <v>199</v>
      </c>
      <c r="B4829" s="4" t="s">
        <v>5604</v>
      </c>
      <c r="C4829" s="4">
        <v>1.1496769354838701</v>
      </c>
    </row>
    <row r="4830" spans="1:3" x14ac:dyDescent="0.2">
      <c r="A4830" s="4" t="s">
        <v>199</v>
      </c>
      <c r="B4830" s="4" t="s">
        <v>6163</v>
      </c>
      <c r="C4830" s="4">
        <v>1.08600606451613</v>
      </c>
    </row>
    <row r="4831" spans="1:3" x14ac:dyDescent="0.2">
      <c r="A4831" s="4" t="s">
        <v>237</v>
      </c>
      <c r="B4831" s="4" t="s">
        <v>1923</v>
      </c>
      <c r="C4831" s="4">
        <v>3.3084135483871</v>
      </c>
    </row>
    <row r="4832" spans="1:3" x14ac:dyDescent="0.2">
      <c r="A4832" s="4" t="s">
        <v>237</v>
      </c>
      <c r="B4832" s="4" t="s">
        <v>5604</v>
      </c>
      <c r="C4832" s="4">
        <v>2.4495313225806501</v>
      </c>
    </row>
    <row r="4833" spans="1:3" x14ac:dyDescent="0.2">
      <c r="A4833" s="4" t="s">
        <v>237</v>
      </c>
      <c r="B4833" s="4" t="s">
        <v>6163</v>
      </c>
      <c r="C4833" s="4">
        <v>2.5841894583333298</v>
      </c>
    </row>
    <row r="4834" spans="1:3" x14ac:dyDescent="0.2">
      <c r="A4834" s="4" t="s">
        <v>2876</v>
      </c>
      <c r="B4834" s="4" t="s">
        <v>1923</v>
      </c>
      <c r="C4834" s="4">
        <v>14.651379966666701</v>
      </c>
    </row>
    <row r="4835" spans="1:3" x14ac:dyDescent="0.2">
      <c r="A4835" s="4" t="s">
        <v>2876</v>
      </c>
      <c r="B4835" s="4" t="s">
        <v>5604</v>
      </c>
      <c r="C4835" s="4">
        <v>12.300972064516101</v>
      </c>
    </row>
    <row r="4836" spans="1:3" x14ac:dyDescent="0.2">
      <c r="A4836" s="4" t="s">
        <v>2876</v>
      </c>
      <c r="B4836" s="4" t="s">
        <v>6163</v>
      </c>
      <c r="C4836" s="4">
        <v>10.139806193548401</v>
      </c>
    </row>
    <row r="4837" spans="1:3" x14ac:dyDescent="0.2">
      <c r="A4837" s="4" t="s">
        <v>1014</v>
      </c>
      <c r="B4837" s="4" t="s">
        <v>1923</v>
      </c>
      <c r="C4837" s="4">
        <v>11.1360442142857</v>
      </c>
    </row>
    <row r="4838" spans="1:3" x14ac:dyDescent="0.2">
      <c r="A4838" s="4" t="s">
        <v>1014</v>
      </c>
      <c r="B4838" s="4" t="s">
        <v>5604</v>
      </c>
      <c r="C4838" s="4">
        <v>7.3881653333333297</v>
      </c>
    </row>
    <row r="4839" spans="1:3" x14ac:dyDescent="0.2">
      <c r="A4839" s="4" t="s">
        <v>1014</v>
      </c>
      <c r="B4839" s="4" t="s">
        <v>6163</v>
      </c>
      <c r="C4839" s="4">
        <v>7.9200708571428597</v>
      </c>
    </row>
    <row r="4840" spans="1:3" x14ac:dyDescent="0.2">
      <c r="A4840" s="4" t="s">
        <v>2877</v>
      </c>
      <c r="B4840" s="4" t="s">
        <v>1923</v>
      </c>
      <c r="C4840" s="4">
        <v>79.744688928571406</v>
      </c>
    </row>
    <row r="4841" spans="1:3" x14ac:dyDescent="0.2">
      <c r="A4841" s="4" t="s">
        <v>2877</v>
      </c>
      <c r="B4841" s="4" t="s">
        <v>5604</v>
      </c>
      <c r="C4841" s="4">
        <v>81.282127903225799</v>
      </c>
    </row>
    <row r="4842" spans="1:3" x14ac:dyDescent="0.2">
      <c r="A4842" s="4" t="s">
        <v>2877</v>
      </c>
      <c r="B4842" s="4" t="s">
        <v>6163</v>
      </c>
      <c r="C4842" s="4">
        <v>98.377747533333306</v>
      </c>
    </row>
    <row r="4843" spans="1:3" x14ac:dyDescent="0.2">
      <c r="A4843" s="4" t="s">
        <v>2878</v>
      </c>
      <c r="B4843" s="4" t="s">
        <v>1923</v>
      </c>
      <c r="C4843" s="4">
        <v>12.275697903225799</v>
      </c>
    </row>
    <row r="4844" spans="1:3" x14ac:dyDescent="0.2">
      <c r="A4844" s="4" t="s">
        <v>2878</v>
      </c>
      <c r="B4844" s="4" t="s">
        <v>5604</v>
      </c>
      <c r="C4844" s="4">
        <v>12.367131354838699</v>
      </c>
    </row>
    <row r="4845" spans="1:3" x14ac:dyDescent="0.2">
      <c r="A4845" s="4" t="s">
        <v>2878</v>
      </c>
      <c r="B4845" s="4" t="s">
        <v>6163</v>
      </c>
      <c r="C4845" s="4">
        <v>11.933606129032301</v>
      </c>
    </row>
    <row r="4846" spans="1:3" x14ac:dyDescent="0.2">
      <c r="A4846" s="4" t="s">
        <v>2879</v>
      </c>
      <c r="B4846" s="4" t="s">
        <v>1923</v>
      </c>
      <c r="C4846" s="4">
        <v>19.040864580645199</v>
      </c>
    </row>
    <row r="4847" spans="1:3" x14ac:dyDescent="0.2">
      <c r="A4847" s="4" t="s">
        <v>2879</v>
      </c>
      <c r="B4847" s="4" t="s">
        <v>5604</v>
      </c>
      <c r="C4847" s="4">
        <v>20.677408451612902</v>
      </c>
    </row>
    <row r="4848" spans="1:3" x14ac:dyDescent="0.2">
      <c r="A4848" s="4" t="s">
        <v>2879</v>
      </c>
      <c r="B4848" s="4" t="s">
        <v>6163</v>
      </c>
      <c r="C4848" s="4">
        <v>20.502079967741899</v>
      </c>
    </row>
    <row r="4849" spans="1:3" x14ac:dyDescent="0.2">
      <c r="A4849" s="4" t="s">
        <v>1694</v>
      </c>
      <c r="B4849" s="4" t="s">
        <v>1923</v>
      </c>
      <c r="C4849" s="4">
        <v>10.9209333548387</v>
      </c>
    </row>
    <row r="4850" spans="1:3" x14ac:dyDescent="0.2">
      <c r="A4850" s="4" t="s">
        <v>1694</v>
      </c>
      <c r="B4850" s="4" t="s">
        <v>5604</v>
      </c>
      <c r="C4850" s="4">
        <v>11.2453778275862</v>
      </c>
    </row>
    <row r="4851" spans="1:3" x14ac:dyDescent="0.2">
      <c r="A4851" s="4" t="s">
        <v>1694</v>
      </c>
      <c r="B4851" s="4" t="s">
        <v>6163</v>
      </c>
      <c r="C4851" s="4">
        <v>7.7519672000000002</v>
      </c>
    </row>
    <row r="4852" spans="1:3" x14ac:dyDescent="0.2">
      <c r="A4852" s="4" t="s">
        <v>1320</v>
      </c>
      <c r="B4852" s="4" t="s">
        <v>1923</v>
      </c>
      <c r="C4852" s="4">
        <v>0.68058725806451603</v>
      </c>
    </row>
    <row r="4853" spans="1:3" x14ac:dyDescent="0.2">
      <c r="A4853" s="4" t="s">
        <v>1320</v>
      </c>
      <c r="B4853" s="4" t="s">
        <v>5604</v>
      </c>
      <c r="C4853" s="4">
        <v>0.71823269999999995</v>
      </c>
    </row>
    <row r="4854" spans="1:3" x14ac:dyDescent="0.2">
      <c r="A4854" s="4" t="s">
        <v>1320</v>
      </c>
      <c r="B4854" s="4" t="s">
        <v>6163</v>
      </c>
      <c r="C4854" s="4">
        <v>0.64437663333333295</v>
      </c>
    </row>
    <row r="4855" spans="1:3" x14ac:dyDescent="0.2">
      <c r="A4855" s="4" t="s">
        <v>2880</v>
      </c>
      <c r="B4855" s="4" t="s">
        <v>1923</v>
      </c>
      <c r="C4855" s="4">
        <v>12.984878857142901</v>
      </c>
    </row>
    <row r="4856" spans="1:3" x14ac:dyDescent="0.2">
      <c r="A4856" s="4" t="s">
        <v>2880</v>
      </c>
      <c r="B4856" s="4" t="s">
        <v>5604</v>
      </c>
      <c r="C4856" s="4">
        <v>10.954056483871</v>
      </c>
    </row>
    <row r="4857" spans="1:3" x14ac:dyDescent="0.2">
      <c r="A4857" s="4" t="s">
        <v>2880</v>
      </c>
      <c r="B4857" s="4" t="s">
        <v>6163</v>
      </c>
      <c r="C4857" s="4">
        <v>9.0155936451612906</v>
      </c>
    </row>
    <row r="4858" spans="1:3" x14ac:dyDescent="0.2">
      <c r="A4858" s="4" t="s">
        <v>2881</v>
      </c>
      <c r="B4858" s="4" t="s">
        <v>1923</v>
      </c>
      <c r="C4858" s="4">
        <v>20.125869999999999</v>
      </c>
    </row>
    <row r="4859" spans="1:3" x14ac:dyDescent="0.2">
      <c r="A4859" s="4" t="s">
        <v>2881</v>
      </c>
      <c r="B4859" s="4" t="s">
        <v>5604</v>
      </c>
      <c r="C4859" s="4">
        <v>16.0142931333333</v>
      </c>
    </row>
    <row r="4860" spans="1:3" x14ac:dyDescent="0.2">
      <c r="A4860" s="4" t="s">
        <v>2881</v>
      </c>
      <c r="B4860" s="4" t="s">
        <v>6163</v>
      </c>
      <c r="C4860" s="4">
        <v>11.9327698346774</v>
      </c>
    </row>
    <row r="4861" spans="1:3" x14ac:dyDescent="0.2">
      <c r="A4861" s="4" t="s">
        <v>2882</v>
      </c>
      <c r="B4861" s="4" t="s">
        <v>1923</v>
      </c>
      <c r="C4861" s="4">
        <v>8.3783997419354801</v>
      </c>
    </row>
    <row r="4862" spans="1:3" x14ac:dyDescent="0.2">
      <c r="A4862" s="4" t="s">
        <v>2882</v>
      </c>
      <c r="B4862" s="4" t="s">
        <v>5604</v>
      </c>
      <c r="C4862" s="4">
        <v>7.8884277419354802</v>
      </c>
    </row>
    <row r="4863" spans="1:3" x14ac:dyDescent="0.2">
      <c r="A4863" s="4" t="s">
        <v>2882</v>
      </c>
      <c r="B4863" s="4" t="s">
        <v>6163</v>
      </c>
      <c r="C4863" s="4">
        <v>6.5653584333333299</v>
      </c>
    </row>
    <row r="4864" spans="1:3" x14ac:dyDescent="0.2">
      <c r="A4864" s="4" t="s">
        <v>2883</v>
      </c>
      <c r="B4864" s="4" t="s">
        <v>1923</v>
      </c>
      <c r="C4864" s="4">
        <v>12.9693192580645</v>
      </c>
    </row>
    <row r="4865" spans="1:3" x14ac:dyDescent="0.2">
      <c r="A4865" s="4" t="s">
        <v>2883</v>
      </c>
      <c r="B4865" s="4" t="s">
        <v>5604</v>
      </c>
      <c r="C4865" s="4">
        <v>16.706028466666702</v>
      </c>
    </row>
    <row r="4866" spans="1:3" x14ac:dyDescent="0.2">
      <c r="A4866" s="4" t="s">
        <v>2883</v>
      </c>
      <c r="B4866" s="4" t="s">
        <v>6163</v>
      </c>
      <c r="C4866" s="4">
        <v>14.1191092027777</v>
      </c>
    </row>
    <row r="4867" spans="1:3" x14ac:dyDescent="0.2">
      <c r="A4867" s="4" t="s">
        <v>2884</v>
      </c>
      <c r="B4867" s="4" t="s">
        <v>1923</v>
      </c>
      <c r="C4867" s="4">
        <v>27.955706129032301</v>
      </c>
    </row>
    <row r="4868" spans="1:3" x14ac:dyDescent="0.2">
      <c r="A4868" s="4" t="s">
        <v>2884</v>
      </c>
      <c r="B4868" s="4" t="s">
        <v>5604</v>
      </c>
      <c r="C4868" s="4">
        <v>27.180292354838699</v>
      </c>
    </row>
    <row r="4869" spans="1:3" x14ac:dyDescent="0.2">
      <c r="A4869" s="4" t="s">
        <v>2884</v>
      </c>
      <c r="B4869" s="4" t="s">
        <v>6163</v>
      </c>
      <c r="C4869" s="4">
        <v>23.176935586111099</v>
      </c>
    </row>
    <row r="4870" spans="1:3" x14ac:dyDescent="0.2">
      <c r="A4870" s="4" t="s">
        <v>1361</v>
      </c>
      <c r="B4870" s="4" t="s">
        <v>1923</v>
      </c>
      <c r="C4870" s="4">
        <v>16.189764483870999</v>
      </c>
    </row>
    <row r="4871" spans="1:3" x14ac:dyDescent="0.2">
      <c r="A4871" s="4" t="s">
        <v>1361</v>
      </c>
      <c r="B4871" s="4" t="s">
        <v>5604</v>
      </c>
      <c r="C4871" s="4">
        <v>14.4645889333333</v>
      </c>
    </row>
    <row r="4872" spans="1:3" x14ac:dyDescent="0.2">
      <c r="A4872" s="4" t="s">
        <v>1361</v>
      </c>
      <c r="B4872" s="4" t="s">
        <v>6163</v>
      </c>
      <c r="C4872" s="4">
        <v>13.9170237741936</v>
      </c>
    </row>
    <row r="4873" spans="1:3" x14ac:dyDescent="0.2">
      <c r="A4873" s="4" t="s">
        <v>1565</v>
      </c>
      <c r="B4873" s="4" t="s">
        <v>1923</v>
      </c>
      <c r="C4873" s="4">
        <v>12.0188928</v>
      </c>
    </row>
    <row r="4874" spans="1:3" x14ac:dyDescent="0.2">
      <c r="A4874" s="4" t="s">
        <v>1565</v>
      </c>
      <c r="B4874" s="4" t="s">
        <v>5604</v>
      </c>
      <c r="C4874" s="4">
        <v>11.9980056206897</v>
      </c>
    </row>
    <row r="4875" spans="1:3" x14ac:dyDescent="0.2">
      <c r="A4875" s="4" t="s">
        <v>1565</v>
      </c>
      <c r="B4875" s="4" t="s">
        <v>6163</v>
      </c>
      <c r="C4875" s="4">
        <v>11.8710510322581</v>
      </c>
    </row>
    <row r="4876" spans="1:3" x14ac:dyDescent="0.2">
      <c r="A4876" s="4" t="s">
        <v>1359</v>
      </c>
      <c r="B4876" s="4" t="s">
        <v>1923</v>
      </c>
      <c r="C4876" s="4">
        <v>8.5195928387096806</v>
      </c>
    </row>
    <row r="4877" spans="1:3" x14ac:dyDescent="0.2">
      <c r="A4877" s="4" t="s">
        <v>1359</v>
      </c>
      <c r="B4877" s="4" t="s">
        <v>5604</v>
      </c>
      <c r="C4877" s="4">
        <v>8.4699660666666698</v>
      </c>
    </row>
    <row r="4878" spans="1:3" x14ac:dyDescent="0.2">
      <c r="A4878" s="4" t="s">
        <v>1359</v>
      </c>
      <c r="B4878" s="4" t="s">
        <v>6163</v>
      </c>
      <c r="C4878" s="4">
        <v>9.3215624638888794</v>
      </c>
    </row>
    <row r="4879" spans="1:3" x14ac:dyDescent="0.2">
      <c r="A4879" s="4" t="s">
        <v>2885</v>
      </c>
      <c r="B4879" s="4" t="s">
        <v>1923</v>
      </c>
      <c r="C4879" s="4">
        <v>0.62520609999999999</v>
      </c>
    </row>
    <row r="4880" spans="1:3" x14ac:dyDescent="0.2">
      <c r="A4880" s="4" t="s">
        <v>2885</v>
      </c>
      <c r="B4880" s="4" t="s">
        <v>5604</v>
      </c>
      <c r="C4880" s="4">
        <v>0.67286400000000002</v>
      </c>
    </row>
    <row r="4881" spans="1:3" x14ac:dyDescent="0.2">
      <c r="A4881" s="4" t="s">
        <v>2885</v>
      </c>
      <c r="B4881" s="4" t="s">
        <v>6163</v>
      </c>
      <c r="C4881" s="4">
        <v>0.53373709677419401</v>
      </c>
    </row>
    <row r="4882" spans="1:3" x14ac:dyDescent="0.2">
      <c r="A4882" s="4" t="s">
        <v>57</v>
      </c>
      <c r="B4882" s="4" t="s">
        <v>1923</v>
      </c>
      <c r="C4882" s="4">
        <v>3.0201352666666699</v>
      </c>
    </row>
    <row r="4883" spans="1:3" x14ac:dyDescent="0.2">
      <c r="A4883" s="4" t="s">
        <v>57</v>
      </c>
      <c r="B4883" s="4" t="s">
        <v>5604</v>
      </c>
      <c r="C4883" s="4">
        <v>2.5536903333333298</v>
      </c>
    </row>
    <row r="4884" spans="1:3" x14ac:dyDescent="0.2">
      <c r="A4884" s="4" t="s">
        <v>57</v>
      </c>
      <c r="B4884" s="4" t="s">
        <v>6163</v>
      </c>
      <c r="C4884" s="4">
        <v>0.347072612903226</v>
      </c>
    </row>
    <row r="4885" spans="1:3" x14ac:dyDescent="0.2">
      <c r="A4885" s="4" t="s">
        <v>2886</v>
      </c>
      <c r="B4885" s="4" t="s">
        <v>1923</v>
      </c>
      <c r="C4885" s="4">
        <v>158.3939221</v>
      </c>
    </row>
    <row r="4886" spans="1:3" x14ac:dyDescent="0.2">
      <c r="A4886" s="4" t="s">
        <v>2886</v>
      </c>
      <c r="B4886" s="4" t="s">
        <v>5604</v>
      </c>
      <c r="C4886" s="4">
        <v>194.34081800000001</v>
      </c>
    </row>
    <row r="4887" spans="1:3" x14ac:dyDescent="0.2">
      <c r="A4887" s="4" t="s">
        <v>2886</v>
      </c>
      <c r="B4887" s="4" t="s">
        <v>6163</v>
      </c>
      <c r="C4887" s="4">
        <v>179.908987471774</v>
      </c>
    </row>
    <row r="4888" spans="1:3" x14ac:dyDescent="0.2">
      <c r="A4888" s="4" t="s">
        <v>2887</v>
      </c>
      <c r="B4888" s="4" t="s">
        <v>1923</v>
      </c>
      <c r="C4888" s="4">
        <v>5.9154445161290301</v>
      </c>
    </row>
    <row r="4889" spans="1:3" x14ac:dyDescent="0.2">
      <c r="A4889" s="4" t="s">
        <v>2887</v>
      </c>
      <c r="B4889" s="4" t="s">
        <v>5604</v>
      </c>
      <c r="C4889" s="4">
        <v>3.7054016129032301</v>
      </c>
    </row>
    <row r="4890" spans="1:3" x14ac:dyDescent="0.2">
      <c r="A4890" s="4" t="s">
        <v>2887</v>
      </c>
      <c r="B4890" s="4" t="s">
        <v>6163</v>
      </c>
      <c r="C4890" s="4">
        <v>6.26061774193548</v>
      </c>
    </row>
    <row r="4891" spans="1:3" x14ac:dyDescent="0.2">
      <c r="A4891" s="4" t="s">
        <v>2888</v>
      </c>
      <c r="B4891" s="4" t="s">
        <v>1923</v>
      </c>
      <c r="C4891" s="4">
        <v>15.6453665666667</v>
      </c>
    </row>
    <row r="4892" spans="1:3" x14ac:dyDescent="0.2">
      <c r="A4892" s="4" t="s">
        <v>2888</v>
      </c>
      <c r="B4892" s="4" t="s">
        <v>5604</v>
      </c>
      <c r="C4892" s="4">
        <v>13.853547935483901</v>
      </c>
    </row>
    <row r="4893" spans="1:3" x14ac:dyDescent="0.2">
      <c r="A4893" s="4" t="s">
        <v>2888</v>
      </c>
      <c r="B4893" s="4" t="s">
        <v>6163</v>
      </c>
      <c r="C4893" s="4">
        <v>18.061893294444399</v>
      </c>
    </row>
    <row r="4894" spans="1:3" x14ac:dyDescent="0.2">
      <c r="A4894" s="4" t="s">
        <v>2889</v>
      </c>
      <c r="B4894" s="4" t="s">
        <v>1923</v>
      </c>
      <c r="C4894" s="4">
        <v>14.9779855806452</v>
      </c>
    </row>
    <row r="4895" spans="1:3" x14ac:dyDescent="0.2">
      <c r="A4895" s="4" t="s">
        <v>2889</v>
      </c>
      <c r="B4895" s="4" t="s">
        <v>5604</v>
      </c>
      <c r="C4895" s="4">
        <v>14.2098430645161</v>
      </c>
    </row>
    <row r="4896" spans="1:3" x14ac:dyDescent="0.2">
      <c r="A4896" s="4" t="s">
        <v>2889</v>
      </c>
      <c r="B4896" s="4" t="s">
        <v>6163</v>
      </c>
      <c r="C4896" s="4">
        <v>8.5569033928571407</v>
      </c>
    </row>
    <row r="4897" spans="1:3" x14ac:dyDescent="0.2">
      <c r="A4897" s="4" t="s">
        <v>2890</v>
      </c>
      <c r="B4897" s="4" t="s">
        <v>1923</v>
      </c>
      <c r="C4897" s="4">
        <v>2.3801574666666698</v>
      </c>
    </row>
    <row r="4898" spans="1:3" x14ac:dyDescent="0.2">
      <c r="A4898" s="4" t="s">
        <v>2890</v>
      </c>
      <c r="B4898" s="4" t="s">
        <v>5604</v>
      </c>
      <c r="C4898" s="4">
        <v>0.887263896551724</v>
      </c>
    </row>
    <row r="4899" spans="1:3" x14ac:dyDescent="0.2">
      <c r="A4899" s="4" t="s">
        <v>2890</v>
      </c>
      <c r="B4899" s="4" t="s">
        <v>6163</v>
      </c>
      <c r="C4899" s="4">
        <v>0.82602335277777705</v>
      </c>
    </row>
    <row r="4900" spans="1:3" x14ac:dyDescent="0.2">
      <c r="A4900" s="4" t="s">
        <v>2891</v>
      </c>
      <c r="B4900" s="4" t="s">
        <v>1923</v>
      </c>
      <c r="C4900" s="4">
        <v>13.568324283602101</v>
      </c>
    </row>
    <row r="4901" spans="1:3" x14ac:dyDescent="0.2">
      <c r="A4901" s="4" t="s">
        <v>2891</v>
      </c>
      <c r="B4901" s="4" t="s">
        <v>5604</v>
      </c>
      <c r="C4901" s="4">
        <v>14.6220282666667</v>
      </c>
    </row>
    <row r="4902" spans="1:3" x14ac:dyDescent="0.2">
      <c r="A4902" s="4" t="s">
        <v>2891</v>
      </c>
      <c r="B4902" s="4" t="s">
        <v>6163</v>
      </c>
      <c r="C4902" s="4">
        <v>12.574854670698899</v>
      </c>
    </row>
    <row r="4903" spans="1:3" x14ac:dyDescent="0.2">
      <c r="A4903" s="4" t="s">
        <v>2892</v>
      </c>
      <c r="B4903" s="4" t="s">
        <v>1923</v>
      </c>
      <c r="C4903" s="4">
        <v>0.80060629999999999</v>
      </c>
    </row>
    <row r="4904" spans="1:3" x14ac:dyDescent="0.2">
      <c r="A4904" s="4" t="s">
        <v>2892</v>
      </c>
      <c r="B4904" s="4" t="s">
        <v>5604</v>
      </c>
      <c r="C4904" s="4">
        <v>0.46506323333333299</v>
      </c>
    </row>
    <row r="4905" spans="1:3" x14ac:dyDescent="0.2">
      <c r="A4905" s="4" t="s">
        <v>2892</v>
      </c>
      <c r="B4905" s="4" t="s">
        <v>6163</v>
      </c>
      <c r="C4905" s="4">
        <v>0.82873791944444397</v>
      </c>
    </row>
    <row r="4906" spans="1:3" x14ac:dyDescent="0.2">
      <c r="A4906" s="4" t="s">
        <v>2893</v>
      </c>
      <c r="B4906" s="4" t="s">
        <v>1923</v>
      </c>
      <c r="C4906" s="4">
        <v>12.7542262258065</v>
      </c>
    </row>
    <row r="4907" spans="1:3" x14ac:dyDescent="0.2">
      <c r="A4907" s="4" t="s">
        <v>2893</v>
      </c>
      <c r="B4907" s="4" t="s">
        <v>5604</v>
      </c>
      <c r="C4907" s="4">
        <v>13.3734075333333</v>
      </c>
    </row>
    <row r="4908" spans="1:3" x14ac:dyDescent="0.2">
      <c r="A4908" s="4" t="s">
        <v>2893</v>
      </c>
      <c r="B4908" s="4" t="s">
        <v>6163</v>
      </c>
      <c r="C4908" s="4">
        <v>12.556819936111101</v>
      </c>
    </row>
    <row r="4909" spans="1:3" x14ac:dyDescent="0.2">
      <c r="A4909" s="4" t="s">
        <v>1671</v>
      </c>
      <c r="B4909" s="4" t="s">
        <v>1923</v>
      </c>
      <c r="C4909" s="4">
        <v>1.50222017857143</v>
      </c>
    </row>
    <row r="4910" spans="1:3" x14ac:dyDescent="0.2">
      <c r="A4910" s="4" t="s">
        <v>1671</v>
      </c>
      <c r="B4910" s="4" t="s">
        <v>5604</v>
      </c>
      <c r="C4910" s="4">
        <v>0.88003696774193596</v>
      </c>
    </row>
    <row r="4911" spans="1:3" x14ac:dyDescent="0.2">
      <c r="A4911" s="4" t="s">
        <v>1671</v>
      </c>
      <c r="B4911" s="4" t="s">
        <v>6163</v>
      </c>
      <c r="C4911" s="4">
        <v>0.67239653333333305</v>
      </c>
    </row>
    <row r="4912" spans="1:3" x14ac:dyDescent="0.2">
      <c r="A4912" s="4" t="s">
        <v>93</v>
      </c>
      <c r="B4912" s="4" t="s">
        <v>1923</v>
      </c>
      <c r="C4912" s="4">
        <v>17.3584176693548</v>
      </c>
    </row>
    <row r="4913" spans="1:3" x14ac:dyDescent="0.2">
      <c r="A4913" s="4" t="s">
        <v>93</v>
      </c>
      <c r="B4913" s="4" t="s">
        <v>5604</v>
      </c>
      <c r="C4913" s="4">
        <v>17.1985767586207</v>
      </c>
    </row>
    <row r="4914" spans="1:3" x14ac:dyDescent="0.2">
      <c r="A4914" s="4" t="s">
        <v>93</v>
      </c>
      <c r="B4914" s="4" t="s">
        <v>6163</v>
      </c>
      <c r="C4914" s="4">
        <v>14.4955068064516</v>
      </c>
    </row>
    <row r="4915" spans="1:3" x14ac:dyDescent="0.2">
      <c r="A4915" s="4" t="s">
        <v>2894</v>
      </c>
      <c r="B4915" s="4" t="s">
        <v>1923</v>
      </c>
      <c r="C4915" s="4">
        <v>340.0446364</v>
      </c>
    </row>
    <row r="4916" spans="1:3" x14ac:dyDescent="0.2">
      <c r="A4916" s="4" t="s">
        <v>2894</v>
      </c>
      <c r="B4916" s="4" t="s">
        <v>5604</v>
      </c>
      <c r="C4916" s="4">
        <v>354.25778813333301</v>
      </c>
    </row>
    <row r="4917" spans="1:3" x14ac:dyDescent="0.2">
      <c r="A4917" s="4" t="s">
        <v>2894</v>
      </c>
      <c r="B4917" s="4" t="s">
        <v>6163</v>
      </c>
      <c r="C4917" s="4">
        <v>326.27088209999999</v>
      </c>
    </row>
    <row r="4918" spans="1:3" x14ac:dyDescent="0.2">
      <c r="A4918" s="4" t="s">
        <v>2895</v>
      </c>
      <c r="B4918" s="4" t="s">
        <v>1923</v>
      </c>
      <c r="C4918" s="4">
        <v>67.984231433333306</v>
      </c>
    </row>
    <row r="4919" spans="1:3" x14ac:dyDescent="0.2">
      <c r="A4919" s="4" t="s">
        <v>2895</v>
      </c>
      <c r="B4919" s="4" t="s">
        <v>5604</v>
      </c>
      <c r="C4919" s="4">
        <v>0</v>
      </c>
    </row>
    <row r="4920" spans="1:3" x14ac:dyDescent="0.2">
      <c r="A4920" s="4" t="s">
        <v>2896</v>
      </c>
      <c r="B4920" s="4" t="s">
        <v>1923</v>
      </c>
      <c r="C4920" s="4">
        <v>18.857009535714301</v>
      </c>
    </row>
    <row r="4921" spans="1:3" x14ac:dyDescent="0.2">
      <c r="A4921" s="4" t="s">
        <v>2896</v>
      </c>
      <c r="B4921" s="4" t="s">
        <v>5604</v>
      </c>
      <c r="C4921" s="4">
        <v>15.936171699999999</v>
      </c>
    </row>
    <row r="4922" spans="1:3" x14ac:dyDescent="0.2">
      <c r="A4922" s="4" t="s">
        <v>2896</v>
      </c>
      <c r="B4922" s="4" t="s">
        <v>6163</v>
      </c>
      <c r="C4922" s="4">
        <v>14.922807199999999</v>
      </c>
    </row>
    <row r="4923" spans="1:3" x14ac:dyDescent="0.2">
      <c r="A4923" s="4" t="s">
        <v>2897</v>
      </c>
      <c r="B4923" s="4" t="s">
        <v>1923</v>
      </c>
      <c r="C4923" s="4">
        <v>120.28904767741901</v>
      </c>
    </row>
    <row r="4924" spans="1:3" x14ac:dyDescent="0.2">
      <c r="A4924" s="4" t="s">
        <v>2897</v>
      </c>
      <c r="B4924" s="4" t="s">
        <v>5604</v>
      </c>
      <c r="C4924" s="4">
        <v>123.91068060000001</v>
      </c>
    </row>
    <row r="4925" spans="1:3" x14ac:dyDescent="0.2">
      <c r="A4925" s="4" t="s">
        <v>2897</v>
      </c>
      <c r="B4925" s="4" t="s">
        <v>6163</v>
      </c>
      <c r="C4925" s="4">
        <v>101.385509225806</v>
      </c>
    </row>
    <row r="4926" spans="1:3" x14ac:dyDescent="0.2">
      <c r="A4926" s="4" t="s">
        <v>2898</v>
      </c>
      <c r="B4926" s="4" t="s">
        <v>1923</v>
      </c>
      <c r="C4926" s="4">
        <v>12.1221351612903</v>
      </c>
    </row>
    <row r="4927" spans="1:3" x14ac:dyDescent="0.2">
      <c r="A4927" s="4" t="s">
        <v>2898</v>
      </c>
      <c r="B4927" s="4" t="s">
        <v>5604</v>
      </c>
      <c r="C4927" s="4">
        <v>13.3381197</v>
      </c>
    </row>
    <row r="4928" spans="1:3" x14ac:dyDescent="0.2">
      <c r="A4928" s="4" t="s">
        <v>2898</v>
      </c>
      <c r="B4928" s="4" t="s">
        <v>6163</v>
      </c>
      <c r="C4928" s="4">
        <v>13.1232571694444</v>
      </c>
    </row>
    <row r="4929" spans="1:3" x14ac:dyDescent="0.2">
      <c r="A4929" s="4" t="s">
        <v>1659</v>
      </c>
      <c r="B4929" s="4" t="s">
        <v>1923</v>
      </c>
      <c r="C4929" s="4">
        <v>0.394784178571428</v>
      </c>
    </row>
    <row r="4930" spans="1:3" x14ac:dyDescent="0.2">
      <c r="A4930" s="4" t="s">
        <v>1659</v>
      </c>
      <c r="B4930" s="4" t="s">
        <v>5604</v>
      </c>
      <c r="C4930" s="4">
        <v>0.225124833333333</v>
      </c>
    </row>
    <row r="4931" spans="1:3" x14ac:dyDescent="0.2">
      <c r="A4931" s="4" t="s">
        <v>1659</v>
      </c>
      <c r="B4931" s="4" t="s">
        <v>6163</v>
      </c>
      <c r="C4931" s="4">
        <v>0.2321153</v>
      </c>
    </row>
    <row r="4932" spans="1:3" x14ac:dyDescent="0.2">
      <c r="A4932" s="4" t="s">
        <v>297</v>
      </c>
      <c r="B4932" s="4" t="s">
        <v>1923</v>
      </c>
      <c r="C4932" s="4">
        <v>29.275071400000002</v>
      </c>
    </row>
    <row r="4933" spans="1:3" x14ac:dyDescent="0.2">
      <c r="A4933" s="4" t="s">
        <v>297</v>
      </c>
      <c r="B4933" s="4" t="s">
        <v>5604</v>
      </c>
      <c r="C4933" s="4">
        <v>22.3286147741935</v>
      </c>
    </row>
    <row r="4934" spans="1:3" x14ac:dyDescent="0.2">
      <c r="A4934" s="4" t="s">
        <v>297</v>
      </c>
      <c r="B4934" s="4" t="s">
        <v>6163</v>
      </c>
      <c r="C4934" s="4">
        <v>27.4541839032258</v>
      </c>
    </row>
    <row r="4935" spans="1:3" x14ac:dyDescent="0.2">
      <c r="A4935" s="4" t="s">
        <v>1221</v>
      </c>
      <c r="B4935" s="4" t="s">
        <v>1923</v>
      </c>
      <c r="C4935" s="4">
        <v>6.3398209986559104</v>
      </c>
    </row>
    <row r="4936" spans="1:3" x14ac:dyDescent="0.2">
      <c r="A4936" s="4" t="s">
        <v>1221</v>
      </c>
      <c r="B4936" s="4" t="s">
        <v>5604</v>
      </c>
      <c r="C4936" s="4">
        <v>5.5868032258064497</v>
      </c>
    </row>
    <row r="4937" spans="1:3" x14ac:dyDescent="0.2">
      <c r="A4937" s="4" t="s">
        <v>1221</v>
      </c>
      <c r="B4937" s="4" t="s">
        <v>6163</v>
      </c>
      <c r="C4937" s="4">
        <v>6.8208207096774203</v>
      </c>
    </row>
    <row r="4938" spans="1:3" x14ac:dyDescent="0.2">
      <c r="A4938" s="4" t="s">
        <v>1541</v>
      </c>
      <c r="B4938" s="4" t="s">
        <v>1923</v>
      </c>
      <c r="C4938" s="4">
        <v>1.2201867333333301</v>
      </c>
    </row>
    <row r="4939" spans="1:3" x14ac:dyDescent="0.2">
      <c r="A4939" s="4" t="s">
        <v>1541</v>
      </c>
      <c r="B4939" s="4" t="s">
        <v>5604</v>
      </c>
      <c r="C4939" s="4">
        <v>1.2118504516129001</v>
      </c>
    </row>
    <row r="4940" spans="1:3" x14ac:dyDescent="0.2">
      <c r="A4940" s="4" t="s">
        <v>1541</v>
      </c>
      <c r="B4940" s="4" t="s">
        <v>6163</v>
      </c>
      <c r="C4940" s="4">
        <v>1.1771877666666699</v>
      </c>
    </row>
    <row r="4941" spans="1:3" x14ac:dyDescent="0.2">
      <c r="A4941" s="4" t="s">
        <v>2899</v>
      </c>
      <c r="B4941" s="4" t="s">
        <v>1923</v>
      </c>
      <c r="C4941" s="4">
        <v>116.628801096774</v>
      </c>
    </row>
    <row r="4942" spans="1:3" x14ac:dyDescent="0.2">
      <c r="A4942" s="4" t="s">
        <v>2899</v>
      </c>
      <c r="B4942" s="4" t="s">
        <v>5604</v>
      </c>
      <c r="C4942" s="4">
        <v>112.798481419355</v>
      </c>
    </row>
    <row r="4943" spans="1:3" x14ac:dyDescent="0.2">
      <c r="A4943" s="4" t="s">
        <v>2899</v>
      </c>
      <c r="B4943" s="4" t="s">
        <v>6163</v>
      </c>
      <c r="C4943" s="4">
        <v>94.240583299999997</v>
      </c>
    </row>
    <row r="4944" spans="1:3" x14ac:dyDescent="0.2">
      <c r="A4944" s="4" t="s">
        <v>2900</v>
      </c>
      <c r="B4944" s="4" t="s">
        <v>1923</v>
      </c>
      <c r="C4944" s="4">
        <v>2.2309454</v>
      </c>
    </row>
    <row r="4945" spans="1:3" x14ac:dyDescent="0.2">
      <c r="A4945" s="4" t="s">
        <v>2900</v>
      </c>
      <c r="B4945" s="4" t="s">
        <v>5604</v>
      </c>
      <c r="C4945" s="4">
        <v>2.3428721612903201</v>
      </c>
    </row>
    <row r="4946" spans="1:3" x14ac:dyDescent="0.2">
      <c r="A4946" s="4" t="s">
        <v>2900</v>
      </c>
      <c r="B4946" s="4" t="s">
        <v>6163</v>
      </c>
      <c r="C4946" s="4">
        <v>1.8265979000000001</v>
      </c>
    </row>
    <row r="4947" spans="1:3" x14ac:dyDescent="0.2">
      <c r="A4947" s="4" t="s">
        <v>1667</v>
      </c>
      <c r="B4947" s="4" t="s">
        <v>1923</v>
      </c>
      <c r="C4947" s="4">
        <v>5.7645375806451602</v>
      </c>
    </row>
    <row r="4948" spans="1:3" x14ac:dyDescent="0.2">
      <c r="A4948" s="4" t="s">
        <v>1667</v>
      </c>
      <c r="B4948" s="4" t="s">
        <v>5604</v>
      </c>
      <c r="C4948" s="4">
        <v>6.8628777666666698</v>
      </c>
    </row>
    <row r="4949" spans="1:3" x14ac:dyDescent="0.2">
      <c r="A4949" s="4" t="s">
        <v>1667</v>
      </c>
      <c r="B4949" s="4" t="s">
        <v>6163</v>
      </c>
      <c r="C4949" s="4">
        <v>6.2236924838709697</v>
      </c>
    </row>
    <row r="4950" spans="1:3" x14ac:dyDescent="0.2">
      <c r="A4950" s="4" t="s">
        <v>2901</v>
      </c>
      <c r="B4950" s="4" t="s">
        <v>1923</v>
      </c>
      <c r="C4950" s="4">
        <v>14.610445838709699</v>
      </c>
    </row>
    <row r="4951" spans="1:3" x14ac:dyDescent="0.2">
      <c r="A4951" s="4" t="s">
        <v>2901</v>
      </c>
      <c r="B4951" s="4" t="s">
        <v>5604</v>
      </c>
      <c r="C4951" s="4">
        <v>14.3407298064516</v>
      </c>
    </row>
    <row r="4952" spans="1:3" x14ac:dyDescent="0.2">
      <c r="A4952" s="4" t="s">
        <v>2901</v>
      </c>
      <c r="B4952" s="4" t="s">
        <v>6163</v>
      </c>
      <c r="C4952" s="4">
        <v>13.105892903225801</v>
      </c>
    </row>
    <row r="4953" spans="1:3" x14ac:dyDescent="0.2">
      <c r="A4953" s="4" t="s">
        <v>1661</v>
      </c>
      <c r="B4953" s="4" t="s">
        <v>1923</v>
      </c>
      <c r="C4953" s="4">
        <v>1.7729160537634401</v>
      </c>
    </row>
    <row r="4954" spans="1:3" x14ac:dyDescent="0.2">
      <c r="A4954" s="4" t="s">
        <v>1661</v>
      </c>
      <c r="B4954" s="4" t="s">
        <v>5604</v>
      </c>
      <c r="C4954" s="4">
        <v>2.02656977419355</v>
      </c>
    </row>
    <row r="4955" spans="1:3" x14ac:dyDescent="0.2">
      <c r="A4955" s="4" t="s">
        <v>1661</v>
      </c>
      <c r="B4955" s="4" t="s">
        <v>6163</v>
      </c>
      <c r="C4955" s="4">
        <v>1.69524613333333</v>
      </c>
    </row>
    <row r="4956" spans="1:3" x14ac:dyDescent="0.2">
      <c r="A4956" s="4" t="s">
        <v>2902</v>
      </c>
      <c r="B4956" s="4" t="s">
        <v>1923</v>
      </c>
      <c r="C4956" s="4">
        <v>6.1037736428571403</v>
      </c>
    </row>
    <row r="4957" spans="1:3" x14ac:dyDescent="0.2">
      <c r="A4957" s="4" t="s">
        <v>2902</v>
      </c>
      <c r="B4957" s="4" t="s">
        <v>5604</v>
      </c>
      <c r="C4957" s="4">
        <v>7.6990650645161303</v>
      </c>
    </row>
    <row r="4958" spans="1:3" x14ac:dyDescent="0.2">
      <c r="A4958" s="4" t="s">
        <v>2902</v>
      </c>
      <c r="B4958" s="4" t="s">
        <v>6163</v>
      </c>
      <c r="C4958" s="4">
        <v>7.5576816451612903</v>
      </c>
    </row>
    <row r="4959" spans="1:3" x14ac:dyDescent="0.2">
      <c r="A4959" s="4" t="s">
        <v>2903</v>
      </c>
      <c r="B4959" s="4" t="s">
        <v>1923</v>
      </c>
      <c r="C4959" s="4">
        <v>13.707032857142901</v>
      </c>
    </row>
    <row r="4960" spans="1:3" x14ac:dyDescent="0.2">
      <c r="A4960" s="4" t="s">
        <v>2903</v>
      </c>
      <c r="B4960" s="4" t="s">
        <v>5604</v>
      </c>
      <c r="C4960" s="4">
        <v>13.538691620689701</v>
      </c>
    </row>
    <row r="4961" spans="1:3" x14ac:dyDescent="0.2">
      <c r="A4961" s="4" t="s">
        <v>2903</v>
      </c>
      <c r="B4961" s="4" t="s">
        <v>6163</v>
      </c>
      <c r="C4961" s="4">
        <v>13.507875</v>
      </c>
    </row>
    <row r="4962" spans="1:3" x14ac:dyDescent="0.2">
      <c r="A4962" s="4" t="s">
        <v>576</v>
      </c>
      <c r="B4962" s="4" t="s">
        <v>1923</v>
      </c>
      <c r="C4962" s="4">
        <v>23.9117328387097</v>
      </c>
    </row>
    <row r="4963" spans="1:3" x14ac:dyDescent="0.2">
      <c r="A4963" s="4" t="s">
        <v>576</v>
      </c>
      <c r="B4963" s="4" t="s">
        <v>5604</v>
      </c>
      <c r="C4963" s="4">
        <v>23.978281533333298</v>
      </c>
    </row>
    <row r="4964" spans="1:3" x14ac:dyDescent="0.2">
      <c r="A4964" s="4" t="s">
        <v>576</v>
      </c>
      <c r="B4964" s="4" t="s">
        <v>6163</v>
      </c>
      <c r="C4964" s="4">
        <v>23.496505032258099</v>
      </c>
    </row>
    <row r="4965" spans="1:3" x14ac:dyDescent="0.2">
      <c r="A4965" s="4" t="s">
        <v>2904</v>
      </c>
      <c r="B4965" s="4" t="s">
        <v>1923</v>
      </c>
      <c r="C4965" s="4">
        <v>8.6263742333333298</v>
      </c>
    </row>
    <row r="4966" spans="1:3" x14ac:dyDescent="0.2">
      <c r="A4966" s="4" t="s">
        <v>2904</v>
      </c>
      <c r="B4966" s="4" t="s">
        <v>5604</v>
      </c>
      <c r="C4966" s="4">
        <v>8.6347091612903206</v>
      </c>
    </row>
    <row r="4967" spans="1:3" x14ac:dyDescent="0.2">
      <c r="A4967" s="4" t="s">
        <v>2904</v>
      </c>
      <c r="B4967" s="4" t="s">
        <v>6163</v>
      </c>
      <c r="C4967" s="4">
        <v>8.5361002580645202</v>
      </c>
    </row>
    <row r="4968" spans="1:3" x14ac:dyDescent="0.2">
      <c r="A4968" s="4" t="s">
        <v>2905</v>
      </c>
      <c r="B4968" s="4" t="s">
        <v>1923</v>
      </c>
      <c r="C4968" s="4">
        <v>13.0025366666667</v>
      </c>
    </row>
    <row r="4969" spans="1:3" x14ac:dyDescent="0.2">
      <c r="A4969" s="4" t="s">
        <v>2905</v>
      </c>
      <c r="B4969" s="4" t="s">
        <v>5604</v>
      </c>
      <c r="C4969" s="4">
        <v>12.789480419354801</v>
      </c>
    </row>
    <row r="4970" spans="1:3" x14ac:dyDescent="0.2">
      <c r="A4970" s="4" t="s">
        <v>2905</v>
      </c>
      <c r="B4970" s="4" t="s">
        <v>6163</v>
      </c>
      <c r="C4970" s="4">
        <v>9.5183432999999997</v>
      </c>
    </row>
    <row r="4971" spans="1:3" x14ac:dyDescent="0.2">
      <c r="A4971" s="4" t="s">
        <v>582</v>
      </c>
      <c r="B4971" s="4" t="s">
        <v>1923</v>
      </c>
      <c r="C4971" s="4">
        <v>29.099978548387099</v>
      </c>
    </row>
    <row r="4972" spans="1:3" x14ac:dyDescent="0.2">
      <c r="A4972" s="4" t="s">
        <v>582</v>
      </c>
      <c r="B4972" s="4" t="s">
        <v>5604</v>
      </c>
      <c r="C4972" s="4">
        <v>26.189438774193501</v>
      </c>
    </row>
    <row r="4973" spans="1:3" x14ac:dyDescent="0.2">
      <c r="A4973" s="4" t="s">
        <v>582</v>
      </c>
      <c r="B4973" s="4" t="s">
        <v>6163</v>
      </c>
      <c r="C4973" s="4">
        <v>23.266537777777799</v>
      </c>
    </row>
    <row r="4974" spans="1:3" x14ac:dyDescent="0.2">
      <c r="A4974" s="4" t="s">
        <v>2906</v>
      </c>
      <c r="B4974" s="4" t="s">
        <v>1923</v>
      </c>
      <c r="C4974" s="4">
        <v>15.6353849354839</v>
      </c>
    </row>
    <row r="4975" spans="1:3" x14ac:dyDescent="0.2">
      <c r="A4975" s="4" t="s">
        <v>2906</v>
      </c>
      <c r="B4975" s="4" t="s">
        <v>5604</v>
      </c>
      <c r="C4975" s="4">
        <v>15.242913548387101</v>
      </c>
    </row>
    <row r="4976" spans="1:3" x14ac:dyDescent="0.2">
      <c r="A4976" s="4" t="s">
        <v>2906</v>
      </c>
      <c r="B4976" s="4" t="s">
        <v>6163</v>
      </c>
      <c r="C4976" s="4">
        <v>13.695489677419401</v>
      </c>
    </row>
    <row r="4977" spans="1:3" x14ac:dyDescent="0.2">
      <c r="A4977" s="4" t="s">
        <v>1353</v>
      </c>
      <c r="B4977" s="4" t="s">
        <v>1923</v>
      </c>
      <c r="C4977" s="4">
        <v>13.0663243225806</v>
      </c>
    </row>
    <row r="4978" spans="1:3" x14ac:dyDescent="0.2">
      <c r="A4978" s="4" t="s">
        <v>1353</v>
      </c>
      <c r="B4978" s="4" t="s">
        <v>5604</v>
      </c>
      <c r="C4978" s="4">
        <v>7.3716682580645196</v>
      </c>
    </row>
    <row r="4979" spans="1:3" x14ac:dyDescent="0.2">
      <c r="A4979" s="4" t="s">
        <v>1353</v>
      </c>
      <c r="B4979" s="4" t="s">
        <v>6163</v>
      </c>
      <c r="C4979" s="4">
        <v>14.3701042857143</v>
      </c>
    </row>
    <row r="4980" spans="1:3" x14ac:dyDescent="0.2">
      <c r="A4980" s="4" t="s">
        <v>990</v>
      </c>
      <c r="B4980" s="4" t="s">
        <v>1923</v>
      </c>
      <c r="C4980" s="4">
        <v>20.552943500000001</v>
      </c>
    </row>
    <row r="4981" spans="1:3" x14ac:dyDescent="0.2">
      <c r="A4981" s="4" t="s">
        <v>990</v>
      </c>
      <c r="B4981" s="4" t="s">
        <v>5604</v>
      </c>
      <c r="C4981" s="4">
        <v>13.065509614247301</v>
      </c>
    </row>
    <row r="4982" spans="1:3" x14ac:dyDescent="0.2">
      <c r="A4982" s="4" t="s">
        <v>990</v>
      </c>
      <c r="B4982" s="4" t="s">
        <v>6163</v>
      </c>
      <c r="C4982" s="4">
        <v>18.061987142857099</v>
      </c>
    </row>
    <row r="4983" spans="1:3" x14ac:dyDescent="0.2">
      <c r="A4983" s="4" t="s">
        <v>2907</v>
      </c>
      <c r="B4983" s="4" t="s">
        <v>1923</v>
      </c>
      <c r="C4983" s="4">
        <v>0.30557580000000001</v>
      </c>
    </row>
    <row r="4984" spans="1:3" x14ac:dyDescent="0.2">
      <c r="A4984" s="4" t="s">
        <v>2907</v>
      </c>
      <c r="B4984" s="4" t="s">
        <v>5604</v>
      </c>
      <c r="C4984" s="4">
        <v>0.28471325806451597</v>
      </c>
    </row>
    <row r="4985" spans="1:3" x14ac:dyDescent="0.2">
      <c r="A4985" s="4" t="s">
        <v>2907</v>
      </c>
      <c r="B4985" s="4" t="s">
        <v>6163</v>
      </c>
      <c r="C4985" s="4">
        <v>0.27086310000000002</v>
      </c>
    </row>
    <row r="4986" spans="1:3" x14ac:dyDescent="0.2">
      <c r="A4986" s="4" t="s">
        <v>1215</v>
      </c>
      <c r="B4986" s="4" t="s">
        <v>1923</v>
      </c>
      <c r="C4986" s="4">
        <v>23.8251494637096</v>
      </c>
    </row>
    <row r="4987" spans="1:3" x14ac:dyDescent="0.2">
      <c r="A4987" s="4" t="s">
        <v>1215</v>
      </c>
      <c r="B4987" s="4" t="s">
        <v>5604</v>
      </c>
      <c r="C4987" s="4">
        <v>20.118659967741898</v>
      </c>
    </row>
    <row r="4988" spans="1:3" x14ac:dyDescent="0.2">
      <c r="A4988" s="4" t="s">
        <v>1215</v>
      </c>
      <c r="B4988" s="4" t="s">
        <v>6163</v>
      </c>
      <c r="C4988" s="4">
        <v>22.105808451612901</v>
      </c>
    </row>
    <row r="4989" spans="1:3" x14ac:dyDescent="0.2">
      <c r="A4989" s="4" t="s">
        <v>163</v>
      </c>
      <c r="B4989" s="4" t="s">
        <v>1923</v>
      </c>
      <c r="C4989" s="4">
        <v>13.940289688171999</v>
      </c>
    </row>
    <row r="4990" spans="1:3" x14ac:dyDescent="0.2">
      <c r="A4990" s="4" t="s">
        <v>163</v>
      </c>
      <c r="B4990" s="4" t="s">
        <v>5604</v>
      </c>
      <c r="C4990" s="4">
        <v>15.185454866666699</v>
      </c>
    </row>
    <row r="4991" spans="1:3" x14ac:dyDescent="0.2">
      <c r="A4991" s="4" t="s">
        <v>163</v>
      </c>
      <c r="B4991" s="4" t="s">
        <v>6163</v>
      </c>
      <c r="C4991" s="4">
        <v>16.1767978387097</v>
      </c>
    </row>
    <row r="4992" spans="1:3" x14ac:dyDescent="0.2">
      <c r="A4992" s="4" t="s">
        <v>599</v>
      </c>
      <c r="B4992" s="4" t="s">
        <v>1923</v>
      </c>
      <c r="C4992" s="4">
        <v>28.210993548387101</v>
      </c>
    </row>
    <row r="4993" spans="1:3" x14ac:dyDescent="0.2">
      <c r="A4993" s="4" t="s">
        <v>599</v>
      </c>
      <c r="B4993" s="4" t="s">
        <v>5604</v>
      </c>
      <c r="C4993" s="4">
        <v>19.573212387096799</v>
      </c>
    </row>
    <row r="4994" spans="1:3" x14ac:dyDescent="0.2">
      <c r="A4994" s="4" t="s">
        <v>599</v>
      </c>
      <c r="B4994" s="4" t="s">
        <v>6163</v>
      </c>
      <c r="C4994" s="4">
        <v>15.450426666666701</v>
      </c>
    </row>
    <row r="4995" spans="1:3" x14ac:dyDescent="0.2">
      <c r="A4995" s="4" t="s">
        <v>2908</v>
      </c>
      <c r="B4995" s="4" t="s">
        <v>1923</v>
      </c>
      <c r="C4995" s="4">
        <v>22.001551599999999</v>
      </c>
    </row>
    <row r="4996" spans="1:3" x14ac:dyDescent="0.2">
      <c r="A4996" s="4" t="s">
        <v>2908</v>
      </c>
      <c r="B4996" s="4" t="s">
        <v>5604</v>
      </c>
      <c r="C4996" s="4">
        <v>20.196834483871001</v>
      </c>
    </row>
    <row r="4997" spans="1:3" x14ac:dyDescent="0.2">
      <c r="A4997" s="4" t="s">
        <v>2908</v>
      </c>
      <c r="B4997" s="4" t="s">
        <v>6163</v>
      </c>
      <c r="C4997" s="4">
        <v>20.5456556451613</v>
      </c>
    </row>
    <row r="4998" spans="1:3" x14ac:dyDescent="0.2">
      <c r="A4998" s="4" t="s">
        <v>2909</v>
      </c>
      <c r="B4998" s="4" t="s">
        <v>1923</v>
      </c>
      <c r="C4998" s="4">
        <v>3.9740987419354799</v>
      </c>
    </row>
    <row r="4999" spans="1:3" x14ac:dyDescent="0.2">
      <c r="A4999" s="4" t="s">
        <v>2909</v>
      </c>
      <c r="B4999" s="4" t="s">
        <v>5604</v>
      </c>
      <c r="C4999" s="4">
        <v>3.4222553763440802</v>
      </c>
    </row>
    <row r="5000" spans="1:3" x14ac:dyDescent="0.2">
      <c r="A5000" s="4" t="s">
        <v>2909</v>
      </c>
      <c r="B5000" s="4" t="s">
        <v>6163</v>
      </c>
      <c r="C5000" s="4">
        <v>1.3999999999999999E-6</v>
      </c>
    </row>
    <row r="5001" spans="1:3" x14ac:dyDescent="0.2">
      <c r="A5001" s="4" t="s">
        <v>2910</v>
      </c>
      <c r="B5001" s="4" t="s">
        <v>1923</v>
      </c>
      <c r="C5001" s="4">
        <v>16.703781866666699</v>
      </c>
    </row>
    <row r="5002" spans="1:3" x14ac:dyDescent="0.2">
      <c r="A5002" s="4" t="s">
        <v>2910</v>
      </c>
      <c r="B5002" s="4" t="s">
        <v>5604</v>
      </c>
      <c r="C5002" s="4">
        <v>16.471224774193502</v>
      </c>
    </row>
    <row r="5003" spans="1:3" x14ac:dyDescent="0.2">
      <c r="A5003" s="4" t="s">
        <v>2910</v>
      </c>
      <c r="B5003" s="4" t="s">
        <v>6163</v>
      </c>
      <c r="C5003" s="4">
        <v>15.3675391027777</v>
      </c>
    </row>
    <row r="5004" spans="1:3" x14ac:dyDescent="0.2">
      <c r="A5004" s="4" t="s">
        <v>1547</v>
      </c>
      <c r="B5004" s="4" t="s">
        <v>1923</v>
      </c>
      <c r="C5004" s="4">
        <v>1.74173056666667</v>
      </c>
    </row>
    <row r="5005" spans="1:3" x14ac:dyDescent="0.2">
      <c r="A5005" s="4" t="s">
        <v>1547</v>
      </c>
      <c r="B5005" s="4" t="s">
        <v>5604</v>
      </c>
      <c r="C5005" s="4">
        <v>1.56353880645161</v>
      </c>
    </row>
    <row r="5006" spans="1:3" x14ac:dyDescent="0.2">
      <c r="A5006" s="4" t="s">
        <v>1547</v>
      </c>
      <c r="B5006" s="4" t="s">
        <v>6163</v>
      </c>
      <c r="C5006" s="4">
        <v>2.1964819704301002</v>
      </c>
    </row>
    <row r="5007" spans="1:3" x14ac:dyDescent="0.2">
      <c r="A5007" s="4" t="s">
        <v>1203</v>
      </c>
      <c r="B5007" s="4" t="s">
        <v>1923</v>
      </c>
      <c r="C5007" s="4">
        <v>15.5310160604838</v>
      </c>
    </row>
    <row r="5008" spans="1:3" x14ac:dyDescent="0.2">
      <c r="A5008" s="4" t="s">
        <v>1203</v>
      </c>
      <c r="B5008" s="4" t="s">
        <v>5604</v>
      </c>
      <c r="C5008" s="4">
        <v>11.8695697069892</v>
      </c>
    </row>
    <row r="5009" spans="1:3" x14ac:dyDescent="0.2">
      <c r="A5009" s="4" t="s">
        <v>1203</v>
      </c>
      <c r="B5009" s="4" t="s">
        <v>6163</v>
      </c>
      <c r="C5009" s="4">
        <v>12.1578603548387</v>
      </c>
    </row>
    <row r="5010" spans="1:3" x14ac:dyDescent="0.2">
      <c r="A5010" s="4" t="s">
        <v>2911</v>
      </c>
      <c r="B5010" s="4" t="s">
        <v>1923</v>
      </c>
      <c r="C5010" s="4">
        <v>3.53709677419355E-4</v>
      </c>
    </row>
    <row r="5011" spans="1:3" x14ac:dyDescent="0.2">
      <c r="A5011" s="4" t="s">
        <v>2911</v>
      </c>
      <c r="B5011" s="4" t="s">
        <v>5604</v>
      </c>
      <c r="C5011" s="4">
        <v>1.84548387096774E-4</v>
      </c>
    </row>
    <row r="5012" spans="1:3" x14ac:dyDescent="0.2">
      <c r="A5012" s="4" t="s">
        <v>2911</v>
      </c>
      <c r="B5012" s="4" t="s">
        <v>6163</v>
      </c>
      <c r="C5012" s="4">
        <v>1.05483870967742E-5</v>
      </c>
    </row>
    <row r="5013" spans="1:3" x14ac:dyDescent="0.2">
      <c r="A5013" s="4" t="s">
        <v>585</v>
      </c>
      <c r="B5013" s="4" t="s">
        <v>1923</v>
      </c>
      <c r="C5013" s="4">
        <v>26.600197999999999</v>
      </c>
    </row>
    <row r="5014" spans="1:3" x14ac:dyDescent="0.2">
      <c r="A5014" s="4" t="s">
        <v>585</v>
      </c>
      <c r="B5014" s="4" t="s">
        <v>5604</v>
      </c>
      <c r="C5014" s="4">
        <v>1.37931034482759E-7</v>
      </c>
    </row>
    <row r="5015" spans="1:3" x14ac:dyDescent="0.2">
      <c r="A5015" s="4" t="s">
        <v>585</v>
      </c>
      <c r="B5015" s="4" t="s">
        <v>6163</v>
      </c>
      <c r="C5015" s="4">
        <v>18.072074935483901</v>
      </c>
    </row>
    <row r="5016" spans="1:3" x14ac:dyDescent="0.2">
      <c r="A5016" s="4" t="s">
        <v>2912</v>
      </c>
      <c r="B5016" s="4" t="s">
        <v>1923</v>
      </c>
      <c r="C5016" s="4">
        <v>21.916917533333301</v>
      </c>
    </row>
    <row r="5017" spans="1:3" x14ac:dyDescent="0.2">
      <c r="A5017" s="4" t="s">
        <v>2912</v>
      </c>
      <c r="B5017" s="4" t="s">
        <v>5604</v>
      </c>
      <c r="C5017" s="4">
        <v>19.989225935483901</v>
      </c>
    </row>
    <row r="5018" spans="1:3" x14ac:dyDescent="0.2">
      <c r="A5018" s="4" t="s">
        <v>2912</v>
      </c>
      <c r="B5018" s="4" t="s">
        <v>6163</v>
      </c>
      <c r="C5018" s="4">
        <v>19.682141933333298</v>
      </c>
    </row>
    <row r="5019" spans="1:3" x14ac:dyDescent="0.2">
      <c r="A5019" s="4" t="s">
        <v>2913</v>
      </c>
      <c r="B5019" s="4" t="s">
        <v>1923</v>
      </c>
      <c r="C5019" s="4">
        <v>0.146414193548387</v>
      </c>
    </row>
    <row r="5020" spans="1:3" x14ac:dyDescent="0.2">
      <c r="A5020" s="4" t="s">
        <v>2913</v>
      </c>
      <c r="B5020" s="4" t="s">
        <v>5604</v>
      </c>
      <c r="C5020" s="4">
        <v>0.18403193548387101</v>
      </c>
    </row>
    <row r="5021" spans="1:3" x14ac:dyDescent="0.2">
      <c r="A5021" s="4" t="s">
        <v>2913</v>
      </c>
      <c r="B5021" s="4" t="s">
        <v>6163</v>
      </c>
      <c r="C5021" s="4">
        <v>0.139662741935484</v>
      </c>
    </row>
    <row r="5022" spans="1:3" x14ac:dyDescent="0.2">
      <c r="A5022" s="4" t="s">
        <v>540</v>
      </c>
      <c r="B5022" s="4" t="s">
        <v>1923</v>
      </c>
      <c r="C5022" s="4">
        <v>0.16206341935483901</v>
      </c>
    </row>
    <row r="5023" spans="1:3" x14ac:dyDescent="0.2">
      <c r="A5023" s="4" t="s">
        <v>540</v>
      </c>
      <c r="B5023" s="4" t="s">
        <v>5604</v>
      </c>
      <c r="C5023" s="4">
        <v>0.161222633333333</v>
      </c>
    </row>
    <row r="5024" spans="1:3" x14ac:dyDescent="0.2">
      <c r="A5024" s="4" t="s">
        <v>540</v>
      </c>
      <c r="B5024" s="4" t="s">
        <v>6163</v>
      </c>
      <c r="C5024" s="4">
        <v>0.16175661290322599</v>
      </c>
    </row>
    <row r="5025" spans="1:3" x14ac:dyDescent="0.2">
      <c r="A5025" s="4" t="s">
        <v>2914</v>
      </c>
      <c r="B5025" s="4" t="s">
        <v>1923</v>
      </c>
      <c r="C5025" s="4">
        <v>12.7665398064516</v>
      </c>
    </row>
    <row r="5026" spans="1:3" x14ac:dyDescent="0.2">
      <c r="A5026" s="4" t="s">
        <v>2914</v>
      </c>
      <c r="B5026" s="4" t="s">
        <v>5604</v>
      </c>
      <c r="C5026" s="4">
        <v>16.012864033333301</v>
      </c>
    </row>
    <row r="5027" spans="1:3" x14ac:dyDescent="0.2">
      <c r="A5027" s="4" t="s">
        <v>2914</v>
      </c>
      <c r="B5027" s="4" t="s">
        <v>6163</v>
      </c>
      <c r="C5027" s="4">
        <v>13.7762668083333</v>
      </c>
    </row>
    <row r="5028" spans="1:3" x14ac:dyDescent="0.2">
      <c r="A5028" s="4" t="s">
        <v>593</v>
      </c>
      <c r="B5028" s="4" t="s">
        <v>1923</v>
      </c>
      <c r="C5028" s="4">
        <v>18.628171999999999</v>
      </c>
    </row>
    <row r="5029" spans="1:3" x14ac:dyDescent="0.2">
      <c r="A5029" s="4" t="s">
        <v>593</v>
      </c>
      <c r="B5029" s="4" t="s">
        <v>5604</v>
      </c>
      <c r="C5029" s="4">
        <v>15.414331161290299</v>
      </c>
    </row>
    <row r="5030" spans="1:3" x14ac:dyDescent="0.2">
      <c r="A5030" s="4" t="s">
        <v>593</v>
      </c>
      <c r="B5030" s="4" t="s">
        <v>6163</v>
      </c>
      <c r="C5030" s="4">
        <v>8.1717610666666705</v>
      </c>
    </row>
    <row r="5031" spans="1:3" x14ac:dyDescent="0.2">
      <c r="A5031" s="4" t="s">
        <v>2915</v>
      </c>
      <c r="B5031" s="4" t="s">
        <v>1923</v>
      </c>
      <c r="C5031" s="4">
        <v>22.0702623333333</v>
      </c>
    </row>
    <row r="5032" spans="1:3" x14ac:dyDescent="0.2">
      <c r="A5032" s="4" t="s">
        <v>2915</v>
      </c>
      <c r="B5032" s="4" t="s">
        <v>5604</v>
      </c>
      <c r="C5032" s="4">
        <v>20.122811548387102</v>
      </c>
    </row>
    <row r="5033" spans="1:3" x14ac:dyDescent="0.2">
      <c r="A5033" s="4" t="s">
        <v>2915</v>
      </c>
      <c r="B5033" s="4" t="s">
        <v>6163</v>
      </c>
      <c r="C5033" s="4">
        <v>19.950572129032299</v>
      </c>
    </row>
    <row r="5034" spans="1:3" x14ac:dyDescent="0.2">
      <c r="A5034" s="4" t="s">
        <v>2916</v>
      </c>
      <c r="B5034" s="4" t="s">
        <v>1923</v>
      </c>
      <c r="C5034" s="4">
        <v>4.6403387096774197E-2</v>
      </c>
    </row>
    <row r="5035" spans="1:3" x14ac:dyDescent="0.2">
      <c r="A5035" s="4" t="s">
        <v>2916</v>
      </c>
      <c r="B5035" s="4" t="s">
        <v>5604</v>
      </c>
      <c r="C5035" s="4">
        <v>4.3197096774193602E-2</v>
      </c>
    </row>
    <row r="5036" spans="1:3" x14ac:dyDescent="0.2">
      <c r="A5036" s="4" t="s">
        <v>2916</v>
      </c>
      <c r="B5036" s="4" t="s">
        <v>6163</v>
      </c>
      <c r="C5036" s="4">
        <v>8.7550000000000003E-2</v>
      </c>
    </row>
    <row r="5037" spans="1:3" x14ac:dyDescent="0.2">
      <c r="A5037" s="4" t="s">
        <v>2917</v>
      </c>
      <c r="B5037" s="4" t="s">
        <v>1923</v>
      </c>
      <c r="C5037" s="4">
        <v>23.526585741935499</v>
      </c>
    </row>
    <row r="5038" spans="1:3" x14ac:dyDescent="0.2">
      <c r="A5038" s="4" t="s">
        <v>2917</v>
      </c>
      <c r="B5038" s="4" t="s">
        <v>5604</v>
      </c>
      <c r="C5038" s="4">
        <v>22.168382733333299</v>
      </c>
    </row>
    <row r="5039" spans="1:3" x14ac:dyDescent="0.2">
      <c r="A5039" s="4" t="s">
        <v>2917</v>
      </c>
      <c r="B5039" s="4" t="s">
        <v>6163</v>
      </c>
      <c r="C5039" s="4">
        <v>17.773451263888902</v>
      </c>
    </row>
    <row r="5040" spans="1:3" x14ac:dyDescent="0.2">
      <c r="A5040" s="4" t="s">
        <v>2918</v>
      </c>
      <c r="B5040" s="4" t="s">
        <v>1923</v>
      </c>
      <c r="C5040" s="4">
        <v>6.4624670333333398</v>
      </c>
    </row>
    <row r="5041" spans="1:3" x14ac:dyDescent="0.2">
      <c r="A5041" s="4" t="s">
        <v>2918</v>
      </c>
      <c r="B5041" s="4" t="s">
        <v>5604</v>
      </c>
      <c r="C5041" s="4">
        <v>5.1182151290322597</v>
      </c>
    </row>
    <row r="5042" spans="1:3" x14ac:dyDescent="0.2">
      <c r="A5042" s="4" t="s">
        <v>2918</v>
      </c>
      <c r="B5042" s="4" t="s">
        <v>6163</v>
      </c>
      <c r="C5042" s="4">
        <v>3.8565771478494599</v>
      </c>
    </row>
    <row r="5043" spans="1:3" x14ac:dyDescent="0.2">
      <c r="A5043" s="4" t="s">
        <v>2919</v>
      </c>
      <c r="B5043" s="4" t="s">
        <v>1923</v>
      </c>
      <c r="C5043" s="4">
        <v>12.0559168</v>
      </c>
    </row>
    <row r="5044" spans="1:3" x14ac:dyDescent="0.2">
      <c r="A5044" s="4" t="s">
        <v>2919</v>
      </c>
      <c r="B5044" s="4" t="s">
        <v>5604</v>
      </c>
      <c r="C5044" s="4">
        <v>15.5942703</v>
      </c>
    </row>
    <row r="5045" spans="1:3" x14ac:dyDescent="0.2">
      <c r="A5045" s="4" t="s">
        <v>2919</v>
      </c>
      <c r="B5045" s="4" t="s">
        <v>6163</v>
      </c>
      <c r="C5045" s="4">
        <v>13.9183972333333</v>
      </c>
    </row>
    <row r="5046" spans="1:3" x14ac:dyDescent="0.2">
      <c r="A5046" s="4" t="s">
        <v>544</v>
      </c>
      <c r="B5046" s="4" t="s">
        <v>1923</v>
      </c>
      <c r="C5046" s="4">
        <v>15.372273387096801</v>
      </c>
    </row>
    <row r="5047" spans="1:3" x14ac:dyDescent="0.2">
      <c r="A5047" s="4" t="s">
        <v>544</v>
      </c>
      <c r="B5047" s="4" t="s">
        <v>5604</v>
      </c>
      <c r="C5047" s="4">
        <v>15.139003612903201</v>
      </c>
    </row>
    <row r="5048" spans="1:3" x14ac:dyDescent="0.2">
      <c r="A5048" s="4" t="s">
        <v>544</v>
      </c>
      <c r="B5048" s="4" t="s">
        <v>6163</v>
      </c>
      <c r="C5048" s="4">
        <v>15.3944327777777</v>
      </c>
    </row>
    <row r="5049" spans="1:3" x14ac:dyDescent="0.2">
      <c r="A5049" s="4" t="s">
        <v>2920</v>
      </c>
      <c r="B5049" s="4" t="s">
        <v>1923</v>
      </c>
      <c r="C5049" s="4">
        <v>1.0658319999999999</v>
      </c>
    </row>
    <row r="5050" spans="1:3" x14ac:dyDescent="0.2">
      <c r="A5050" s="4" t="s">
        <v>2920</v>
      </c>
      <c r="B5050" s="4" t="s">
        <v>5604</v>
      </c>
      <c r="C5050" s="4">
        <v>1.1144129032258101</v>
      </c>
    </row>
    <row r="5051" spans="1:3" x14ac:dyDescent="0.2">
      <c r="A5051" s="4" t="s">
        <v>2920</v>
      </c>
      <c r="B5051" s="4" t="s">
        <v>6163</v>
      </c>
      <c r="C5051" s="4">
        <v>0.89797066666666603</v>
      </c>
    </row>
    <row r="5052" spans="1:3" x14ac:dyDescent="0.2">
      <c r="A5052" s="4" t="s">
        <v>883</v>
      </c>
      <c r="B5052" s="4" t="s">
        <v>1923</v>
      </c>
      <c r="C5052" s="4">
        <v>0.77554977419354898</v>
      </c>
    </row>
    <row r="5053" spans="1:3" x14ac:dyDescent="0.2">
      <c r="A5053" s="4" t="s">
        <v>883</v>
      </c>
      <c r="B5053" s="4" t="s">
        <v>5604</v>
      </c>
      <c r="C5053" s="4">
        <v>0.69053744827586205</v>
      </c>
    </row>
    <row r="5054" spans="1:3" x14ac:dyDescent="0.2">
      <c r="A5054" s="4" t="s">
        <v>883</v>
      </c>
      <c r="B5054" s="4" t="s">
        <v>6163</v>
      </c>
      <c r="C5054" s="4">
        <v>0.76817351612903195</v>
      </c>
    </row>
    <row r="5055" spans="1:3" x14ac:dyDescent="0.2">
      <c r="A5055" s="4" t="s">
        <v>1539</v>
      </c>
      <c r="B5055" s="4" t="s">
        <v>1923</v>
      </c>
      <c r="C5055" s="4">
        <v>0.78335449999999995</v>
      </c>
    </row>
    <row r="5056" spans="1:3" x14ac:dyDescent="0.2">
      <c r="A5056" s="4" t="s">
        <v>1539</v>
      </c>
      <c r="B5056" s="4" t="s">
        <v>5604</v>
      </c>
      <c r="C5056" s="4">
        <v>0.79096836666666703</v>
      </c>
    </row>
    <row r="5057" spans="1:3" x14ac:dyDescent="0.2">
      <c r="A5057" s="4" t="s">
        <v>1539</v>
      </c>
      <c r="B5057" s="4" t="s">
        <v>6163</v>
      </c>
      <c r="C5057" s="4">
        <v>0.80476007661290305</v>
      </c>
    </row>
    <row r="5058" spans="1:3" x14ac:dyDescent="0.2">
      <c r="A5058" s="4" t="s">
        <v>1553</v>
      </c>
      <c r="B5058" s="4" t="s">
        <v>1923</v>
      </c>
      <c r="C5058" s="4">
        <v>23.827164199999999</v>
      </c>
    </row>
    <row r="5059" spans="1:3" x14ac:dyDescent="0.2">
      <c r="A5059" s="4" t="s">
        <v>1553</v>
      </c>
      <c r="B5059" s="4" t="s">
        <v>5604</v>
      </c>
      <c r="C5059" s="4">
        <v>21.690929466666699</v>
      </c>
    </row>
    <row r="5060" spans="1:3" x14ac:dyDescent="0.2">
      <c r="A5060" s="4" t="s">
        <v>1553</v>
      </c>
      <c r="B5060" s="4" t="s">
        <v>6163</v>
      </c>
      <c r="C5060" s="4">
        <v>23.9655883</v>
      </c>
    </row>
    <row r="5061" spans="1:3" x14ac:dyDescent="0.2">
      <c r="A5061" s="4" t="s">
        <v>572</v>
      </c>
      <c r="B5061" s="4" t="s">
        <v>1923</v>
      </c>
      <c r="C5061" s="4">
        <v>12.0606815483871</v>
      </c>
    </row>
    <row r="5062" spans="1:3" x14ac:dyDescent="0.2">
      <c r="A5062" s="4" t="s">
        <v>572</v>
      </c>
      <c r="B5062" s="4" t="s">
        <v>5604</v>
      </c>
      <c r="C5062" s="4">
        <v>12.113851366666699</v>
      </c>
    </row>
    <row r="5063" spans="1:3" x14ac:dyDescent="0.2">
      <c r="A5063" s="4" t="s">
        <v>572</v>
      </c>
      <c r="B5063" s="4" t="s">
        <v>6163</v>
      </c>
      <c r="C5063" s="4">
        <v>11.8607726774194</v>
      </c>
    </row>
    <row r="5064" spans="1:3" x14ac:dyDescent="0.2">
      <c r="A5064" s="4" t="s">
        <v>2921</v>
      </c>
      <c r="B5064" s="4" t="s">
        <v>1923</v>
      </c>
      <c r="C5064" s="4">
        <v>0.58742445161290302</v>
      </c>
    </row>
    <row r="5065" spans="1:3" x14ac:dyDescent="0.2">
      <c r="A5065" s="4" t="s">
        <v>2921</v>
      </c>
      <c r="B5065" s="4" t="s">
        <v>5604</v>
      </c>
      <c r="C5065" s="4">
        <v>0</v>
      </c>
    </row>
    <row r="5066" spans="1:3" x14ac:dyDescent="0.2">
      <c r="A5066" s="4" t="s">
        <v>2921</v>
      </c>
      <c r="B5066" s="4" t="s">
        <v>6163</v>
      </c>
      <c r="C5066" s="4">
        <v>0</v>
      </c>
    </row>
    <row r="5067" spans="1:3" x14ac:dyDescent="0.2">
      <c r="A5067" s="4" t="s">
        <v>2922</v>
      </c>
      <c r="B5067" s="4" t="s">
        <v>1923</v>
      </c>
      <c r="C5067" s="4">
        <v>17.197011516128999</v>
      </c>
    </row>
    <row r="5068" spans="1:3" x14ac:dyDescent="0.2">
      <c r="A5068" s="4" t="s">
        <v>2922</v>
      </c>
      <c r="B5068" s="4" t="s">
        <v>5604</v>
      </c>
      <c r="C5068" s="4">
        <v>16.225857322580602</v>
      </c>
    </row>
    <row r="5069" spans="1:3" x14ac:dyDescent="0.2">
      <c r="A5069" s="4" t="s">
        <v>2922</v>
      </c>
      <c r="B5069" s="4" t="s">
        <v>6163</v>
      </c>
      <c r="C5069" s="4">
        <v>16.1477957333333</v>
      </c>
    </row>
    <row r="5070" spans="1:3" x14ac:dyDescent="0.2">
      <c r="A5070" s="4" t="s">
        <v>2923</v>
      </c>
      <c r="B5070" s="4" t="s">
        <v>1923</v>
      </c>
      <c r="C5070" s="4">
        <v>0.46647677419354799</v>
      </c>
    </row>
    <row r="5071" spans="1:3" x14ac:dyDescent="0.2">
      <c r="A5071" s="4" t="s">
        <v>2923</v>
      </c>
      <c r="B5071" s="4" t="s">
        <v>5604</v>
      </c>
      <c r="C5071" s="4">
        <v>0.61063870967741996</v>
      </c>
    </row>
    <row r="5072" spans="1:3" x14ac:dyDescent="0.2">
      <c r="A5072" s="4" t="s">
        <v>2923</v>
      </c>
      <c r="B5072" s="4" t="s">
        <v>6163</v>
      </c>
      <c r="C5072" s="4">
        <v>0.59535800000000005</v>
      </c>
    </row>
    <row r="5073" spans="1:3" x14ac:dyDescent="0.2">
      <c r="A5073" s="4" t="s">
        <v>737</v>
      </c>
      <c r="B5073" s="4" t="s">
        <v>1923</v>
      </c>
      <c r="C5073" s="4">
        <v>0</v>
      </c>
    </row>
    <row r="5074" spans="1:3" x14ac:dyDescent="0.2">
      <c r="A5074" s="4" t="s">
        <v>1314</v>
      </c>
      <c r="B5074" s="4" t="s">
        <v>1923</v>
      </c>
      <c r="C5074" s="4">
        <v>2.2521198064516099</v>
      </c>
    </row>
    <row r="5075" spans="1:3" x14ac:dyDescent="0.2">
      <c r="A5075" s="4" t="s">
        <v>1314</v>
      </c>
      <c r="B5075" s="4" t="s">
        <v>5604</v>
      </c>
      <c r="C5075" s="4">
        <v>2.2820320333333299</v>
      </c>
    </row>
    <row r="5076" spans="1:3" x14ac:dyDescent="0.2">
      <c r="A5076" s="4" t="s">
        <v>1314</v>
      </c>
      <c r="B5076" s="4" t="s">
        <v>6163</v>
      </c>
      <c r="C5076" s="4">
        <v>1.1502500336021499</v>
      </c>
    </row>
    <row r="5077" spans="1:3" x14ac:dyDescent="0.2">
      <c r="A5077" s="4" t="s">
        <v>89</v>
      </c>
      <c r="B5077" s="4" t="s">
        <v>1923</v>
      </c>
      <c r="C5077" s="4">
        <v>0.38671078571428602</v>
      </c>
    </row>
    <row r="5078" spans="1:3" x14ac:dyDescent="0.2">
      <c r="A5078" s="4" t="s">
        <v>89</v>
      </c>
      <c r="B5078" s="4" t="s">
        <v>5604</v>
      </c>
      <c r="C5078" s="4">
        <v>0.350335233333333</v>
      </c>
    </row>
    <row r="5079" spans="1:3" x14ac:dyDescent="0.2">
      <c r="A5079" s="4" t="s">
        <v>89</v>
      </c>
      <c r="B5079" s="4" t="s">
        <v>6163</v>
      </c>
      <c r="C5079" s="4">
        <v>0.24921348387096801</v>
      </c>
    </row>
    <row r="5080" spans="1:3" x14ac:dyDescent="0.2">
      <c r="A5080" s="4" t="s">
        <v>2924</v>
      </c>
      <c r="B5080" s="4" t="s">
        <v>1923</v>
      </c>
      <c r="C5080" s="4">
        <v>101.166432375</v>
      </c>
    </row>
    <row r="5081" spans="1:3" x14ac:dyDescent="0.2">
      <c r="A5081" s="4" t="s">
        <v>2924</v>
      </c>
      <c r="B5081" s="4" t="s">
        <v>5604</v>
      </c>
      <c r="C5081" s="4">
        <v>80.946343193548202</v>
      </c>
    </row>
    <row r="5082" spans="1:3" x14ac:dyDescent="0.2">
      <c r="A5082" s="4" t="s">
        <v>2924</v>
      </c>
      <c r="B5082" s="4" t="s">
        <v>6163</v>
      </c>
      <c r="C5082" s="4">
        <v>94.676342903225802</v>
      </c>
    </row>
    <row r="5083" spans="1:3" x14ac:dyDescent="0.2">
      <c r="A5083" s="4" t="s">
        <v>518</v>
      </c>
      <c r="B5083" s="4" t="s">
        <v>1923</v>
      </c>
      <c r="C5083" s="4">
        <v>23.1951623548387</v>
      </c>
    </row>
    <row r="5084" spans="1:3" x14ac:dyDescent="0.2">
      <c r="A5084" s="4" t="s">
        <v>518</v>
      </c>
      <c r="B5084" s="4" t="s">
        <v>5604</v>
      </c>
      <c r="C5084" s="4">
        <v>22.991048899999999</v>
      </c>
    </row>
    <row r="5085" spans="1:3" x14ac:dyDescent="0.2">
      <c r="A5085" s="4" t="s">
        <v>518</v>
      </c>
      <c r="B5085" s="4" t="s">
        <v>6163</v>
      </c>
      <c r="C5085" s="4">
        <v>22.707962354838699</v>
      </c>
    </row>
    <row r="5086" spans="1:3" x14ac:dyDescent="0.2">
      <c r="A5086" s="4" t="s">
        <v>2925</v>
      </c>
      <c r="B5086" s="4" t="s">
        <v>1923</v>
      </c>
      <c r="C5086" s="4">
        <v>1.0511160322580599</v>
      </c>
    </row>
    <row r="5087" spans="1:3" x14ac:dyDescent="0.2">
      <c r="A5087" s="4" t="s">
        <v>2925</v>
      </c>
      <c r="B5087" s="4" t="s">
        <v>5604</v>
      </c>
      <c r="C5087" s="4">
        <v>1.06521829032258</v>
      </c>
    </row>
    <row r="5088" spans="1:3" x14ac:dyDescent="0.2">
      <c r="A5088" s="4" t="s">
        <v>2925</v>
      </c>
      <c r="B5088" s="4" t="s">
        <v>6163</v>
      </c>
      <c r="C5088" s="4">
        <v>1.0402125806451601</v>
      </c>
    </row>
    <row r="5089" spans="1:3" x14ac:dyDescent="0.2">
      <c r="A5089" s="4" t="s">
        <v>2926</v>
      </c>
      <c r="B5089" s="4" t="s">
        <v>1923</v>
      </c>
      <c r="C5089" s="4">
        <v>7.9908578387096796</v>
      </c>
    </row>
    <row r="5090" spans="1:3" x14ac:dyDescent="0.2">
      <c r="A5090" s="4" t="s">
        <v>2926</v>
      </c>
      <c r="B5090" s="4" t="s">
        <v>5604</v>
      </c>
      <c r="C5090" s="4">
        <v>7.0154078333333301</v>
      </c>
    </row>
    <row r="5091" spans="1:3" x14ac:dyDescent="0.2">
      <c r="A5091" s="4" t="s">
        <v>2926</v>
      </c>
      <c r="B5091" s="4" t="s">
        <v>6163</v>
      </c>
      <c r="C5091" s="4">
        <v>7.9179984000000001</v>
      </c>
    </row>
    <row r="5092" spans="1:3" x14ac:dyDescent="0.2">
      <c r="A5092" s="4" t="s">
        <v>187</v>
      </c>
      <c r="B5092" s="4" t="s">
        <v>1923</v>
      </c>
      <c r="C5092" s="4">
        <v>1.00817541935484</v>
      </c>
    </row>
    <row r="5093" spans="1:3" x14ac:dyDescent="0.2">
      <c r="A5093" s="4" t="s">
        <v>187</v>
      </c>
      <c r="B5093" s="4" t="s">
        <v>5604</v>
      </c>
      <c r="C5093" s="4">
        <v>1.3962210666666699</v>
      </c>
    </row>
    <row r="5094" spans="1:3" x14ac:dyDescent="0.2">
      <c r="A5094" s="4" t="s">
        <v>187</v>
      </c>
      <c r="B5094" s="4" t="s">
        <v>6163</v>
      </c>
      <c r="C5094" s="4">
        <v>1.3631355333333299</v>
      </c>
    </row>
    <row r="5095" spans="1:3" x14ac:dyDescent="0.2">
      <c r="A5095" s="4" t="s">
        <v>2927</v>
      </c>
      <c r="B5095" s="4" t="s">
        <v>1923</v>
      </c>
      <c r="C5095" s="4">
        <v>9.6774193548387105E-8</v>
      </c>
    </row>
    <row r="5096" spans="1:3" x14ac:dyDescent="0.2">
      <c r="A5096" s="4" t="s">
        <v>2927</v>
      </c>
      <c r="B5096" s="4" t="s">
        <v>5604</v>
      </c>
      <c r="C5096" s="4">
        <v>0</v>
      </c>
    </row>
    <row r="5097" spans="1:3" x14ac:dyDescent="0.2">
      <c r="A5097" s="4" t="s">
        <v>2927</v>
      </c>
      <c r="B5097" s="4" t="s">
        <v>6163</v>
      </c>
      <c r="C5097" s="4">
        <v>0</v>
      </c>
    </row>
    <row r="5098" spans="1:3" x14ac:dyDescent="0.2">
      <c r="A5098" s="4" t="s">
        <v>2928</v>
      </c>
      <c r="B5098" s="4" t="s">
        <v>1923</v>
      </c>
      <c r="C5098" s="4">
        <v>68.153116035714305</v>
      </c>
    </row>
    <row r="5099" spans="1:3" x14ac:dyDescent="0.2">
      <c r="A5099" s="4" t="s">
        <v>2928</v>
      </c>
      <c r="B5099" s="4" t="s">
        <v>5604</v>
      </c>
      <c r="C5099" s="4">
        <v>37.948174841397801</v>
      </c>
    </row>
    <row r="5100" spans="1:3" x14ac:dyDescent="0.2">
      <c r="A5100" s="4" t="s">
        <v>2928</v>
      </c>
      <c r="B5100" s="4" t="s">
        <v>6163</v>
      </c>
      <c r="C5100" s="4">
        <v>55.338381428571402</v>
      </c>
    </row>
    <row r="5101" spans="1:3" x14ac:dyDescent="0.2">
      <c r="A5101" s="4" t="s">
        <v>2929</v>
      </c>
      <c r="B5101" s="4" t="s">
        <v>1923</v>
      </c>
      <c r="C5101" s="4">
        <v>0.83721461290322596</v>
      </c>
    </row>
    <row r="5102" spans="1:3" x14ac:dyDescent="0.2">
      <c r="A5102" s="4" t="s">
        <v>2929</v>
      </c>
      <c r="B5102" s="4" t="s">
        <v>5604</v>
      </c>
      <c r="C5102" s="4">
        <v>0</v>
      </c>
    </row>
    <row r="5103" spans="1:3" x14ac:dyDescent="0.2">
      <c r="A5103" s="4" t="s">
        <v>2929</v>
      </c>
      <c r="B5103" s="4" t="s">
        <v>6163</v>
      </c>
      <c r="C5103" s="4">
        <v>0</v>
      </c>
    </row>
    <row r="5104" spans="1:3" x14ac:dyDescent="0.2">
      <c r="A5104" s="4" t="s">
        <v>75</v>
      </c>
      <c r="B5104" s="4" t="s">
        <v>1923</v>
      </c>
      <c r="C5104" s="4">
        <v>6.0612848118279501E-2</v>
      </c>
    </row>
    <row r="5105" spans="1:3" x14ac:dyDescent="0.2">
      <c r="A5105" s="4" t="s">
        <v>75</v>
      </c>
      <c r="B5105" s="4" t="s">
        <v>5604</v>
      </c>
      <c r="C5105" s="4">
        <v>0</v>
      </c>
    </row>
    <row r="5106" spans="1:3" x14ac:dyDescent="0.2">
      <c r="A5106" s="4" t="s">
        <v>75</v>
      </c>
      <c r="B5106" s="4" t="s">
        <v>6163</v>
      </c>
      <c r="C5106" s="4">
        <v>0</v>
      </c>
    </row>
    <row r="5107" spans="1:3" x14ac:dyDescent="0.2">
      <c r="A5107" s="4" t="s">
        <v>227</v>
      </c>
      <c r="B5107" s="4" t="s">
        <v>1923</v>
      </c>
      <c r="C5107" s="4">
        <v>6.4635162499999996</v>
      </c>
    </row>
    <row r="5108" spans="1:3" x14ac:dyDescent="0.2">
      <c r="A5108" s="4" t="s">
        <v>227</v>
      </c>
      <c r="B5108" s="4" t="s">
        <v>5604</v>
      </c>
      <c r="C5108" s="4">
        <v>6.8302682413793097</v>
      </c>
    </row>
    <row r="5109" spans="1:3" x14ac:dyDescent="0.2">
      <c r="A5109" s="4" t="s">
        <v>227</v>
      </c>
      <c r="B5109" s="4" t="s">
        <v>6163</v>
      </c>
      <c r="C5109" s="4">
        <v>5.6191217096774198</v>
      </c>
    </row>
    <row r="5110" spans="1:3" x14ac:dyDescent="0.2">
      <c r="A5110" s="4" t="s">
        <v>2930</v>
      </c>
      <c r="B5110" s="4" t="s">
        <v>1923</v>
      </c>
      <c r="C5110" s="4">
        <v>2.2580645161290301E-7</v>
      </c>
    </row>
    <row r="5111" spans="1:3" x14ac:dyDescent="0.2">
      <c r="A5111" s="4" t="s">
        <v>2930</v>
      </c>
      <c r="B5111" s="4" t="s">
        <v>5604</v>
      </c>
      <c r="C5111" s="4">
        <v>0</v>
      </c>
    </row>
    <row r="5112" spans="1:3" x14ac:dyDescent="0.2">
      <c r="A5112" s="4" t="s">
        <v>2930</v>
      </c>
      <c r="B5112" s="4" t="s">
        <v>6163</v>
      </c>
      <c r="C5112" s="4">
        <v>0</v>
      </c>
    </row>
    <row r="5113" spans="1:3" x14ac:dyDescent="0.2">
      <c r="A5113" s="4" t="s">
        <v>2931</v>
      </c>
      <c r="B5113" s="4" t="s">
        <v>1923</v>
      </c>
      <c r="C5113" s="4">
        <v>0.46414629032258098</v>
      </c>
    </row>
    <row r="5114" spans="1:3" x14ac:dyDescent="0.2">
      <c r="A5114" s="4" t="s">
        <v>2931</v>
      </c>
      <c r="B5114" s="4" t="s">
        <v>5604</v>
      </c>
      <c r="C5114" s="4">
        <v>0.111484291666667</v>
      </c>
    </row>
    <row r="5115" spans="1:3" x14ac:dyDescent="0.2">
      <c r="A5115" s="4" t="s">
        <v>2931</v>
      </c>
      <c r="B5115" s="4" t="s">
        <v>6163</v>
      </c>
      <c r="C5115" s="4">
        <v>0</v>
      </c>
    </row>
    <row r="5116" spans="1:3" x14ac:dyDescent="0.2">
      <c r="A5116" s="4" t="s">
        <v>1648</v>
      </c>
      <c r="B5116" s="4" t="s">
        <v>1923</v>
      </c>
      <c r="C5116" s="4">
        <v>3.4703183548387102</v>
      </c>
    </row>
    <row r="5117" spans="1:3" x14ac:dyDescent="0.2">
      <c r="A5117" s="4" t="s">
        <v>1648</v>
      </c>
      <c r="B5117" s="4" t="s">
        <v>5604</v>
      </c>
      <c r="C5117" s="4">
        <v>2.4414674516128998</v>
      </c>
    </row>
    <row r="5118" spans="1:3" x14ac:dyDescent="0.2">
      <c r="A5118" s="4" t="s">
        <v>1648</v>
      </c>
      <c r="B5118" s="4" t="s">
        <v>6163</v>
      </c>
      <c r="C5118" s="4">
        <v>3.1501732903225799</v>
      </c>
    </row>
    <row r="5119" spans="1:3" x14ac:dyDescent="0.2">
      <c r="A5119" s="4" t="s">
        <v>149</v>
      </c>
      <c r="B5119" s="4" t="s">
        <v>1923</v>
      </c>
      <c r="C5119" s="4">
        <v>1.34094880510752</v>
      </c>
    </row>
    <row r="5120" spans="1:3" x14ac:dyDescent="0.2">
      <c r="A5120" s="4" t="s">
        <v>149</v>
      </c>
      <c r="B5120" s="4" t="s">
        <v>5604</v>
      </c>
      <c r="C5120" s="4">
        <v>0.65814367741935498</v>
      </c>
    </row>
    <row r="5121" spans="1:3" x14ac:dyDescent="0.2">
      <c r="A5121" s="4" t="s">
        <v>149</v>
      </c>
      <c r="B5121" s="4" t="s">
        <v>6163</v>
      </c>
      <c r="C5121" s="4">
        <v>0.93494771428571399</v>
      </c>
    </row>
    <row r="5122" spans="1:3" x14ac:dyDescent="0.2">
      <c r="A5122" s="4" t="s">
        <v>589</v>
      </c>
      <c r="B5122" s="4" t="s">
        <v>1923</v>
      </c>
      <c r="C5122" s="4">
        <v>20.143840935483901</v>
      </c>
    </row>
    <row r="5123" spans="1:3" x14ac:dyDescent="0.2">
      <c r="A5123" s="4" t="s">
        <v>589</v>
      </c>
      <c r="B5123" s="4" t="s">
        <v>5604</v>
      </c>
      <c r="C5123" s="4">
        <v>17.7205725333333</v>
      </c>
    </row>
    <row r="5124" spans="1:3" x14ac:dyDescent="0.2">
      <c r="A5124" s="4" t="s">
        <v>589</v>
      </c>
      <c r="B5124" s="4" t="s">
        <v>6163</v>
      </c>
      <c r="C5124" s="4">
        <v>19.440861548387101</v>
      </c>
    </row>
    <row r="5125" spans="1:3" x14ac:dyDescent="0.2">
      <c r="A5125" s="4" t="s">
        <v>2932</v>
      </c>
      <c r="B5125" s="4" t="s">
        <v>1923</v>
      </c>
      <c r="C5125" s="4">
        <v>0.88975473333333299</v>
      </c>
    </row>
    <row r="5126" spans="1:3" x14ac:dyDescent="0.2">
      <c r="A5126" s="4" t="s">
        <v>2932</v>
      </c>
      <c r="B5126" s="4" t="s">
        <v>5604</v>
      </c>
      <c r="C5126" s="4">
        <v>0.88846356666666704</v>
      </c>
    </row>
    <row r="5127" spans="1:3" x14ac:dyDescent="0.2">
      <c r="A5127" s="4" t="s">
        <v>2932</v>
      </c>
      <c r="B5127" s="4" t="s">
        <v>6163</v>
      </c>
      <c r="C5127" s="4">
        <v>0.87316258064516095</v>
      </c>
    </row>
    <row r="5128" spans="1:3" x14ac:dyDescent="0.2">
      <c r="A5128" s="4" t="s">
        <v>2933</v>
      </c>
      <c r="B5128" s="4" t="s">
        <v>1923</v>
      </c>
      <c r="C5128" s="4">
        <v>0</v>
      </c>
    </row>
    <row r="5129" spans="1:3" x14ac:dyDescent="0.2">
      <c r="A5129" s="4" t="s">
        <v>2933</v>
      </c>
      <c r="B5129" s="4" t="s">
        <v>5604</v>
      </c>
      <c r="C5129" s="4">
        <v>13.4820301612903</v>
      </c>
    </row>
    <row r="5130" spans="1:3" x14ac:dyDescent="0.2">
      <c r="A5130" s="4" t="s">
        <v>2933</v>
      </c>
      <c r="B5130" s="4" t="s">
        <v>6163</v>
      </c>
      <c r="C5130" s="4">
        <v>168.66918490322601</v>
      </c>
    </row>
    <row r="5131" spans="1:3" x14ac:dyDescent="0.2">
      <c r="A5131" s="4" t="s">
        <v>948</v>
      </c>
      <c r="B5131" s="4" t="s">
        <v>1923</v>
      </c>
      <c r="C5131" s="4">
        <v>6.5196041935483899</v>
      </c>
    </row>
    <row r="5132" spans="1:3" x14ac:dyDescent="0.2">
      <c r="A5132" s="4" t="s">
        <v>948</v>
      </c>
      <c r="B5132" s="4" t="s">
        <v>5604</v>
      </c>
      <c r="C5132" s="4">
        <v>6.1656350645161302</v>
      </c>
    </row>
    <row r="5133" spans="1:3" x14ac:dyDescent="0.2">
      <c r="A5133" s="4" t="s">
        <v>948</v>
      </c>
      <c r="B5133" s="4" t="s">
        <v>6163</v>
      </c>
      <c r="C5133" s="4">
        <v>6.6369814193548402</v>
      </c>
    </row>
    <row r="5134" spans="1:3" x14ac:dyDescent="0.2">
      <c r="A5134" s="4" t="s">
        <v>2934</v>
      </c>
      <c r="B5134" s="4" t="s">
        <v>1923</v>
      </c>
      <c r="C5134" s="4">
        <v>9.4588887096774208</v>
      </c>
    </row>
    <row r="5135" spans="1:3" x14ac:dyDescent="0.2">
      <c r="A5135" s="4" t="s">
        <v>2934</v>
      </c>
      <c r="B5135" s="4" t="s">
        <v>5604</v>
      </c>
      <c r="C5135" s="4">
        <v>9.8398429333333297</v>
      </c>
    </row>
    <row r="5136" spans="1:3" x14ac:dyDescent="0.2">
      <c r="A5136" s="4" t="s">
        <v>2934</v>
      </c>
      <c r="B5136" s="4" t="s">
        <v>6163</v>
      </c>
      <c r="C5136" s="4">
        <v>8.9888879638888799</v>
      </c>
    </row>
    <row r="5137" spans="1:3" x14ac:dyDescent="0.2">
      <c r="A5137" s="4" t="s">
        <v>2935</v>
      </c>
      <c r="B5137" s="4" t="s">
        <v>1923</v>
      </c>
      <c r="C5137" s="4">
        <v>0.58861048387096804</v>
      </c>
    </row>
    <row r="5138" spans="1:3" x14ac:dyDescent="0.2">
      <c r="A5138" s="4" t="s">
        <v>2935</v>
      </c>
      <c r="B5138" s="4" t="s">
        <v>5604</v>
      </c>
      <c r="C5138" s="4">
        <v>0.59972544827586205</v>
      </c>
    </row>
    <row r="5139" spans="1:3" x14ac:dyDescent="0.2">
      <c r="A5139" s="4" t="s">
        <v>2935</v>
      </c>
      <c r="B5139" s="4" t="s">
        <v>6163</v>
      </c>
      <c r="C5139" s="4">
        <v>0.58014033333333304</v>
      </c>
    </row>
    <row r="5140" spans="1:3" x14ac:dyDescent="0.2">
      <c r="A5140" s="4" t="s">
        <v>501</v>
      </c>
      <c r="B5140" s="4" t="s">
        <v>1923</v>
      </c>
      <c r="C5140" s="4">
        <v>3.9345089032258098</v>
      </c>
    </row>
    <row r="5141" spans="1:3" x14ac:dyDescent="0.2">
      <c r="A5141" s="4" t="s">
        <v>501</v>
      </c>
      <c r="B5141" s="4" t="s">
        <v>5604</v>
      </c>
      <c r="C5141" s="4">
        <v>2.5751032580645199</v>
      </c>
    </row>
    <row r="5142" spans="1:3" x14ac:dyDescent="0.2">
      <c r="A5142" s="4" t="s">
        <v>501</v>
      </c>
      <c r="B5142" s="4" t="s">
        <v>6163</v>
      </c>
      <c r="C5142" s="4">
        <v>3.10212739285714</v>
      </c>
    </row>
    <row r="5143" spans="1:3" x14ac:dyDescent="0.2">
      <c r="A5143" s="4" t="s">
        <v>962</v>
      </c>
      <c r="B5143" s="4" t="s">
        <v>1923</v>
      </c>
      <c r="C5143" s="4">
        <v>3.1584854516129002</v>
      </c>
    </row>
    <row r="5144" spans="1:3" x14ac:dyDescent="0.2">
      <c r="A5144" s="4" t="s">
        <v>962</v>
      </c>
      <c r="B5144" s="4" t="s">
        <v>5604</v>
      </c>
      <c r="C5144" s="4">
        <v>3.4383211330645098</v>
      </c>
    </row>
    <row r="5145" spans="1:3" x14ac:dyDescent="0.2">
      <c r="A5145" s="4" t="s">
        <v>962</v>
      </c>
      <c r="B5145" s="4" t="s">
        <v>6163</v>
      </c>
      <c r="C5145" s="4">
        <v>1.58668593548387</v>
      </c>
    </row>
    <row r="5146" spans="1:3" x14ac:dyDescent="0.2">
      <c r="A5146" s="4" t="s">
        <v>2936</v>
      </c>
      <c r="B5146" s="4" t="s">
        <v>1923</v>
      </c>
      <c r="C5146" s="4">
        <v>9.7715501612903193</v>
      </c>
    </row>
    <row r="5147" spans="1:3" x14ac:dyDescent="0.2">
      <c r="A5147" s="4" t="s">
        <v>2936</v>
      </c>
      <c r="B5147" s="4" t="s">
        <v>5604</v>
      </c>
      <c r="C5147" s="4">
        <v>8.9347548965517305</v>
      </c>
    </row>
    <row r="5148" spans="1:3" x14ac:dyDescent="0.2">
      <c r="A5148" s="4" t="s">
        <v>2936</v>
      </c>
      <c r="B5148" s="4" t="s">
        <v>6163</v>
      </c>
      <c r="C5148" s="4">
        <v>9.0599338571428607</v>
      </c>
    </row>
    <row r="5149" spans="1:3" x14ac:dyDescent="0.2">
      <c r="A5149" s="4" t="s">
        <v>2937</v>
      </c>
      <c r="B5149" s="4" t="s">
        <v>1923</v>
      </c>
      <c r="C5149" s="4">
        <v>0</v>
      </c>
    </row>
    <row r="5150" spans="1:3" x14ac:dyDescent="0.2">
      <c r="A5150" s="4" t="s">
        <v>2937</v>
      </c>
      <c r="B5150" s="4" t="s">
        <v>5604</v>
      </c>
      <c r="C5150" s="4">
        <v>0</v>
      </c>
    </row>
    <row r="5151" spans="1:3" x14ac:dyDescent="0.2">
      <c r="A5151" s="4" t="s">
        <v>2937</v>
      </c>
      <c r="B5151" s="4" t="s">
        <v>6163</v>
      </c>
      <c r="C5151" s="4">
        <v>0</v>
      </c>
    </row>
    <row r="5152" spans="1:3" x14ac:dyDescent="0.2">
      <c r="A5152" s="4" t="s">
        <v>2938</v>
      </c>
      <c r="B5152" s="4" t="s">
        <v>1923</v>
      </c>
      <c r="C5152" s="4">
        <v>12.8318625</v>
      </c>
    </row>
    <row r="5153" spans="1:3" x14ac:dyDescent="0.2">
      <c r="A5153" s="4" t="s">
        <v>2938</v>
      </c>
      <c r="B5153" s="4" t="s">
        <v>5604</v>
      </c>
      <c r="C5153" s="4">
        <v>10.3236774193548</v>
      </c>
    </row>
    <row r="5154" spans="1:3" x14ac:dyDescent="0.2">
      <c r="A5154" s="4" t="s">
        <v>2938</v>
      </c>
      <c r="B5154" s="4" t="s">
        <v>6163</v>
      </c>
      <c r="C5154" s="4">
        <v>8.9942499999999992</v>
      </c>
    </row>
    <row r="5155" spans="1:3" x14ac:dyDescent="0.2">
      <c r="A5155" s="4" t="s">
        <v>161</v>
      </c>
      <c r="B5155" s="4" t="s">
        <v>1923</v>
      </c>
      <c r="C5155" s="4">
        <v>2.6969413776881699</v>
      </c>
    </row>
    <row r="5156" spans="1:3" x14ac:dyDescent="0.2">
      <c r="A5156" s="4" t="s">
        <v>161</v>
      </c>
      <c r="B5156" s="4" t="s">
        <v>5604</v>
      </c>
      <c r="C5156" s="4">
        <v>2.5732513870967701</v>
      </c>
    </row>
    <row r="5157" spans="1:3" x14ac:dyDescent="0.2">
      <c r="A5157" s="4" t="s">
        <v>161</v>
      </c>
      <c r="B5157" s="4" t="s">
        <v>6163</v>
      </c>
      <c r="C5157" s="4">
        <v>2.5256280967741902</v>
      </c>
    </row>
    <row r="5158" spans="1:3" x14ac:dyDescent="0.2">
      <c r="A5158" s="4" t="s">
        <v>779</v>
      </c>
      <c r="B5158" s="4" t="s">
        <v>1923</v>
      </c>
      <c r="C5158" s="4">
        <v>3.5278910282257998</v>
      </c>
    </row>
    <row r="5159" spans="1:3" x14ac:dyDescent="0.2">
      <c r="A5159" s="4" t="s">
        <v>779</v>
      </c>
      <c r="B5159" s="4" t="s">
        <v>5604</v>
      </c>
      <c r="C5159" s="4">
        <v>3.5063757586206901</v>
      </c>
    </row>
    <row r="5160" spans="1:3" x14ac:dyDescent="0.2">
      <c r="A5160" s="4" t="s">
        <v>779</v>
      </c>
      <c r="B5160" s="4" t="s">
        <v>6163</v>
      </c>
      <c r="C5160" s="4">
        <v>1.8184402231182799</v>
      </c>
    </row>
    <row r="5161" spans="1:3" x14ac:dyDescent="0.2">
      <c r="A5161" s="4" t="s">
        <v>956</v>
      </c>
      <c r="B5161" s="4" t="s">
        <v>1923</v>
      </c>
      <c r="C5161" s="4">
        <v>9.6086524690859996</v>
      </c>
    </row>
    <row r="5162" spans="1:3" x14ac:dyDescent="0.2">
      <c r="A5162" s="4" t="s">
        <v>956</v>
      </c>
      <c r="B5162" s="4" t="s">
        <v>5604</v>
      </c>
      <c r="C5162" s="4">
        <v>9.2982781379310406</v>
      </c>
    </row>
    <row r="5163" spans="1:3" x14ac:dyDescent="0.2">
      <c r="A5163" s="4" t="s">
        <v>956</v>
      </c>
      <c r="B5163" s="4" t="s">
        <v>6163</v>
      </c>
      <c r="C5163" s="4">
        <v>10.7460093870968</v>
      </c>
    </row>
    <row r="5164" spans="1:3" x14ac:dyDescent="0.2">
      <c r="A5164" s="4" t="s">
        <v>2939</v>
      </c>
      <c r="B5164" s="4" t="s">
        <v>1923</v>
      </c>
      <c r="C5164" s="4">
        <v>4832.7752096071399</v>
      </c>
    </row>
    <row r="5165" spans="1:3" x14ac:dyDescent="0.2">
      <c r="A5165" s="4" t="s">
        <v>2939</v>
      </c>
      <c r="B5165" s="4" t="s">
        <v>5604</v>
      </c>
      <c r="C5165" s="4">
        <v>5599.2324943870999</v>
      </c>
    </row>
    <row r="5166" spans="1:3" x14ac:dyDescent="0.2">
      <c r="A5166" s="4" t="s">
        <v>2939</v>
      </c>
      <c r="B5166" s="4" t="s">
        <v>6163</v>
      </c>
      <c r="C5166" s="4">
        <v>4346.2668997163901</v>
      </c>
    </row>
    <row r="5167" spans="1:3" x14ac:dyDescent="0.2">
      <c r="A5167" s="4" t="s">
        <v>2940</v>
      </c>
      <c r="B5167" s="4" t="s">
        <v>1923</v>
      </c>
      <c r="C5167" s="4">
        <v>2.7430715819892399</v>
      </c>
    </row>
    <row r="5168" spans="1:3" x14ac:dyDescent="0.2">
      <c r="A5168" s="4" t="s">
        <v>2940</v>
      </c>
      <c r="B5168" s="4" t="s">
        <v>5604</v>
      </c>
      <c r="C5168" s="4">
        <v>2.1805561724137901</v>
      </c>
    </row>
    <row r="5169" spans="1:3" x14ac:dyDescent="0.2">
      <c r="A5169" s="4" t="s">
        <v>2940</v>
      </c>
      <c r="B5169" s="4" t="s">
        <v>6163</v>
      </c>
      <c r="C5169" s="4">
        <v>2.6899996129032302</v>
      </c>
    </row>
    <row r="5170" spans="1:3" x14ac:dyDescent="0.2">
      <c r="A5170" s="4" t="s">
        <v>2941</v>
      </c>
      <c r="B5170" s="4" t="s">
        <v>1923</v>
      </c>
      <c r="C5170" s="4">
        <v>4.6545451935483904</v>
      </c>
    </row>
    <row r="5171" spans="1:3" x14ac:dyDescent="0.2">
      <c r="A5171" s="4" t="s">
        <v>2941</v>
      </c>
      <c r="B5171" s="4" t="s">
        <v>5604</v>
      </c>
      <c r="C5171" s="4">
        <v>8.8958774516129004</v>
      </c>
    </row>
    <row r="5172" spans="1:3" x14ac:dyDescent="0.2">
      <c r="A5172" s="4" t="s">
        <v>2941</v>
      </c>
      <c r="B5172" s="4" t="s">
        <v>6163</v>
      </c>
      <c r="C5172" s="4">
        <v>7.8739488709677401</v>
      </c>
    </row>
    <row r="5173" spans="1:3" ht="15" x14ac:dyDescent="0.25">
      <c r="A5173" t="s">
        <v>827</v>
      </c>
      <c r="B5173" t="s">
        <v>1923</v>
      </c>
      <c r="C5173">
        <v>32.700487665322498</v>
      </c>
    </row>
    <row r="5174" spans="1:3" ht="15" x14ac:dyDescent="0.25">
      <c r="A5174" t="s">
        <v>827</v>
      </c>
      <c r="B5174" t="s">
        <v>5604</v>
      </c>
      <c r="C5174">
        <v>33.639902275862099</v>
      </c>
    </row>
    <row r="5175" spans="1:3" ht="15" x14ac:dyDescent="0.25">
      <c r="A5175" t="s">
        <v>827</v>
      </c>
      <c r="B5175" t="s">
        <v>6163</v>
      </c>
      <c r="C5175">
        <v>30.607073838709699</v>
      </c>
    </row>
    <row r="5176" spans="1:3" ht="15" x14ac:dyDescent="0.25">
      <c r="A5176" t="s">
        <v>2942</v>
      </c>
      <c r="B5176" t="s">
        <v>1923</v>
      </c>
      <c r="C5176">
        <v>15.3636661290323</v>
      </c>
    </row>
    <row r="5177" spans="1:3" ht="15" x14ac:dyDescent="0.25">
      <c r="A5177" t="s">
        <v>2942</v>
      </c>
      <c r="B5177" t="s">
        <v>5604</v>
      </c>
      <c r="C5177">
        <v>16.8357009666667</v>
      </c>
    </row>
    <row r="5178" spans="1:3" ht="15" x14ac:dyDescent="0.25">
      <c r="A5178" t="s">
        <v>2942</v>
      </c>
      <c r="B5178" t="s">
        <v>6163</v>
      </c>
      <c r="C5178">
        <v>16.4455036972222</v>
      </c>
    </row>
    <row r="5179" spans="1:3" ht="15" x14ac:dyDescent="0.25">
      <c r="A5179" t="s">
        <v>2943</v>
      </c>
      <c r="B5179" t="s">
        <v>1923</v>
      </c>
      <c r="C5179">
        <v>14.3948615604838</v>
      </c>
    </row>
    <row r="5180" spans="1:3" ht="15" x14ac:dyDescent="0.25">
      <c r="A5180" t="s">
        <v>2943</v>
      </c>
      <c r="B5180" t="s">
        <v>5604</v>
      </c>
      <c r="C5180">
        <v>14.801227966666699</v>
      </c>
    </row>
    <row r="5181" spans="1:3" ht="15" x14ac:dyDescent="0.25">
      <c r="A5181" t="s">
        <v>2943</v>
      </c>
      <c r="B5181" t="s">
        <v>6163</v>
      </c>
      <c r="C5181">
        <v>13.0637268239247</v>
      </c>
    </row>
    <row r="5182" spans="1:3" ht="15" x14ac:dyDescent="0.25">
      <c r="A5182" t="s">
        <v>2944</v>
      </c>
      <c r="B5182" t="s">
        <v>1923</v>
      </c>
      <c r="C5182">
        <v>1.8372107333333301</v>
      </c>
    </row>
    <row r="5183" spans="1:3" ht="15" x14ac:dyDescent="0.25">
      <c r="A5183" t="s">
        <v>2944</v>
      </c>
      <c r="B5183" t="s">
        <v>5604</v>
      </c>
      <c r="C5183">
        <v>1.88038896666667</v>
      </c>
    </row>
    <row r="5184" spans="1:3" ht="15" x14ac:dyDescent="0.25">
      <c r="A5184" t="s">
        <v>2944</v>
      </c>
      <c r="B5184" t="s">
        <v>6163</v>
      </c>
      <c r="C5184">
        <v>0.31550293548387098</v>
      </c>
    </row>
    <row r="5185" spans="1:3" ht="15" x14ac:dyDescent="0.25">
      <c r="A5185" t="s">
        <v>2945</v>
      </c>
      <c r="B5185" t="s">
        <v>1923</v>
      </c>
      <c r="C5185">
        <v>1.99046348655914</v>
      </c>
    </row>
    <row r="5186" spans="1:3" ht="15" x14ac:dyDescent="0.25">
      <c r="A5186" t="s">
        <v>2945</v>
      </c>
      <c r="B5186" t="s">
        <v>5604</v>
      </c>
      <c r="C5186">
        <v>2.1272470000000001</v>
      </c>
    </row>
    <row r="5187" spans="1:3" ht="15" x14ac:dyDescent="0.25">
      <c r="A5187" t="s">
        <v>2945</v>
      </c>
      <c r="B5187" t="s">
        <v>6163</v>
      </c>
      <c r="C5187">
        <v>1.9790866451612901</v>
      </c>
    </row>
    <row r="5188" spans="1:3" ht="15" x14ac:dyDescent="0.25">
      <c r="A5188" t="s">
        <v>2946</v>
      </c>
      <c r="B5188" t="s">
        <v>1923</v>
      </c>
      <c r="C5188">
        <v>10.430110451612901</v>
      </c>
    </row>
    <row r="5189" spans="1:3" ht="15" x14ac:dyDescent="0.25">
      <c r="A5189" t="s">
        <v>2946</v>
      </c>
      <c r="B5189" t="s">
        <v>5604</v>
      </c>
      <c r="C5189">
        <v>9.7814172333333307</v>
      </c>
    </row>
    <row r="5190" spans="1:3" ht="15" x14ac:dyDescent="0.25">
      <c r="A5190" t="s">
        <v>2946</v>
      </c>
      <c r="B5190" t="s">
        <v>6163</v>
      </c>
      <c r="C5190">
        <v>8.8371590083333196</v>
      </c>
    </row>
    <row r="5191" spans="1:3" ht="15" x14ac:dyDescent="0.25">
      <c r="A5191" t="s">
        <v>1545</v>
      </c>
      <c r="B5191" t="s">
        <v>1923</v>
      </c>
      <c r="C5191">
        <v>1.1517995999999999</v>
      </c>
    </row>
    <row r="5192" spans="1:3" ht="15" x14ac:dyDescent="0.25">
      <c r="A5192" t="s">
        <v>1545</v>
      </c>
      <c r="B5192" t="s">
        <v>5604</v>
      </c>
      <c r="C5192">
        <v>0.84220390322580596</v>
      </c>
    </row>
    <row r="5193" spans="1:3" ht="15" x14ac:dyDescent="0.25">
      <c r="A5193" t="s">
        <v>1545</v>
      </c>
      <c r="B5193" t="s">
        <v>6163</v>
      </c>
      <c r="C5193">
        <v>1.18433557123656</v>
      </c>
    </row>
    <row r="5194" spans="1:3" ht="15" x14ac:dyDescent="0.25">
      <c r="A5194" t="s">
        <v>781</v>
      </c>
      <c r="B5194" t="s">
        <v>1923</v>
      </c>
      <c r="C5194">
        <v>5.4342458999999996</v>
      </c>
    </row>
    <row r="5195" spans="1:3" ht="15" x14ac:dyDescent="0.25">
      <c r="A5195" t="s">
        <v>781</v>
      </c>
      <c r="B5195" t="s">
        <v>5604</v>
      </c>
      <c r="C5195">
        <v>6.7211712413793103</v>
      </c>
    </row>
    <row r="5196" spans="1:3" ht="15" x14ac:dyDescent="0.25">
      <c r="A5196" t="s">
        <v>781</v>
      </c>
      <c r="B5196" t="s">
        <v>6163</v>
      </c>
      <c r="C5196">
        <v>6.2354693666666696</v>
      </c>
    </row>
    <row r="5197" spans="1:3" ht="15" x14ac:dyDescent="0.25">
      <c r="A5197" t="s">
        <v>2947</v>
      </c>
      <c r="B5197" t="s">
        <v>1923</v>
      </c>
      <c r="C5197">
        <v>5.4529834666666703</v>
      </c>
    </row>
    <row r="5198" spans="1:3" ht="15" x14ac:dyDescent="0.25">
      <c r="A5198" t="s">
        <v>2947</v>
      </c>
      <c r="B5198" t="s">
        <v>5604</v>
      </c>
      <c r="C5198">
        <v>5.07238432258064</v>
      </c>
    </row>
    <row r="5199" spans="1:3" ht="15" x14ac:dyDescent="0.25">
      <c r="A5199" t="s">
        <v>2947</v>
      </c>
      <c r="B5199" t="s">
        <v>6163</v>
      </c>
      <c r="C5199">
        <v>4.5114190694444396</v>
      </c>
    </row>
    <row r="5200" spans="1:3" ht="15" x14ac:dyDescent="0.25">
      <c r="A5200" t="s">
        <v>2948</v>
      </c>
      <c r="B5200" t="s">
        <v>1923</v>
      </c>
      <c r="C5200">
        <v>10.440821741935499</v>
      </c>
    </row>
    <row r="5201" spans="1:3" ht="15" x14ac:dyDescent="0.25">
      <c r="A5201" t="s">
        <v>2948</v>
      </c>
      <c r="B5201" t="s">
        <v>5604</v>
      </c>
      <c r="C5201">
        <v>10.505849700000001</v>
      </c>
    </row>
    <row r="5202" spans="1:3" ht="15" x14ac:dyDescent="0.25">
      <c r="A5202" t="s">
        <v>2948</v>
      </c>
      <c r="B5202" t="s">
        <v>6163</v>
      </c>
      <c r="C5202">
        <v>10.6055320194444</v>
      </c>
    </row>
    <row r="5203" spans="1:3" ht="15" x14ac:dyDescent="0.25">
      <c r="A5203" t="s">
        <v>2949</v>
      </c>
      <c r="B5203" t="s">
        <v>1923</v>
      </c>
      <c r="C5203">
        <v>0.7313885</v>
      </c>
    </row>
    <row r="5204" spans="1:3" ht="15" x14ac:dyDescent="0.25">
      <c r="A5204" t="s">
        <v>2949</v>
      </c>
      <c r="B5204" t="s">
        <v>5604</v>
      </c>
      <c r="C5204">
        <v>0.79662787096774201</v>
      </c>
    </row>
    <row r="5205" spans="1:3" ht="15" x14ac:dyDescent="0.25">
      <c r="A5205" t="s">
        <v>2949</v>
      </c>
      <c r="B5205" t="s">
        <v>6163</v>
      </c>
      <c r="C5205">
        <v>0.83260445161290297</v>
      </c>
    </row>
    <row r="5206" spans="1:3" ht="15" x14ac:dyDescent="0.25">
      <c r="A5206" t="s">
        <v>2950</v>
      </c>
      <c r="B5206" t="s">
        <v>1923</v>
      </c>
      <c r="C5206">
        <v>3.51690161290322</v>
      </c>
    </row>
    <row r="5207" spans="1:3" ht="15" x14ac:dyDescent="0.25">
      <c r="A5207" t="s">
        <v>2950</v>
      </c>
      <c r="B5207" t="s">
        <v>5604</v>
      </c>
      <c r="C5207">
        <v>3.4002551724137899</v>
      </c>
    </row>
    <row r="5208" spans="1:3" ht="15" x14ac:dyDescent="0.25">
      <c r="A5208" t="s">
        <v>2950</v>
      </c>
      <c r="B5208" t="s">
        <v>6163</v>
      </c>
      <c r="C5208">
        <v>3.58136964285714</v>
      </c>
    </row>
    <row r="5209" spans="1:3" ht="15" x14ac:dyDescent="0.25">
      <c r="A5209" t="s">
        <v>2951</v>
      </c>
      <c r="B5209" t="s">
        <v>1923</v>
      </c>
      <c r="C5209">
        <v>9.4993462333333305</v>
      </c>
    </row>
    <row r="5210" spans="1:3" ht="15" x14ac:dyDescent="0.25">
      <c r="A5210" t="s">
        <v>2951</v>
      </c>
      <c r="B5210" t="s">
        <v>5604</v>
      </c>
      <c r="C5210">
        <v>9.6077224999999995</v>
      </c>
    </row>
    <row r="5211" spans="1:3" ht="15" x14ac:dyDescent="0.25">
      <c r="A5211" t="s">
        <v>2951</v>
      </c>
      <c r="B5211" t="s">
        <v>6163</v>
      </c>
      <c r="C5211">
        <v>8.3075089361111001</v>
      </c>
    </row>
    <row r="5212" spans="1:3" ht="15" x14ac:dyDescent="0.25">
      <c r="A5212" t="s">
        <v>2952</v>
      </c>
      <c r="B5212" t="s">
        <v>1923</v>
      </c>
      <c r="C5212">
        <v>0.77670954838709705</v>
      </c>
    </row>
    <row r="5213" spans="1:3" ht="15" x14ac:dyDescent="0.25">
      <c r="A5213" t="s">
        <v>2952</v>
      </c>
      <c r="B5213" t="s">
        <v>5604</v>
      </c>
      <c r="C5213">
        <v>0.87584122580645196</v>
      </c>
    </row>
    <row r="5214" spans="1:3" ht="15" x14ac:dyDescent="0.25">
      <c r="A5214" t="s">
        <v>2952</v>
      </c>
      <c r="B5214" t="s">
        <v>6163</v>
      </c>
      <c r="C5214">
        <v>1.04993519354839</v>
      </c>
    </row>
    <row r="5215" spans="1:3" ht="15" x14ac:dyDescent="0.25">
      <c r="A5215" t="s">
        <v>2953</v>
      </c>
      <c r="B5215" t="s">
        <v>1923</v>
      </c>
      <c r="C5215">
        <v>3.6832671290322598</v>
      </c>
    </row>
    <row r="5216" spans="1:3" ht="15" x14ac:dyDescent="0.25">
      <c r="A5216" t="s">
        <v>2953</v>
      </c>
      <c r="B5216" t="s">
        <v>5604</v>
      </c>
      <c r="C5216">
        <v>3.5197650333333299</v>
      </c>
    </row>
    <row r="5217" spans="1:3" ht="15" x14ac:dyDescent="0.25">
      <c r="A5217" t="s">
        <v>2953</v>
      </c>
      <c r="B5217" t="s">
        <v>6163</v>
      </c>
      <c r="C5217">
        <v>3.7332829277777799</v>
      </c>
    </row>
    <row r="5218" spans="1:3" ht="15" x14ac:dyDescent="0.25">
      <c r="A5218" t="s">
        <v>2954</v>
      </c>
      <c r="B5218" t="s">
        <v>1923</v>
      </c>
      <c r="C5218">
        <v>149.10724703629</v>
      </c>
    </row>
    <row r="5219" spans="1:3" ht="15" x14ac:dyDescent="0.25">
      <c r="A5219" t="s">
        <v>2954</v>
      </c>
      <c r="B5219" t="s">
        <v>5604</v>
      </c>
      <c r="C5219">
        <v>112.868154580645</v>
      </c>
    </row>
    <row r="5220" spans="1:3" ht="15" x14ac:dyDescent="0.25">
      <c r="A5220" t="s">
        <v>2954</v>
      </c>
      <c r="B5220" t="s">
        <v>6163</v>
      </c>
      <c r="C5220">
        <v>118.980262193548</v>
      </c>
    </row>
    <row r="5221" spans="1:3" ht="15" x14ac:dyDescent="0.25">
      <c r="A5221" t="s">
        <v>2955</v>
      </c>
      <c r="B5221" t="s">
        <v>1923</v>
      </c>
      <c r="C5221">
        <v>12.6269716666667</v>
      </c>
    </row>
    <row r="5222" spans="1:3" ht="15" x14ac:dyDescent="0.25">
      <c r="A5222" t="s">
        <v>2955</v>
      </c>
      <c r="B5222" t="s">
        <v>5604</v>
      </c>
      <c r="C5222">
        <v>10.1493037741935</v>
      </c>
    </row>
    <row r="5223" spans="1:3" ht="15" x14ac:dyDescent="0.25">
      <c r="A5223" t="s">
        <v>2955</v>
      </c>
      <c r="B5223" t="s">
        <v>6163</v>
      </c>
      <c r="C5223">
        <v>13.076890806451599</v>
      </c>
    </row>
    <row r="5224" spans="1:3" ht="15" x14ac:dyDescent="0.25">
      <c r="A5224" t="s">
        <v>2956</v>
      </c>
      <c r="B5224" t="s">
        <v>1923</v>
      </c>
      <c r="C5224">
        <v>10.232546741935501</v>
      </c>
    </row>
    <row r="5225" spans="1:3" ht="15" x14ac:dyDescent="0.25">
      <c r="A5225" t="s">
        <v>2956</v>
      </c>
      <c r="B5225" t="s">
        <v>5604</v>
      </c>
      <c r="C5225">
        <v>10.386585</v>
      </c>
    </row>
    <row r="5226" spans="1:3" ht="15" x14ac:dyDescent="0.25">
      <c r="A5226" t="s">
        <v>2956</v>
      </c>
      <c r="B5226" t="s">
        <v>6163</v>
      </c>
      <c r="C5226">
        <v>10.6493152027777</v>
      </c>
    </row>
    <row r="5227" spans="1:3" ht="15" x14ac:dyDescent="0.25">
      <c r="A5227" t="s">
        <v>1645</v>
      </c>
      <c r="B5227" t="s">
        <v>1923</v>
      </c>
      <c r="C5227">
        <v>29.3168258064516</v>
      </c>
    </row>
    <row r="5228" spans="1:3" ht="15" x14ac:dyDescent="0.25">
      <c r="A5228" t="s">
        <v>1645</v>
      </c>
      <c r="B5228" t="s">
        <v>5604</v>
      </c>
      <c r="C5228">
        <v>29.226025806451599</v>
      </c>
    </row>
    <row r="5229" spans="1:3" ht="15" x14ac:dyDescent="0.25">
      <c r="A5229" t="s">
        <v>1645</v>
      </c>
      <c r="B5229" t="s">
        <v>6163</v>
      </c>
      <c r="C5229">
        <v>28.727367741935499</v>
      </c>
    </row>
    <row r="5230" spans="1:3" ht="15" x14ac:dyDescent="0.25">
      <c r="A5230" t="s">
        <v>2957</v>
      </c>
      <c r="B5230" t="s">
        <v>1923</v>
      </c>
      <c r="C5230">
        <v>18.7399861333333</v>
      </c>
    </row>
    <row r="5231" spans="1:3" ht="15" x14ac:dyDescent="0.25">
      <c r="A5231" t="s">
        <v>2957</v>
      </c>
      <c r="B5231" t="s">
        <v>5604</v>
      </c>
      <c r="C5231">
        <v>17.1884564516129</v>
      </c>
    </row>
    <row r="5232" spans="1:3" ht="15" x14ac:dyDescent="0.25">
      <c r="A5232" t="s">
        <v>2957</v>
      </c>
      <c r="B5232" t="s">
        <v>6163</v>
      </c>
      <c r="C5232">
        <v>14.1446389032258</v>
      </c>
    </row>
    <row r="5233" spans="1:3" ht="15" x14ac:dyDescent="0.25">
      <c r="A5233" t="s">
        <v>2958</v>
      </c>
      <c r="B5233" t="s">
        <v>1923</v>
      </c>
      <c r="C5233">
        <v>9.0543773870967694</v>
      </c>
    </row>
    <row r="5234" spans="1:3" ht="15" x14ac:dyDescent="0.25">
      <c r="A5234" t="s">
        <v>2958</v>
      </c>
      <c r="B5234" t="s">
        <v>5604</v>
      </c>
      <c r="C5234">
        <v>10.8684444193548</v>
      </c>
    </row>
    <row r="5235" spans="1:3" ht="15" x14ac:dyDescent="0.25">
      <c r="A5235" t="s">
        <v>2958</v>
      </c>
      <c r="B5235" t="s">
        <v>6163</v>
      </c>
      <c r="C5235">
        <v>9.6880771222222108</v>
      </c>
    </row>
    <row r="5236" spans="1:3" ht="15" x14ac:dyDescent="0.25">
      <c r="A5236" t="s">
        <v>2959</v>
      </c>
      <c r="B5236" t="s">
        <v>1923</v>
      </c>
      <c r="C5236">
        <v>174.30213053333301</v>
      </c>
    </row>
    <row r="5237" spans="1:3" ht="15" x14ac:dyDescent="0.25">
      <c r="A5237" t="s">
        <v>2959</v>
      </c>
      <c r="B5237" t="s">
        <v>5604</v>
      </c>
      <c r="C5237">
        <v>185.14637061290301</v>
      </c>
    </row>
    <row r="5238" spans="1:3" ht="15" x14ac:dyDescent="0.25">
      <c r="A5238" t="s">
        <v>2959</v>
      </c>
      <c r="B5238" t="s">
        <v>6163</v>
      </c>
      <c r="C5238">
        <v>159.753714102777</v>
      </c>
    </row>
    <row r="5239" spans="1:3" ht="15" x14ac:dyDescent="0.25">
      <c r="A5239" t="s">
        <v>2960</v>
      </c>
      <c r="B5239" t="s">
        <v>1923</v>
      </c>
      <c r="C5239">
        <v>1.9721606586021501</v>
      </c>
    </row>
    <row r="5240" spans="1:3" ht="15" x14ac:dyDescent="0.25">
      <c r="A5240" t="s">
        <v>2960</v>
      </c>
      <c r="B5240" t="s">
        <v>5604</v>
      </c>
      <c r="C5240">
        <v>1.9098210174731101</v>
      </c>
    </row>
    <row r="5241" spans="1:3" ht="15" x14ac:dyDescent="0.25">
      <c r="A5241" t="s">
        <v>2960</v>
      </c>
      <c r="B5241" t="s">
        <v>6163</v>
      </c>
      <c r="C5241">
        <v>1.9682606451612901</v>
      </c>
    </row>
    <row r="5242" spans="1:3" ht="15" x14ac:dyDescent="0.25">
      <c r="A5242" t="s">
        <v>954</v>
      </c>
      <c r="B5242" t="s">
        <v>1923</v>
      </c>
      <c r="C5242">
        <v>7.2009523494623604</v>
      </c>
    </row>
    <row r="5243" spans="1:3" ht="15" x14ac:dyDescent="0.25">
      <c r="A5243" t="s">
        <v>954</v>
      </c>
      <c r="B5243" t="s">
        <v>5604</v>
      </c>
      <c r="C5243">
        <v>6.542033</v>
      </c>
    </row>
    <row r="5244" spans="1:3" ht="15" x14ac:dyDescent="0.25">
      <c r="A5244" t="s">
        <v>954</v>
      </c>
      <c r="B5244" t="s">
        <v>6163</v>
      </c>
      <c r="C5244">
        <v>6.34667442857143</v>
      </c>
    </row>
    <row r="5245" spans="1:3" ht="15" x14ac:dyDescent="0.25">
      <c r="A5245" t="s">
        <v>751</v>
      </c>
      <c r="B5245" t="s">
        <v>1923</v>
      </c>
      <c r="C5245">
        <v>7.1401032258064498</v>
      </c>
    </row>
    <row r="5246" spans="1:3" ht="15" x14ac:dyDescent="0.25">
      <c r="A5246" t="s">
        <v>751</v>
      </c>
      <c r="B5246" t="s">
        <v>5604</v>
      </c>
      <c r="C5246">
        <v>5.1999199999999997</v>
      </c>
    </row>
    <row r="5247" spans="1:3" ht="15" x14ac:dyDescent="0.25">
      <c r="A5247" t="s">
        <v>751</v>
      </c>
      <c r="B5247" t="s">
        <v>6163</v>
      </c>
      <c r="C5247">
        <v>0</v>
      </c>
    </row>
    <row r="5248" spans="1:3" ht="15" x14ac:dyDescent="0.25">
      <c r="A5248" t="s">
        <v>2961</v>
      </c>
      <c r="B5248" t="s">
        <v>1923</v>
      </c>
      <c r="C5248">
        <v>2.5397999333333301</v>
      </c>
    </row>
    <row r="5249" spans="1:3" ht="15" x14ac:dyDescent="0.25">
      <c r="A5249" t="s">
        <v>2961</v>
      </c>
      <c r="B5249" t="s">
        <v>5604</v>
      </c>
      <c r="C5249">
        <v>3.2032868064516098</v>
      </c>
    </row>
    <row r="5250" spans="1:3" ht="15" x14ac:dyDescent="0.25">
      <c r="A5250" t="s">
        <v>2961</v>
      </c>
      <c r="B5250" t="s">
        <v>6163</v>
      </c>
      <c r="C5250">
        <v>2.64847281666666</v>
      </c>
    </row>
    <row r="5251" spans="1:3" ht="15" x14ac:dyDescent="0.25">
      <c r="A5251" t="s">
        <v>2962</v>
      </c>
      <c r="B5251" t="s">
        <v>1923</v>
      </c>
      <c r="C5251">
        <v>2.2735867000000001</v>
      </c>
    </row>
    <row r="5252" spans="1:3" ht="15" x14ac:dyDescent="0.25">
      <c r="A5252" t="s">
        <v>2962</v>
      </c>
      <c r="B5252" t="s">
        <v>5604</v>
      </c>
      <c r="C5252">
        <v>2.6122338064516102</v>
      </c>
    </row>
    <row r="5253" spans="1:3" ht="15" x14ac:dyDescent="0.25">
      <c r="A5253" t="s">
        <v>2962</v>
      </c>
      <c r="B5253" t="s">
        <v>6163</v>
      </c>
      <c r="C5253">
        <v>2.7970800967741898</v>
      </c>
    </row>
    <row r="5254" spans="1:3" ht="15" x14ac:dyDescent="0.25">
      <c r="A5254" t="s">
        <v>2963</v>
      </c>
      <c r="B5254" t="s">
        <v>1923</v>
      </c>
      <c r="C5254">
        <v>107.508266903226</v>
      </c>
    </row>
    <row r="5255" spans="1:3" ht="15" x14ac:dyDescent="0.25">
      <c r="A5255" t="s">
        <v>2963</v>
      </c>
      <c r="B5255" t="s">
        <v>5604</v>
      </c>
      <c r="C5255">
        <v>83.794454325268703</v>
      </c>
    </row>
    <row r="5256" spans="1:3" ht="15" x14ac:dyDescent="0.25">
      <c r="A5256" t="s">
        <v>2963</v>
      </c>
      <c r="B5256" t="s">
        <v>6163</v>
      </c>
      <c r="C5256">
        <v>20.651344983870899</v>
      </c>
    </row>
    <row r="5257" spans="1:3" ht="15" x14ac:dyDescent="0.25">
      <c r="A5257" t="s">
        <v>1588</v>
      </c>
      <c r="B5257" t="s">
        <v>1923</v>
      </c>
      <c r="C5257">
        <v>15.5669985</v>
      </c>
    </row>
    <row r="5258" spans="1:3" ht="15" x14ac:dyDescent="0.25">
      <c r="A5258" t="s">
        <v>1588</v>
      </c>
      <c r="B5258" t="s">
        <v>5604</v>
      </c>
      <c r="C5258">
        <v>15.529396833333299</v>
      </c>
    </row>
    <row r="5259" spans="1:3" ht="15" x14ac:dyDescent="0.25">
      <c r="A5259" t="s">
        <v>1588</v>
      </c>
      <c r="B5259" t="s">
        <v>6163</v>
      </c>
      <c r="C5259">
        <v>15.176470066666701</v>
      </c>
    </row>
    <row r="5260" spans="1:3" ht="15" x14ac:dyDescent="0.25">
      <c r="A5260" t="s">
        <v>125</v>
      </c>
      <c r="B5260" t="s">
        <v>1923</v>
      </c>
      <c r="C5260">
        <v>0.160570397849462</v>
      </c>
    </row>
    <row r="5261" spans="1:3" ht="15" x14ac:dyDescent="0.25">
      <c r="A5261" t="s">
        <v>125</v>
      </c>
      <c r="B5261" t="s">
        <v>5604</v>
      </c>
      <c r="C5261">
        <v>0.176447290322581</v>
      </c>
    </row>
    <row r="5262" spans="1:3" ht="15" x14ac:dyDescent="0.25">
      <c r="A5262" t="s">
        <v>125</v>
      </c>
      <c r="B5262" t="s">
        <v>6163</v>
      </c>
      <c r="C5262">
        <v>7.25748709677419E-2</v>
      </c>
    </row>
    <row r="5263" spans="1:3" ht="15" x14ac:dyDescent="0.25">
      <c r="A5263" t="s">
        <v>2964</v>
      </c>
      <c r="B5263" t="s">
        <v>1923</v>
      </c>
      <c r="C5263">
        <v>12.6040161666667</v>
      </c>
    </row>
    <row r="5264" spans="1:3" ht="15" x14ac:dyDescent="0.25">
      <c r="A5264" t="s">
        <v>2964</v>
      </c>
      <c r="B5264" t="s">
        <v>5604</v>
      </c>
      <c r="C5264">
        <v>12.442883483871</v>
      </c>
    </row>
    <row r="5265" spans="1:3" ht="15" x14ac:dyDescent="0.25">
      <c r="A5265" t="s">
        <v>2964</v>
      </c>
      <c r="B5265" t="s">
        <v>6163</v>
      </c>
      <c r="C5265">
        <v>11.9599809527777</v>
      </c>
    </row>
    <row r="5266" spans="1:3" ht="15" x14ac:dyDescent="0.25">
      <c r="A5266" t="s">
        <v>2965</v>
      </c>
      <c r="B5266" t="s">
        <v>1923</v>
      </c>
      <c r="C5266">
        <v>2.1339528387096802</v>
      </c>
    </row>
    <row r="5267" spans="1:3" ht="15" x14ac:dyDescent="0.25">
      <c r="A5267" t="s">
        <v>2965</v>
      </c>
      <c r="B5267" t="s">
        <v>5604</v>
      </c>
      <c r="C5267">
        <v>2.0057374193548401</v>
      </c>
    </row>
    <row r="5268" spans="1:3" ht="15" x14ac:dyDescent="0.25">
      <c r="A5268" t="s">
        <v>2965</v>
      </c>
      <c r="B5268" t="s">
        <v>6163</v>
      </c>
      <c r="C5268">
        <v>1.1764812</v>
      </c>
    </row>
    <row r="5269" spans="1:3" ht="15" x14ac:dyDescent="0.25">
      <c r="A5269" t="s">
        <v>2966</v>
      </c>
      <c r="B5269" t="s">
        <v>1923</v>
      </c>
      <c r="C5269">
        <v>0.25902376666666699</v>
      </c>
    </row>
    <row r="5270" spans="1:3" ht="15" x14ac:dyDescent="0.25">
      <c r="A5270" t="s">
        <v>2966</v>
      </c>
      <c r="B5270" t="s">
        <v>5604</v>
      </c>
      <c r="C5270">
        <v>0.335740516129032</v>
      </c>
    </row>
    <row r="5271" spans="1:3" ht="15" x14ac:dyDescent="0.25">
      <c r="A5271" t="s">
        <v>2966</v>
      </c>
      <c r="B5271" t="s">
        <v>6163</v>
      </c>
      <c r="C5271">
        <v>0.35229159999999998</v>
      </c>
    </row>
    <row r="5272" spans="1:3" ht="15" x14ac:dyDescent="0.25">
      <c r="A5272" t="s">
        <v>121</v>
      </c>
      <c r="B5272" t="s">
        <v>1923</v>
      </c>
      <c r="C5272">
        <v>10.615009451612901</v>
      </c>
    </row>
    <row r="5273" spans="1:3" ht="15" x14ac:dyDescent="0.25">
      <c r="A5273" t="s">
        <v>121</v>
      </c>
      <c r="B5273" t="s">
        <v>5604</v>
      </c>
      <c r="C5273">
        <v>12.3886112580645</v>
      </c>
    </row>
    <row r="5274" spans="1:3" ht="15" x14ac:dyDescent="0.25">
      <c r="A5274" t="s">
        <v>121</v>
      </c>
      <c r="B5274" t="s">
        <v>6163</v>
      </c>
      <c r="C5274">
        <v>13.457296290322599</v>
      </c>
    </row>
    <row r="5275" spans="1:3" ht="15" x14ac:dyDescent="0.25">
      <c r="A5275" t="s">
        <v>2967</v>
      </c>
      <c r="B5275" t="s">
        <v>1923</v>
      </c>
      <c r="C5275">
        <v>9.4351141666666702</v>
      </c>
    </row>
    <row r="5276" spans="1:3" ht="15" x14ac:dyDescent="0.25">
      <c r="A5276" t="s">
        <v>2967</v>
      </c>
      <c r="B5276" t="s">
        <v>5604</v>
      </c>
      <c r="C5276">
        <v>6.8430892137096802</v>
      </c>
    </row>
    <row r="5277" spans="1:3" ht="15" x14ac:dyDescent="0.25">
      <c r="A5277" t="s">
        <v>2967</v>
      </c>
      <c r="B5277" t="s">
        <v>6163</v>
      </c>
      <c r="C5277">
        <v>7.5768510999999998</v>
      </c>
    </row>
    <row r="5278" spans="1:3" ht="15" x14ac:dyDescent="0.25">
      <c r="A5278" t="s">
        <v>2968</v>
      </c>
      <c r="B5278" t="s">
        <v>1923</v>
      </c>
      <c r="C5278">
        <v>0.56288709677419302</v>
      </c>
    </row>
    <row r="5279" spans="1:3" ht="15" x14ac:dyDescent="0.25">
      <c r="A5279" t="s">
        <v>2968</v>
      </c>
      <c r="B5279" t="s">
        <v>5604</v>
      </c>
      <c r="C5279">
        <v>0.53640096774193602</v>
      </c>
    </row>
    <row r="5280" spans="1:3" ht="15" x14ac:dyDescent="0.25">
      <c r="A5280" t="s">
        <v>2968</v>
      </c>
      <c r="B5280" t="s">
        <v>6163</v>
      </c>
      <c r="C5280">
        <v>0.52882799999999996</v>
      </c>
    </row>
    <row r="5281" spans="1:3" ht="15" x14ac:dyDescent="0.25">
      <c r="A5281" t="s">
        <v>2969</v>
      </c>
      <c r="B5281" t="s">
        <v>1923</v>
      </c>
      <c r="C5281">
        <v>16.538759966666699</v>
      </c>
    </row>
    <row r="5282" spans="1:3" ht="15" x14ac:dyDescent="0.25">
      <c r="A5282" t="s">
        <v>2969</v>
      </c>
      <c r="B5282" t="s">
        <v>5604</v>
      </c>
      <c r="C5282">
        <v>15.4249039032258</v>
      </c>
    </row>
    <row r="5283" spans="1:3" ht="15" x14ac:dyDescent="0.25">
      <c r="A5283" t="s">
        <v>2969</v>
      </c>
      <c r="B5283" t="s">
        <v>6163</v>
      </c>
      <c r="C5283">
        <v>16.5204124944444</v>
      </c>
    </row>
    <row r="5284" spans="1:3" ht="15" x14ac:dyDescent="0.25">
      <c r="A5284" t="s">
        <v>2970</v>
      </c>
      <c r="B5284" t="s">
        <v>1923</v>
      </c>
      <c r="C5284">
        <v>19.9753297666667</v>
      </c>
    </row>
    <row r="5285" spans="1:3" ht="15" x14ac:dyDescent="0.25">
      <c r="A5285" t="s">
        <v>2970</v>
      </c>
      <c r="B5285" t="s">
        <v>5604</v>
      </c>
      <c r="C5285">
        <v>25.1200343225807</v>
      </c>
    </row>
    <row r="5286" spans="1:3" ht="15" x14ac:dyDescent="0.25">
      <c r="A5286" t="s">
        <v>2970</v>
      </c>
      <c r="B5286" t="s">
        <v>6163</v>
      </c>
      <c r="C5286">
        <v>23.083174430555498</v>
      </c>
    </row>
    <row r="5287" spans="1:3" ht="15" x14ac:dyDescent="0.25">
      <c r="A5287" t="s">
        <v>727</v>
      </c>
      <c r="B5287" t="s">
        <v>1923</v>
      </c>
      <c r="C5287">
        <v>3.8925032258064499E-2</v>
      </c>
    </row>
    <row r="5288" spans="1:3" ht="15" x14ac:dyDescent="0.25">
      <c r="A5288" t="s">
        <v>727</v>
      </c>
      <c r="B5288" t="s">
        <v>5604</v>
      </c>
      <c r="C5288">
        <v>0.41431776666666698</v>
      </c>
    </row>
    <row r="5289" spans="1:3" ht="15" x14ac:dyDescent="0.25">
      <c r="A5289" t="s">
        <v>727</v>
      </c>
      <c r="B5289" t="s">
        <v>6163</v>
      </c>
      <c r="C5289">
        <v>6.5448387096774202E-4</v>
      </c>
    </row>
    <row r="5290" spans="1:3" ht="15" x14ac:dyDescent="0.25">
      <c r="A5290" t="s">
        <v>2971</v>
      </c>
      <c r="B5290" t="s">
        <v>1923</v>
      </c>
      <c r="C5290">
        <v>0.99114767741935506</v>
      </c>
    </row>
    <row r="5291" spans="1:3" ht="15" x14ac:dyDescent="0.25">
      <c r="A5291" t="s">
        <v>2971</v>
      </c>
      <c r="B5291" t="s">
        <v>5604</v>
      </c>
      <c r="C5291">
        <v>0.98800509677419401</v>
      </c>
    </row>
    <row r="5292" spans="1:3" ht="15" x14ac:dyDescent="0.25">
      <c r="A5292" t="s">
        <v>2971</v>
      </c>
      <c r="B5292" t="s">
        <v>6163</v>
      </c>
      <c r="C5292">
        <v>0.12406112903225799</v>
      </c>
    </row>
    <row r="5293" spans="1:3" ht="15" x14ac:dyDescent="0.25">
      <c r="A5293" t="s">
        <v>2972</v>
      </c>
      <c r="B5293" t="s">
        <v>1923</v>
      </c>
      <c r="C5293">
        <v>15.6097377096774</v>
      </c>
    </row>
    <row r="5294" spans="1:3" ht="15" x14ac:dyDescent="0.25">
      <c r="A5294" t="s">
        <v>2972</v>
      </c>
      <c r="B5294" t="s">
        <v>5604</v>
      </c>
      <c r="C5294">
        <v>13.727056419354801</v>
      </c>
    </row>
    <row r="5295" spans="1:3" ht="15" x14ac:dyDescent="0.25">
      <c r="A5295" t="s">
        <v>2972</v>
      </c>
      <c r="B5295" t="s">
        <v>6163</v>
      </c>
      <c r="C5295">
        <v>9.5027802361111</v>
      </c>
    </row>
    <row r="5296" spans="1:3" ht="15" x14ac:dyDescent="0.25">
      <c r="A5296" t="s">
        <v>1140</v>
      </c>
      <c r="B5296" t="s">
        <v>1923</v>
      </c>
      <c r="C5296">
        <v>3.1050464516129002</v>
      </c>
    </row>
    <row r="5297" spans="1:3" ht="15" x14ac:dyDescent="0.25">
      <c r="A5297" t="s">
        <v>1140</v>
      </c>
      <c r="B5297" t="s">
        <v>5604</v>
      </c>
      <c r="C5297">
        <v>1.7236887096774201</v>
      </c>
    </row>
    <row r="5298" spans="1:3" ht="15" x14ac:dyDescent="0.25">
      <c r="A5298" t="s">
        <v>1140</v>
      </c>
      <c r="B5298" t="s">
        <v>6163</v>
      </c>
      <c r="C5298">
        <v>0.85445400000000005</v>
      </c>
    </row>
    <row r="5299" spans="1:3" ht="15" x14ac:dyDescent="0.25">
      <c r="A5299" t="s">
        <v>2973</v>
      </c>
      <c r="B5299" t="s">
        <v>1923</v>
      </c>
      <c r="C5299">
        <v>0.62176696666666698</v>
      </c>
    </row>
    <row r="5300" spans="1:3" ht="15" x14ac:dyDescent="0.25">
      <c r="A5300" t="s">
        <v>2973</v>
      </c>
      <c r="B5300" t="s">
        <v>5604</v>
      </c>
      <c r="C5300">
        <v>0.61165890000000001</v>
      </c>
    </row>
    <row r="5301" spans="1:3" ht="15" x14ac:dyDescent="0.25">
      <c r="A5301" t="s">
        <v>2973</v>
      </c>
      <c r="B5301" t="s">
        <v>6163</v>
      </c>
      <c r="C5301">
        <v>0.62991719354838704</v>
      </c>
    </row>
    <row r="5302" spans="1:3" ht="15" x14ac:dyDescent="0.25">
      <c r="A5302" t="s">
        <v>2974</v>
      </c>
      <c r="B5302" t="s">
        <v>1923</v>
      </c>
      <c r="C5302">
        <v>0.91385532258064495</v>
      </c>
    </row>
    <row r="5303" spans="1:3" ht="15" x14ac:dyDescent="0.25">
      <c r="A5303" t="s">
        <v>2974</v>
      </c>
      <c r="B5303" t="s">
        <v>5604</v>
      </c>
      <c r="C5303">
        <v>0.70225199999999999</v>
      </c>
    </row>
    <row r="5304" spans="1:3" ht="15" x14ac:dyDescent="0.25">
      <c r="A5304" t="s">
        <v>2974</v>
      </c>
      <c r="B5304" t="s">
        <v>6163</v>
      </c>
      <c r="C5304">
        <v>0.76578651612903204</v>
      </c>
    </row>
    <row r="5305" spans="1:3" ht="15" x14ac:dyDescent="0.25">
      <c r="A5305" t="s">
        <v>2975</v>
      </c>
      <c r="B5305" t="s">
        <v>1923</v>
      </c>
      <c r="C5305">
        <v>15.246577677419401</v>
      </c>
    </row>
    <row r="5306" spans="1:3" ht="15" x14ac:dyDescent="0.25">
      <c r="A5306" t="s">
        <v>2975</v>
      </c>
      <c r="B5306" t="s">
        <v>5604</v>
      </c>
      <c r="C5306">
        <v>3.0457015806451602</v>
      </c>
    </row>
    <row r="5307" spans="1:3" ht="15" x14ac:dyDescent="0.25">
      <c r="A5307" t="s">
        <v>2975</v>
      </c>
      <c r="B5307" t="s">
        <v>6163</v>
      </c>
      <c r="C5307">
        <v>16.830235333333299</v>
      </c>
    </row>
    <row r="5308" spans="1:3" ht="15" x14ac:dyDescent="0.25">
      <c r="A5308" t="s">
        <v>552</v>
      </c>
      <c r="B5308" t="s">
        <v>1923</v>
      </c>
      <c r="C5308">
        <v>4.7596603938172004</v>
      </c>
    </row>
    <row r="5309" spans="1:3" ht="15" x14ac:dyDescent="0.25">
      <c r="A5309" t="s">
        <v>552</v>
      </c>
      <c r="B5309" t="s">
        <v>5604</v>
      </c>
      <c r="C5309">
        <v>4.1319710333333299</v>
      </c>
    </row>
    <row r="5310" spans="1:3" ht="15" x14ac:dyDescent="0.25">
      <c r="A5310" t="s">
        <v>552</v>
      </c>
      <c r="B5310" t="s">
        <v>6163</v>
      </c>
      <c r="C5310">
        <v>4.0950791999999998</v>
      </c>
    </row>
    <row r="5311" spans="1:3" ht="15" x14ac:dyDescent="0.25">
      <c r="A5311" t="s">
        <v>2976</v>
      </c>
      <c r="B5311" t="s">
        <v>1923</v>
      </c>
      <c r="C5311">
        <v>15.277896677419401</v>
      </c>
    </row>
    <row r="5312" spans="1:3" ht="15" x14ac:dyDescent="0.25">
      <c r="A5312" t="s">
        <v>2976</v>
      </c>
      <c r="B5312" t="s">
        <v>5604</v>
      </c>
      <c r="C5312">
        <v>13.846839741935501</v>
      </c>
    </row>
    <row r="5313" spans="1:3" ht="15" x14ac:dyDescent="0.25">
      <c r="A5313" t="s">
        <v>2976</v>
      </c>
      <c r="B5313" t="s">
        <v>6163</v>
      </c>
      <c r="C5313">
        <v>10.056196213888899</v>
      </c>
    </row>
    <row r="5314" spans="1:3" ht="15" x14ac:dyDescent="0.25">
      <c r="A5314" t="s">
        <v>2977</v>
      </c>
      <c r="B5314" t="s">
        <v>1923</v>
      </c>
      <c r="C5314">
        <v>164.63047565725799</v>
      </c>
    </row>
    <row r="5315" spans="1:3" ht="15" x14ac:dyDescent="0.25">
      <c r="A5315" t="s">
        <v>2977</v>
      </c>
      <c r="B5315" t="s">
        <v>5604</v>
      </c>
      <c r="C5315">
        <v>162.4345721</v>
      </c>
    </row>
    <row r="5316" spans="1:3" ht="15" x14ac:dyDescent="0.25">
      <c r="A5316" t="s">
        <v>2977</v>
      </c>
      <c r="B5316" t="s">
        <v>6163</v>
      </c>
      <c r="C5316">
        <v>150.40500853333299</v>
      </c>
    </row>
    <row r="5317" spans="1:3" ht="15" x14ac:dyDescent="0.25">
      <c r="A5317" t="s">
        <v>2978</v>
      </c>
      <c r="B5317" t="s">
        <v>1923</v>
      </c>
      <c r="C5317">
        <v>22.172431464285701</v>
      </c>
    </row>
    <row r="5318" spans="1:3" ht="15" x14ac:dyDescent="0.25">
      <c r="A5318" t="s">
        <v>2978</v>
      </c>
      <c r="B5318" t="s">
        <v>5604</v>
      </c>
      <c r="C5318">
        <v>22.214769806451599</v>
      </c>
    </row>
    <row r="5319" spans="1:3" ht="15" x14ac:dyDescent="0.25">
      <c r="A5319" t="s">
        <v>2978</v>
      </c>
      <c r="B5319" t="s">
        <v>6163</v>
      </c>
      <c r="C5319">
        <v>21.595845000000001</v>
      </c>
    </row>
    <row r="5320" spans="1:3" ht="15" x14ac:dyDescent="0.25">
      <c r="A5320" t="s">
        <v>9</v>
      </c>
      <c r="B5320" t="s">
        <v>1923</v>
      </c>
      <c r="C5320">
        <v>25.556661935483898</v>
      </c>
    </row>
    <row r="5321" spans="1:3" ht="15" x14ac:dyDescent="0.25">
      <c r="A5321" t="s">
        <v>9</v>
      </c>
      <c r="B5321" t="s">
        <v>5604</v>
      </c>
      <c r="C5321">
        <v>22.567195000000002</v>
      </c>
    </row>
    <row r="5322" spans="1:3" ht="15" x14ac:dyDescent="0.25">
      <c r="A5322" t="s">
        <v>9</v>
      </c>
      <c r="B5322" t="s">
        <v>6163</v>
      </c>
      <c r="C5322">
        <v>19.7643694193548</v>
      </c>
    </row>
    <row r="5323" spans="1:3" ht="15" x14ac:dyDescent="0.25">
      <c r="A5323" t="s">
        <v>697</v>
      </c>
      <c r="B5323" t="s">
        <v>1923</v>
      </c>
      <c r="C5323">
        <v>0</v>
      </c>
    </row>
    <row r="5324" spans="1:3" ht="15" x14ac:dyDescent="0.25">
      <c r="A5324" t="s">
        <v>697</v>
      </c>
      <c r="B5324" t="s">
        <v>5604</v>
      </c>
      <c r="C5324">
        <v>0</v>
      </c>
    </row>
    <row r="5325" spans="1:3" ht="15" x14ac:dyDescent="0.25">
      <c r="A5325" t="s">
        <v>697</v>
      </c>
      <c r="B5325" t="s">
        <v>6163</v>
      </c>
      <c r="C5325">
        <v>0</v>
      </c>
    </row>
    <row r="5326" spans="1:3" ht="15" x14ac:dyDescent="0.25">
      <c r="A5326" t="s">
        <v>2979</v>
      </c>
      <c r="B5326" t="s">
        <v>1923</v>
      </c>
      <c r="C5326">
        <v>0.35732603225806497</v>
      </c>
    </row>
    <row r="5327" spans="1:3" ht="15" x14ac:dyDescent="0.25">
      <c r="A5327" t="s">
        <v>2979</v>
      </c>
      <c r="B5327" t="s">
        <v>5604</v>
      </c>
      <c r="C5327">
        <v>0.36028196551724101</v>
      </c>
    </row>
    <row r="5328" spans="1:3" ht="15" x14ac:dyDescent="0.25">
      <c r="A5328" t="s">
        <v>2979</v>
      </c>
      <c r="B5328" t="s">
        <v>6163</v>
      </c>
      <c r="C5328">
        <v>0.132784571428571</v>
      </c>
    </row>
    <row r="5329" spans="1:3" ht="15" x14ac:dyDescent="0.25">
      <c r="A5329" t="s">
        <v>2980</v>
      </c>
      <c r="B5329" t="s">
        <v>1923</v>
      </c>
      <c r="C5329">
        <v>2.12040660714286</v>
      </c>
    </row>
    <row r="5330" spans="1:3" ht="15" x14ac:dyDescent="0.25">
      <c r="A5330" t="s">
        <v>2980</v>
      </c>
      <c r="B5330" t="s">
        <v>5604</v>
      </c>
      <c r="C5330">
        <v>1.73578122580645</v>
      </c>
    </row>
    <row r="5331" spans="1:3" ht="15" x14ac:dyDescent="0.25">
      <c r="A5331" t="s">
        <v>2980</v>
      </c>
      <c r="B5331" t="s">
        <v>6163</v>
      </c>
      <c r="C5331">
        <v>1.4079811612903199</v>
      </c>
    </row>
    <row r="5332" spans="1:3" ht="15" x14ac:dyDescent="0.25">
      <c r="A5332" t="s">
        <v>2981</v>
      </c>
      <c r="B5332" t="s">
        <v>1923</v>
      </c>
      <c r="C5332">
        <v>0.58148167741935497</v>
      </c>
    </row>
    <row r="5333" spans="1:3" ht="15" x14ac:dyDescent="0.25">
      <c r="A5333" t="s">
        <v>2981</v>
      </c>
      <c r="B5333" t="s">
        <v>5604</v>
      </c>
      <c r="C5333">
        <v>0.33148109677419402</v>
      </c>
    </row>
    <row r="5334" spans="1:3" ht="15" x14ac:dyDescent="0.25">
      <c r="A5334" t="s">
        <v>2981</v>
      </c>
      <c r="B5334" t="s">
        <v>6163</v>
      </c>
      <c r="C5334">
        <v>0.65120677222222201</v>
      </c>
    </row>
    <row r="5335" spans="1:3" ht="15" x14ac:dyDescent="0.25">
      <c r="A5335" t="s">
        <v>2982</v>
      </c>
      <c r="B5335" t="s">
        <v>1923</v>
      </c>
      <c r="C5335">
        <v>26.826250900000002</v>
      </c>
    </row>
    <row r="5336" spans="1:3" ht="15" x14ac:dyDescent="0.25">
      <c r="A5336" t="s">
        <v>2982</v>
      </c>
      <c r="B5336" t="s">
        <v>5604</v>
      </c>
      <c r="C5336">
        <v>22.5705876774194</v>
      </c>
    </row>
    <row r="5337" spans="1:3" ht="15" x14ac:dyDescent="0.25">
      <c r="A5337" t="s">
        <v>2982</v>
      </c>
      <c r="B5337" t="s">
        <v>6163</v>
      </c>
      <c r="C5337">
        <v>24.605375599999999</v>
      </c>
    </row>
    <row r="5338" spans="1:3" ht="15" x14ac:dyDescent="0.25">
      <c r="A5338" t="s">
        <v>2983</v>
      </c>
      <c r="B5338" t="s">
        <v>1923</v>
      </c>
      <c r="C5338">
        <v>17.893727612903199</v>
      </c>
    </row>
    <row r="5339" spans="1:3" ht="15" x14ac:dyDescent="0.25">
      <c r="A5339" t="s">
        <v>2983</v>
      </c>
      <c r="B5339" t="s">
        <v>5604</v>
      </c>
      <c r="C5339">
        <v>16.6325465</v>
      </c>
    </row>
    <row r="5340" spans="1:3" ht="15" x14ac:dyDescent="0.25">
      <c r="A5340" t="s">
        <v>2983</v>
      </c>
      <c r="B5340" t="s">
        <v>6163</v>
      </c>
      <c r="C5340">
        <v>12.034098033333301</v>
      </c>
    </row>
    <row r="5341" spans="1:3" ht="15" x14ac:dyDescent="0.25">
      <c r="A5341" t="s">
        <v>2984</v>
      </c>
      <c r="B5341" t="s">
        <v>1923</v>
      </c>
      <c r="C5341">
        <v>28.386552096774199</v>
      </c>
    </row>
    <row r="5342" spans="1:3" ht="15" x14ac:dyDescent="0.25">
      <c r="A5342" t="s">
        <v>2984</v>
      </c>
      <c r="B5342" t="s">
        <v>5604</v>
      </c>
      <c r="C5342">
        <v>27.9537323870968</v>
      </c>
    </row>
    <row r="5343" spans="1:3" ht="15" x14ac:dyDescent="0.25">
      <c r="A5343" t="s">
        <v>2984</v>
      </c>
      <c r="B5343" t="s">
        <v>6163</v>
      </c>
      <c r="C5343">
        <v>27.3182397333333</v>
      </c>
    </row>
    <row r="5344" spans="1:3" ht="15" x14ac:dyDescent="0.25">
      <c r="A5344" t="s">
        <v>2985</v>
      </c>
      <c r="B5344" t="s">
        <v>1923</v>
      </c>
      <c r="C5344">
        <v>0.71178920000000001</v>
      </c>
    </row>
    <row r="5345" spans="1:3" ht="15" x14ac:dyDescent="0.25">
      <c r="A5345" t="s">
        <v>2985</v>
      </c>
      <c r="B5345" t="s">
        <v>5604</v>
      </c>
      <c r="C5345">
        <v>0.70515754838709699</v>
      </c>
    </row>
    <row r="5346" spans="1:3" ht="15" x14ac:dyDescent="0.25">
      <c r="A5346" t="s">
        <v>2985</v>
      </c>
      <c r="B5346" t="s">
        <v>6163</v>
      </c>
      <c r="C5346">
        <v>0.75309154838709702</v>
      </c>
    </row>
    <row r="5347" spans="1:3" ht="15" x14ac:dyDescent="0.25">
      <c r="A5347" t="s">
        <v>2986</v>
      </c>
      <c r="B5347" t="s">
        <v>1923</v>
      </c>
      <c r="C5347">
        <v>3.7392875714285698</v>
      </c>
    </row>
    <row r="5348" spans="1:3" ht="15" x14ac:dyDescent="0.25">
      <c r="A5348" t="s">
        <v>2986</v>
      </c>
      <c r="B5348" t="s">
        <v>5604</v>
      </c>
      <c r="C5348">
        <v>4.92184973333333</v>
      </c>
    </row>
    <row r="5349" spans="1:3" ht="15" x14ac:dyDescent="0.25">
      <c r="A5349" t="s">
        <v>2986</v>
      </c>
      <c r="B5349" t="s">
        <v>6163</v>
      </c>
      <c r="C5349">
        <v>3.9705118387096801</v>
      </c>
    </row>
    <row r="5350" spans="1:3" ht="15" x14ac:dyDescent="0.25">
      <c r="A5350" t="s">
        <v>2987</v>
      </c>
      <c r="B5350" t="s">
        <v>1923</v>
      </c>
      <c r="C5350">
        <v>19.614189225806498</v>
      </c>
    </row>
    <row r="5351" spans="1:3" ht="15" x14ac:dyDescent="0.25">
      <c r="A5351" t="s">
        <v>2987</v>
      </c>
      <c r="B5351" t="s">
        <v>5604</v>
      </c>
      <c r="C5351">
        <v>19.774906516129001</v>
      </c>
    </row>
    <row r="5352" spans="1:3" ht="15" x14ac:dyDescent="0.25">
      <c r="A5352" t="s">
        <v>2987</v>
      </c>
      <c r="B5352" t="s">
        <v>6163</v>
      </c>
      <c r="C5352">
        <v>14.3762333583333</v>
      </c>
    </row>
    <row r="5353" spans="1:3" ht="15" x14ac:dyDescent="0.25">
      <c r="A5353" t="s">
        <v>2988</v>
      </c>
      <c r="B5353" t="s">
        <v>1923</v>
      </c>
      <c r="C5353">
        <v>1.88331053333333</v>
      </c>
    </row>
    <row r="5354" spans="1:3" ht="15" x14ac:dyDescent="0.25">
      <c r="A5354" t="s">
        <v>2988</v>
      </c>
      <c r="B5354" t="s">
        <v>5604</v>
      </c>
      <c r="C5354">
        <v>2.2546491333333298</v>
      </c>
    </row>
    <row r="5355" spans="1:3" ht="15" x14ac:dyDescent="0.25">
      <c r="A5355" t="s">
        <v>2988</v>
      </c>
      <c r="B5355" t="s">
        <v>6163</v>
      </c>
      <c r="C5355">
        <v>1.1856636428571401</v>
      </c>
    </row>
    <row r="5356" spans="1:3" ht="15" x14ac:dyDescent="0.25">
      <c r="A5356" t="s">
        <v>2989</v>
      </c>
      <c r="B5356" t="s">
        <v>1923</v>
      </c>
      <c r="C5356">
        <v>0.57485516129032299</v>
      </c>
    </row>
    <row r="5357" spans="1:3" ht="15" x14ac:dyDescent="0.25">
      <c r="A5357" t="s">
        <v>2989</v>
      </c>
      <c r="B5357" t="s">
        <v>5604</v>
      </c>
      <c r="C5357">
        <v>0.46123336666666698</v>
      </c>
    </row>
    <row r="5358" spans="1:3" ht="15" x14ac:dyDescent="0.25">
      <c r="A5358" t="s">
        <v>2989</v>
      </c>
      <c r="B5358" t="s">
        <v>6163</v>
      </c>
      <c r="C5358">
        <v>0.44795279999999998</v>
      </c>
    </row>
    <row r="5359" spans="1:3" ht="15" x14ac:dyDescent="0.25">
      <c r="A5359" t="s">
        <v>2990</v>
      </c>
      <c r="B5359" t="s">
        <v>1923</v>
      </c>
      <c r="C5359">
        <v>3.6844599677419398</v>
      </c>
    </row>
    <row r="5360" spans="1:3" ht="15" x14ac:dyDescent="0.25">
      <c r="A5360" t="s">
        <v>2990</v>
      </c>
      <c r="B5360" t="s">
        <v>5604</v>
      </c>
      <c r="C5360">
        <v>4.3535004193548401</v>
      </c>
    </row>
    <row r="5361" spans="1:3" ht="15" x14ac:dyDescent="0.25">
      <c r="A5361" t="s">
        <v>2990</v>
      </c>
      <c r="B5361" t="s">
        <v>6163</v>
      </c>
      <c r="C5361">
        <v>3.2526136451612899</v>
      </c>
    </row>
    <row r="5362" spans="1:3" ht="15" x14ac:dyDescent="0.25">
      <c r="A5362" t="s">
        <v>2991</v>
      </c>
      <c r="B5362" t="s">
        <v>1923</v>
      </c>
      <c r="C5362">
        <v>29.025074</v>
      </c>
    </row>
    <row r="5363" spans="1:3" ht="15" x14ac:dyDescent="0.25">
      <c r="A5363" t="s">
        <v>2991</v>
      </c>
      <c r="B5363" t="s">
        <v>5604</v>
      </c>
      <c r="C5363">
        <v>28.361602600000001</v>
      </c>
    </row>
    <row r="5364" spans="1:3" ht="15" x14ac:dyDescent="0.25">
      <c r="A5364" t="s">
        <v>2991</v>
      </c>
      <c r="B5364" t="s">
        <v>6163</v>
      </c>
      <c r="C5364">
        <v>27.832866806451602</v>
      </c>
    </row>
    <row r="5365" spans="1:3" ht="15" x14ac:dyDescent="0.25">
      <c r="A5365" t="s">
        <v>2992</v>
      </c>
      <c r="B5365" t="s">
        <v>1923</v>
      </c>
      <c r="C5365">
        <v>0.44687690000000002</v>
      </c>
    </row>
    <row r="5366" spans="1:3" ht="15" x14ac:dyDescent="0.25">
      <c r="A5366" t="s">
        <v>2992</v>
      </c>
      <c r="B5366" t="s">
        <v>5604</v>
      </c>
      <c r="C5366">
        <v>0.21693636666666699</v>
      </c>
    </row>
    <row r="5367" spans="1:3" ht="15" x14ac:dyDescent="0.25">
      <c r="A5367" t="s">
        <v>2992</v>
      </c>
      <c r="B5367" t="s">
        <v>6163</v>
      </c>
      <c r="C5367">
        <v>0.39847513333333301</v>
      </c>
    </row>
    <row r="5368" spans="1:3" ht="15" x14ac:dyDescent="0.25">
      <c r="A5368" t="s">
        <v>2993</v>
      </c>
      <c r="B5368" t="s">
        <v>1923</v>
      </c>
      <c r="C5368">
        <v>1.01086606666667</v>
      </c>
    </row>
    <row r="5369" spans="1:3" ht="15" x14ac:dyDescent="0.25">
      <c r="A5369" t="s">
        <v>2993</v>
      </c>
      <c r="B5369" t="s">
        <v>5604</v>
      </c>
      <c r="C5369">
        <v>0.88053522580645205</v>
      </c>
    </row>
    <row r="5370" spans="1:3" ht="15" x14ac:dyDescent="0.25">
      <c r="A5370" t="s">
        <v>2993</v>
      </c>
      <c r="B5370" t="s">
        <v>6163</v>
      </c>
      <c r="C5370">
        <v>0.90833944444444303</v>
      </c>
    </row>
    <row r="5371" spans="1:3" ht="15" x14ac:dyDescent="0.25">
      <c r="A5371" t="s">
        <v>2994</v>
      </c>
      <c r="B5371" t="s">
        <v>1923</v>
      </c>
      <c r="C5371">
        <v>3.3106033571428601</v>
      </c>
    </row>
    <row r="5372" spans="1:3" ht="15" x14ac:dyDescent="0.25">
      <c r="A5372" t="s">
        <v>2994</v>
      </c>
      <c r="B5372" t="s">
        <v>5604</v>
      </c>
      <c r="C5372">
        <v>3.0828834838709702</v>
      </c>
    </row>
    <row r="5373" spans="1:3" ht="15" x14ac:dyDescent="0.25">
      <c r="A5373" t="s">
        <v>2994</v>
      </c>
      <c r="B5373" t="s">
        <v>6163</v>
      </c>
      <c r="C5373">
        <v>2.1901466129032299</v>
      </c>
    </row>
    <row r="5374" spans="1:3" ht="15" x14ac:dyDescent="0.25">
      <c r="A5374" t="s">
        <v>2995</v>
      </c>
      <c r="B5374" t="s">
        <v>1923</v>
      </c>
      <c r="C5374">
        <v>1.01918225806452</v>
      </c>
    </row>
    <row r="5375" spans="1:3" ht="15" x14ac:dyDescent="0.25">
      <c r="A5375" t="s">
        <v>2995</v>
      </c>
      <c r="B5375" t="s">
        <v>5604</v>
      </c>
      <c r="C5375">
        <v>1.04551451612903</v>
      </c>
    </row>
    <row r="5376" spans="1:3" ht="15" x14ac:dyDescent="0.25">
      <c r="A5376" t="s">
        <v>2995</v>
      </c>
      <c r="B5376" t="s">
        <v>6163</v>
      </c>
      <c r="C5376">
        <v>0.91762149999999998</v>
      </c>
    </row>
    <row r="5377" spans="1:3" ht="15" x14ac:dyDescent="0.25">
      <c r="A5377" t="s">
        <v>2996</v>
      </c>
      <c r="B5377" t="s">
        <v>1923</v>
      </c>
      <c r="C5377">
        <v>15.601138193548399</v>
      </c>
    </row>
    <row r="5378" spans="1:3" ht="15" x14ac:dyDescent="0.25">
      <c r="A5378" t="s">
        <v>2996</v>
      </c>
      <c r="B5378" t="s">
        <v>5604</v>
      </c>
      <c r="C5378">
        <v>14.749561999999999</v>
      </c>
    </row>
    <row r="5379" spans="1:3" ht="15" x14ac:dyDescent="0.25">
      <c r="A5379" t="s">
        <v>2996</v>
      </c>
      <c r="B5379" t="s">
        <v>6163</v>
      </c>
      <c r="C5379">
        <v>9.5654937944444196</v>
      </c>
    </row>
    <row r="5380" spans="1:3" ht="15" x14ac:dyDescent="0.25">
      <c r="A5380" t="s">
        <v>2997</v>
      </c>
      <c r="B5380" t="s">
        <v>1923</v>
      </c>
      <c r="C5380">
        <v>0.2447645</v>
      </c>
    </row>
    <row r="5381" spans="1:3" ht="15" x14ac:dyDescent="0.25">
      <c r="A5381" t="s">
        <v>2997</v>
      </c>
      <c r="B5381" t="s">
        <v>5604</v>
      </c>
      <c r="C5381">
        <v>0.15044399999999999</v>
      </c>
    </row>
    <row r="5382" spans="1:3" ht="15" x14ac:dyDescent="0.25">
      <c r="A5382" t="s">
        <v>2997</v>
      </c>
      <c r="B5382" t="s">
        <v>6163</v>
      </c>
      <c r="C5382">
        <v>0.18574133333333301</v>
      </c>
    </row>
    <row r="5383" spans="1:3" ht="15" x14ac:dyDescent="0.25">
      <c r="A5383" t="s">
        <v>2998</v>
      </c>
      <c r="B5383" t="s">
        <v>1923</v>
      </c>
      <c r="C5383">
        <v>0.28930770967741898</v>
      </c>
    </row>
    <row r="5384" spans="1:3" ht="15" x14ac:dyDescent="0.25">
      <c r="A5384" t="s">
        <v>2998</v>
      </c>
      <c r="B5384" t="s">
        <v>5604</v>
      </c>
      <c r="C5384">
        <v>0.32527135483871</v>
      </c>
    </row>
    <row r="5385" spans="1:3" ht="15" x14ac:dyDescent="0.25">
      <c r="A5385" t="s">
        <v>2998</v>
      </c>
      <c r="B5385" t="s">
        <v>6163</v>
      </c>
      <c r="C5385">
        <v>0.26735619354838702</v>
      </c>
    </row>
    <row r="5386" spans="1:3" ht="15" x14ac:dyDescent="0.25">
      <c r="A5386" t="s">
        <v>2999</v>
      </c>
      <c r="B5386" t="s">
        <v>1923</v>
      </c>
      <c r="C5386">
        <v>16.610307903225799</v>
      </c>
    </row>
    <row r="5387" spans="1:3" ht="15" x14ac:dyDescent="0.25">
      <c r="A5387" t="s">
        <v>2999</v>
      </c>
      <c r="B5387" t="s">
        <v>5604</v>
      </c>
      <c r="C5387">
        <v>15.340936258064501</v>
      </c>
    </row>
    <row r="5388" spans="1:3" ht="15" x14ac:dyDescent="0.25">
      <c r="A5388" t="s">
        <v>2999</v>
      </c>
      <c r="B5388" t="s">
        <v>6163</v>
      </c>
      <c r="C5388">
        <v>11.1974919166666</v>
      </c>
    </row>
    <row r="5389" spans="1:3" ht="15" x14ac:dyDescent="0.25">
      <c r="A5389" t="s">
        <v>733</v>
      </c>
      <c r="B5389" t="s">
        <v>1923</v>
      </c>
      <c r="C5389">
        <v>21.4208388077957</v>
      </c>
    </row>
    <row r="5390" spans="1:3" ht="15" x14ac:dyDescent="0.25">
      <c r="A5390" t="s">
        <v>733</v>
      </c>
      <c r="B5390" t="s">
        <v>5604</v>
      </c>
      <c r="C5390">
        <v>10.1411465806452</v>
      </c>
    </row>
    <row r="5391" spans="1:3" ht="15" x14ac:dyDescent="0.25">
      <c r="A5391" t="s">
        <v>733</v>
      </c>
      <c r="B5391" t="s">
        <v>6163</v>
      </c>
      <c r="C5391">
        <v>9.4474248928571392</v>
      </c>
    </row>
    <row r="5392" spans="1:3" ht="15" x14ac:dyDescent="0.25">
      <c r="A5392" t="s">
        <v>3000</v>
      </c>
      <c r="B5392" t="s">
        <v>1923</v>
      </c>
      <c r="C5392">
        <v>18.051406837365601</v>
      </c>
    </row>
    <row r="5393" spans="1:3" ht="15" x14ac:dyDescent="0.25">
      <c r="A5393" t="s">
        <v>3000</v>
      </c>
      <c r="B5393" t="s">
        <v>5604</v>
      </c>
      <c r="C5393">
        <v>21.206051533333302</v>
      </c>
    </row>
    <row r="5394" spans="1:3" ht="15" x14ac:dyDescent="0.25">
      <c r="A5394" t="s">
        <v>3000</v>
      </c>
      <c r="B5394" t="s">
        <v>6163</v>
      </c>
      <c r="C5394">
        <v>10.9053923870968</v>
      </c>
    </row>
    <row r="5395" spans="1:3" ht="15" x14ac:dyDescent="0.25">
      <c r="A5395" t="s">
        <v>1336</v>
      </c>
      <c r="B5395" t="s">
        <v>1923</v>
      </c>
      <c r="C5395">
        <v>0.78475335483871</v>
      </c>
    </row>
    <row r="5396" spans="1:3" ht="15" x14ac:dyDescent="0.25">
      <c r="A5396" t="s">
        <v>1336</v>
      </c>
      <c r="B5396" t="s">
        <v>5604</v>
      </c>
      <c r="C5396">
        <v>0.84922746666666704</v>
      </c>
    </row>
    <row r="5397" spans="1:3" ht="15" x14ac:dyDescent="0.25">
      <c r="A5397" t="s">
        <v>1336</v>
      </c>
      <c r="B5397" t="s">
        <v>6163</v>
      </c>
      <c r="C5397">
        <v>0.70142758064516098</v>
      </c>
    </row>
    <row r="5398" spans="1:3" ht="15" x14ac:dyDescent="0.25">
      <c r="A5398" t="s">
        <v>3001</v>
      </c>
      <c r="B5398" t="s">
        <v>1923</v>
      </c>
      <c r="C5398">
        <v>4.4957275161290298</v>
      </c>
    </row>
    <row r="5399" spans="1:3" ht="15" x14ac:dyDescent="0.25">
      <c r="A5399" t="s">
        <v>3001</v>
      </c>
      <c r="B5399" t="s">
        <v>5604</v>
      </c>
      <c r="C5399">
        <v>5.9165337999999998</v>
      </c>
    </row>
    <row r="5400" spans="1:3" ht="15" x14ac:dyDescent="0.25">
      <c r="A5400" t="s">
        <v>3001</v>
      </c>
      <c r="B5400" t="s">
        <v>6163</v>
      </c>
      <c r="C5400">
        <v>6.5820705483870903</v>
      </c>
    </row>
    <row r="5401" spans="1:3" ht="15" x14ac:dyDescent="0.25">
      <c r="A5401" t="s">
        <v>3002</v>
      </c>
      <c r="B5401" t="s">
        <v>1923</v>
      </c>
      <c r="C5401">
        <v>0.82662712903225799</v>
      </c>
    </row>
    <row r="5402" spans="1:3" ht="15" x14ac:dyDescent="0.25">
      <c r="A5402" t="s">
        <v>3002</v>
      </c>
      <c r="B5402" t="s">
        <v>5604</v>
      </c>
      <c r="C5402">
        <v>0.785144758064516</v>
      </c>
    </row>
    <row r="5403" spans="1:3" ht="15" x14ac:dyDescent="0.25">
      <c r="A5403" t="s">
        <v>3002</v>
      </c>
      <c r="B5403" t="s">
        <v>6163</v>
      </c>
      <c r="C5403">
        <v>0.81593907142857203</v>
      </c>
    </row>
    <row r="5404" spans="1:3" ht="15" x14ac:dyDescent="0.25">
      <c r="A5404" t="s">
        <v>643</v>
      </c>
      <c r="B5404" t="s">
        <v>1923</v>
      </c>
      <c r="C5404">
        <v>18.445396633333299</v>
      </c>
    </row>
    <row r="5405" spans="1:3" ht="15" x14ac:dyDescent="0.25">
      <c r="A5405" t="s">
        <v>643</v>
      </c>
      <c r="B5405" t="s">
        <v>5604</v>
      </c>
      <c r="C5405">
        <v>19.8563543870968</v>
      </c>
    </row>
    <row r="5406" spans="1:3" ht="15" x14ac:dyDescent="0.25">
      <c r="A5406" t="s">
        <v>643</v>
      </c>
      <c r="B5406" t="s">
        <v>6163</v>
      </c>
      <c r="C5406">
        <v>16.230102161290301</v>
      </c>
    </row>
    <row r="5407" spans="1:3" ht="15" x14ac:dyDescent="0.25">
      <c r="A5407" t="s">
        <v>3003</v>
      </c>
      <c r="B5407" t="s">
        <v>1923</v>
      </c>
      <c r="C5407">
        <v>2.1296000967741899</v>
      </c>
    </row>
    <row r="5408" spans="1:3" ht="15" x14ac:dyDescent="0.25">
      <c r="A5408" t="s">
        <v>3003</v>
      </c>
      <c r="B5408" t="s">
        <v>5604</v>
      </c>
      <c r="C5408">
        <v>2.1129957419354799</v>
      </c>
    </row>
    <row r="5409" spans="1:3" ht="15" x14ac:dyDescent="0.25">
      <c r="A5409" t="s">
        <v>3003</v>
      </c>
      <c r="B5409" t="s">
        <v>6163</v>
      </c>
      <c r="C5409">
        <v>1.62468746666667</v>
      </c>
    </row>
    <row r="5410" spans="1:3" ht="15" x14ac:dyDescent="0.25">
      <c r="A5410" t="s">
        <v>3004</v>
      </c>
      <c r="B5410" t="s">
        <v>1923</v>
      </c>
      <c r="C5410">
        <v>2.7110129677419401</v>
      </c>
    </row>
    <row r="5411" spans="1:3" ht="15" x14ac:dyDescent="0.25">
      <c r="A5411" t="s">
        <v>3004</v>
      </c>
      <c r="B5411" t="s">
        <v>5604</v>
      </c>
      <c r="C5411">
        <v>2.4254147741935501</v>
      </c>
    </row>
    <row r="5412" spans="1:3" ht="15" x14ac:dyDescent="0.25">
      <c r="A5412" t="s">
        <v>3004</v>
      </c>
      <c r="B5412" t="s">
        <v>6163</v>
      </c>
      <c r="C5412">
        <v>1.67081407142857</v>
      </c>
    </row>
    <row r="5413" spans="1:3" ht="15" x14ac:dyDescent="0.25">
      <c r="A5413" t="s">
        <v>1297</v>
      </c>
      <c r="B5413" t="s">
        <v>1923</v>
      </c>
      <c r="C5413">
        <v>23.1342823214286</v>
      </c>
    </row>
    <row r="5414" spans="1:3" ht="15" x14ac:dyDescent="0.25">
      <c r="A5414" t="s">
        <v>1297</v>
      </c>
      <c r="B5414" t="s">
        <v>5604</v>
      </c>
      <c r="C5414">
        <v>22.5121233666667</v>
      </c>
    </row>
    <row r="5415" spans="1:3" ht="15" x14ac:dyDescent="0.25">
      <c r="A5415" t="s">
        <v>1297</v>
      </c>
      <c r="B5415" t="s">
        <v>6163</v>
      </c>
      <c r="C5415">
        <v>23.0850704666667</v>
      </c>
    </row>
    <row r="5416" spans="1:3" ht="15" x14ac:dyDescent="0.25">
      <c r="A5416" t="s">
        <v>79</v>
      </c>
      <c r="B5416" t="s">
        <v>1923</v>
      </c>
      <c r="C5416">
        <v>6.8706442903225797</v>
      </c>
    </row>
    <row r="5417" spans="1:3" ht="15" x14ac:dyDescent="0.25">
      <c r="A5417" t="s">
        <v>79</v>
      </c>
      <c r="B5417" t="s">
        <v>5604</v>
      </c>
      <c r="C5417">
        <v>5.28985183333333</v>
      </c>
    </row>
    <row r="5418" spans="1:3" ht="15" x14ac:dyDescent="0.25">
      <c r="A5418" t="s">
        <v>79</v>
      </c>
      <c r="B5418" t="s">
        <v>6163</v>
      </c>
      <c r="C5418">
        <v>0.109357</v>
      </c>
    </row>
    <row r="5419" spans="1:3" ht="15" x14ac:dyDescent="0.25">
      <c r="A5419" t="s">
        <v>1575</v>
      </c>
      <c r="B5419" t="s">
        <v>1923</v>
      </c>
      <c r="C5419">
        <v>3.4354575333333299</v>
      </c>
    </row>
    <row r="5420" spans="1:3" ht="15" x14ac:dyDescent="0.25">
      <c r="A5420" t="s">
        <v>1575</v>
      </c>
      <c r="B5420" t="s">
        <v>5604</v>
      </c>
      <c r="C5420">
        <v>3.3928877666666701</v>
      </c>
    </row>
    <row r="5421" spans="1:3" ht="15" x14ac:dyDescent="0.25">
      <c r="A5421" t="s">
        <v>1575</v>
      </c>
      <c r="B5421" t="s">
        <v>6163</v>
      </c>
      <c r="C5421">
        <v>3.3461841048387102</v>
      </c>
    </row>
    <row r="5422" spans="1:3" ht="15" x14ac:dyDescent="0.25">
      <c r="A5422" t="s">
        <v>3005</v>
      </c>
      <c r="B5422" t="s">
        <v>1923</v>
      </c>
      <c r="C5422">
        <v>14.0464768709677</v>
      </c>
    </row>
    <row r="5423" spans="1:3" ht="15" x14ac:dyDescent="0.25">
      <c r="A5423" t="s">
        <v>3005</v>
      </c>
      <c r="B5423" t="s">
        <v>5604</v>
      </c>
      <c r="C5423">
        <v>14.6528686451613</v>
      </c>
    </row>
    <row r="5424" spans="1:3" ht="15" x14ac:dyDescent="0.25">
      <c r="A5424" t="s">
        <v>3005</v>
      </c>
      <c r="B5424" t="s">
        <v>6163</v>
      </c>
      <c r="C5424">
        <v>13.1667862944444</v>
      </c>
    </row>
    <row r="5425" spans="1:3" ht="15" x14ac:dyDescent="0.25">
      <c r="A5425" t="s">
        <v>3006</v>
      </c>
      <c r="B5425" t="s">
        <v>1923</v>
      </c>
      <c r="C5425">
        <v>14.147694870967699</v>
      </c>
    </row>
    <row r="5426" spans="1:3" ht="15" x14ac:dyDescent="0.25">
      <c r="A5426" t="s">
        <v>3006</v>
      </c>
      <c r="B5426" t="s">
        <v>5604</v>
      </c>
      <c r="C5426">
        <v>10.571737903225801</v>
      </c>
    </row>
    <row r="5427" spans="1:3" ht="15" x14ac:dyDescent="0.25">
      <c r="A5427" t="s">
        <v>3006</v>
      </c>
      <c r="B5427" t="s">
        <v>6163</v>
      </c>
      <c r="C5427">
        <v>9.0182346333333303</v>
      </c>
    </row>
    <row r="5428" spans="1:3" ht="15" x14ac:dyDescent="0.25">
      <c r="A5428" t="s">
        <v>3007</v>
      </c>
      <c r="B5428" t="s">
        <v>1923</v>
      </c>
      <c r="C5428">
        <v>0.48050553333333301</v>
      </c>
    </row>
    <row r="5429" spans="1:3" ht="15" x14ac:dyDescent="0.25">
      <c r="A5429" t="s">
        <v>3007</v>
      </c>
      <c r="B5429" t="s">
        <v>5604</v>
      </c>
      <c r="C5429">
        <v>0.47394480645161302</v>
      </c>
    </row>
    <row r="5430" spans="1:3" ht="15" x14ac:dyDescent="0.25">
      <c r="A5430" t="s">
        <v>3007</v>
      </c>
      <c r="B5430" t="s">
        <v>6163</v>
      </c>
      <c r="C5430">
        <v>0.47013054999999998</v>
      </c>
    </row>
    <row r="5431" spans="1:3" ht="15" x14ac:dyDescent="0.25">
      <c r="A5431" t="s">
        <v>3008</v>
      </c>
      <c r="B5431" t="s">
        <v>1923</v>
      </c>
      <c r="C5431">
        <v>5.2632407419354799</v>
      </c>
    </row>
    <row r="5432" spans="1:3" ht="15" x14ac:dyDescent="0.25">
      <c r="A5432" t="s">
        <v>3008</v>
      </c>
      <c r="B5432" t="s">
        <v>5604</v>
      </c>
      <c r="C5432">
        <v>5.5614383103448297</v>
      </c>
    </row>
    <row r="5433" spans="1:3" ht="15" x14ac:dyDescent="0.25">
      <c r="A5433" t="s">
        <v>3008</v>
      </c>
      <c r="B5433" t="s">
        <v>6163</v>
      </c>
      <c r="C5433">
        <v>4.7262577944444404</v>
      </c>
    </row>
    <row r="5434" spans="1:3" ht="15" x14ac:dyDescent="0.25">
      <c r="A5434" t="s">
        <v>491</v>
      </c>
      <c r="B5434" t="s">
        <v>1923</v>
      </c>
      <c r="C5434">
        <v>2.6706650322580598</v>
      </c>
    </row>
    <row r="5435" spans="1:3" ht="15" x14ac:dyDescent="0.25">
      <c r="A5435" t="s">
        <v>491</v>
      </c>
      <c r="B5435" t="s">
        <v>5604</v>
      </c>
      <c r="C5435">
        <v>2.3847592580645198</v>
      </c>
    </row>
    <row r="5436" spans="1:3" ht="15" x14ac:dyDescent="0.25">
      <c r="A5436" t="s">
        <v>491</v>
      </c>
      <c r="B5436" t="s">
        <v>6163</v>
      </c>
      <c r="C5436">
        <v>2.5828285282258099</v>
      </c>
    </row>
    <row r="5437" spans="1:3" ht="15" x14ac:dyDescent="0.25">
      <c r="A5437" t="s">
        <v>3009</v>
      </c>
      <c r="B5437" t="s">
        <v>1923</v>
      </c>
      <c r="C5437">
        <v>0.79188321428571495</v>
      </c>
    </row>
    <row r="5438" spans="1:3" ht="15" x14ac:dyDescent="0.25">
      <c r="A5438" t="s">
        <v>3009</v>
      </c>
      <c r="B5438" t="s">
        <v>5604</v>
      </c>
      <c r="C5438">
        <v>0.88442612903225803</v>
      </c>
    </row>
    <row r="5439" spans="1:3" ht="15" x14ac:dyDescent="0.25">
      <c r="A5439" t="s">
        <v>3009</v>
      </c>
      <c r="B5439" t="s">
        <v>6163</v>
      </c>
      <c r="C5439">
        <v>0.90371000000000001</v>
      </c>
    </row>
    <row r="5440" spans="1:3" ht="15" x14ac:dyDescent="0.25">
      <c r="A5440" t="s">
        <v>1205</v>
      </c>
      <c r="B5440" t="s">
        <v>1923</v>
      </c>
      <c r="C5440">
        <v>6.2614112997311802</v>
      </c>
    </row>
    <row r="5441" spans="1:3" ht="15" x14ac:dyDescent="0.25">
      <c r="A5441" t="s">
        <v>1205</v>
      </c>
      <c r="B5441" t="s">
        <v>5604</v>
      </c>
      <c r="C5441">
        <v>5.07407903448276</v>
      </c>
    </row>
    <row r="5442" spans="1:3" ht="15" x14ac:dyDescent="0.25">
      <c r="A5442" t="s">
        <v>1205</v>
      </c>
      <c r="B5442" t="s">
        <v>6163</v>
      </c>
      <c r="C5442">
        <v>4.2431544838709696</v>
      </c>
    </row>
    <row r="5443" spans="1:3" ht="15" x14ac:dyDescent="0.25">
      <c r="A5443" t="s">
        <v>3010</v>
      </c>
      <c r="B5443" t="s">
        <v>1923</v>
      </c>
      <c r="C5443">
        <v>207.53720492857099</v>
      </c>
    </row>
    <row r="5444" spans="1:3" ht="15" x14ac:dyDescent="0.25">
      <c r="A5444" t="s">
        <v>3010</v>
      </c>
      <c r="B5444" t="s">
        <v>5604</v>
      </c>
      <c r="C5444">
        <v>211.84902176666699</v>
      </c>
    </row>
    <row r="5445" spans="1:3" ht="15" x14ac:dyDescent="0.25">
      <c r="A5445" t="s">
        <v>3010</v>
      </c>
      <c r="B5445" t="s">
        <v>6163</v>
      </c>
      <c r="C5445">
        <v>218.94731609999999</v>
      </c>
    </row>
    <row r="5446" spans="1:3" ht="15" x14ac:dyDescent="0.25">
      <c r="A5446" t="s">
        <v>773</v>
      </c>
      <c r="B5446" t="s">
        <v>1923</v>
      </c>
      <c r="C5446">
        <v>20.366876794354798</v>
      </c>
    </row>
    <row r="5447" spans="1:3" ht="15" x14ac:dyDescent="0.25">
      <c r="A5447" t="s">
        <v>773</v>
      </c>
      <c r="B5447" t="s">
        <v>5604</v>
      </c>
      <c r="C5447">
        <v>22.1131740344828</v>
      </c>
    </row>
    <row r="5448" spans="1:3" ht="15" x14ac:dyDescent="0.25">
      <c r="A5448" t="s">
        <v>773</v>
      </c>
      <c r="B5448" t="s">
        <v>6163</v>
      </c>
      <c r="C5448">
        <v>19.936596000000002</v>
      </c>
    </row>
    <row r="5449" spans="1:3" ht="15" x14ac:dyDescent="0.25">
      <c r="A5449" t="s">
        <v>3011</v>
      </c>
      <c r="B5449" t="s">
        <v>1923</v>
      </c>
      <c r="C5449">
        <v>11.590974451612899</v>
      </c>
    </row>
    <row r="5450" spans="1:3" ht="15" x14ac:dyDescent="0.25">
      <c r="A5450" t="s">
        <v>3011</v>
      </c>
      <c r="B5450" t="s">
        <v>5604</v>
      </c>
      <c r="C5450">
        <v>12.1240613225806</v>
      </c>
    </row>
    <row r="5451" spans="1:3" ht="15" x14ac:dyDescent="0.25">
      <c r="A5451" t="s">
        <v>3011</v>
      </c>
      <c r="B5451" t="s">
        <v>6163</v>
      </c>
      <c r="C5451">
        <v>9.96927969999998</v>
      </c>
    </row>
    <row r="5452" spans="1:3" ht="15" x14ac:dyDescent="0.25">
      <c r="A5452" t="s">
        <v>3012</v>
      </c>
      <c r="B5452" t="s">
        <v>1923</v>
      </c>
      <c r="C5452">
        <v>6.5785088064516097</v>
      </c>
    </row>
    <row r="5453" spans="1:3" ht="15" x14ac:dyDescent="0.25">
      <c r="A5453" t="s">
        <v>3012</v>
      </c>
      <c r="B5453" t="s">
        <v>5604</v>
      </c>
      <c r="C5453">
        <v>6.8514946333333304</v>
      </c>
    </row>
    <row r="5454" spans="1:3" ht="15" x14ac:dyDescent="0.25">
      <c r="A5454" t="s">
        <v>3012</v>
      </c>
      <c r="B5454" t="s">
        <v>6163</v>
      </c>
      <c r="C5454">
        <v>6.3459492444444399</v>
      </c>
    </row>
    <row r="5455" spans="1:3" ht="15" x14ac:dyDescent="0.25">
      <c r="A5455" t="s">
        <v>3013</v>
      </c>
      <c r="B5455" t="s">
        <v>1923</v>
      </c>
      <c r="C5455">
        <v>11.788942</v>
      </c>
    </row>
    <row r="5456" spans="1:3" ht="15" x14ac:dyDescent="0.25">
      <c r="A5456" t="s">
        <v>3013</v>
      </c>
      <c r="B5456" t="s">
        <v>5604</v>
      </c>
      <c r="C5456">
        <v>10.101641600000001</v>
      </c>
    </row>
    <row r="5457" spans="1:3" ht="15" x14ac:dyDescent="0.25">
      <c r="A5457" t="s">
        <v>3013</v>
      </c>
      <c r="B5457" t="s">
        <v>6163</v>
      </c>
      <c r="C5457">
        <v>9.6681703333333306</v>
      </c>
    </row>
    <row r="5458" spans="1:3" ht="15" x14ac:dyDescent="0.25">
      <c r="A5458" t="s">
        <v>3014</v>
      </c>
      <c r="B5458" t="s">
        <v>1923</v>
      </c>
      <c r="C5458">
        <v>16.4344179354839</v>
      </c>
    </row>
    <row r="5459" spans="1:3" ht="15" x14ac:dyDescent="0.25">
      <c r="A5459" t="s">
        <v>3014</v>
      </c>
      <c r="B5459" t="s">
        <v>5604</v>
      </c>
      <c r="C5459">
        <v>17.3593582666667</v>
      </c>
    </row>
    <row r="5460" spans="1:3" ht="15" x14ac:dyDescent="0.25">
      <c r="A5460" t="s">
        <v>3014</v>
      </c>
      <c r="B5460" t="s">
        <v>6163</v>
      </c>
      <c r="C5460">
        <v>15.669408333333299</v>
      </c>
    </row>
    <row r="5461" spans="1:3" ht="15" x14ac:dyDescent="0.25">
      <c r="A5461" t="s">
        <v>3015</v>
      </c>
      <c r="B5461" t="s">
        <v>1923</v>
      </c>
      <c r="C5461">
        <v>15.656912838709699</v>
      </c>
    </row>
    <row r="5462" spans="1:3" ht="15" x14ac:dyDescent="0.25">
      <c r="A5462" t="s">
        <v>3015</v>
      </c>
      <c r="B5462" t="s">
        <v>5604</v>
      </c>
      <c r="C5462">
        <v>16.419143064516099</v>
      </c>
    </row>
    <row r="5463" spans="1:3" ht="15" x14ac:dyDescent="0.25">
      <c r="A5463" t="s">
        <v>3015</v>
      </c>
      <c r="B5463" t="s">
        <v>6163</v>
      </c>
      <c r="C5463">
        <v>9.1340811944444305</v>
      </c>
    </row>
    <row r="5464" spans="1:3" ht="15" x14ac:dyDescent="0.25">
      <c r="A5464" t="s">
        <v>1345</v>
      </c>
      <c r="B5464" t="s">
        <v>1923</v>
      </c>
      <c r="C5464">
        <v>13.133285483870999</v>
      </c>
    </row>
    <row r="5465" spans="1:3" ht="15" x14ac:dyDescent="0.25">
      <c r="A5465" t="s">
        <v>1345</v>
      </c>
      <c r="B5465" t="s">
        <v>5604</v>
      </c>
      <c r="C5465">
        <v>10.7815309</v>
      </c>
    </row>
    <row r="5466" spans="1:3" ht="15" x14ac:dyDescent="0.25">
      <c r="A5466" t="s">
        <v>1345</v>
      </c>
      <c r="B5466" t="s">
        <v>6163</v>
      </c>
      <c r="C5466">
        <v>13.7101154663978</v>
      </c>
    </row>
    <row r="5467" spans="1:3" ht="15" x14ac:dyDescent="0.25">
      <c r="A5467" t="s">
        <v>231</v>
      </c>
      <c r="B5467" t="s">
        <v>1923</v>
      </c>
      <c r="C5467">
        <v>12.7914238844086</v>
      </c>
    </row>
    <row r="5468" spans="1:3" ht="15" x14ac:dyDescent="0.25">
      <c r="A5468" t="s">
        <v>231</v>
      </c>
      <c r="B5468" t="s">
        <v>5604</v>
      </c>
      <c r="C5468">
        <v>10.589769827586201</v>
      </c>
    </row>
    <row r="5469" spans="1:3" ht="15" x14ac:dyDescent="0.25">
      <c r="A5469" t="s">
        <v>231</v>
      </c>
      <c r="B5469" t="s">
        <v>6163</v>
      </c>
      <c r="C5469">
        <v>12.2737689677419</v>
      </c>
    </row>
    <row r="5470" spans="1:3" ht="15" x14ac:dyDescent="0.25">
      <c r="A5470" t="s">
        <v>1349</v>
      </c>
      <c r="B5470" t="s">
        <v>1923</v>
      </c>
      <c r="C5470">
        <v>23.835953700000001</v>
      </c>
    </row>
    <row r="5471" spans="1:3" ht="15" x14ac:dyDescent="0.25">
      <c r="A5471" t="s">
        <v>1349</v>
      </c>
      <c r="B5471" t="s">
        <v>5604</v>
      </c>
      <c r="C5471">
        <v>20.307893766666702</v>
      </c>
    </row>
    <row r="5472" spans="1:3" ht="15" x14ac:dyDescent="0.25">
      <c r="A5472" t="s">
        <v>1349</v>
      </c>
      <c r="B5472" t="s">
        <v>6163</v>
      </c>
      <c r="C5472">
        <v>25.160004181451601</v>
      </c>
    </row>
    <row r="5473" spans="1:3" ht="15" x14ac:dyDescent="0.25">
      <c r="A5473" t="s">
        <v>3016</v>
      </c>
      <c r="B5473" t="s">
        <v>1923</v>
      </c>
      <c r="C5473">
        <v>8.0093200000000007</v>
      </c>
    </row>
    <row r="5474" spans="1:3" ht="15" x14ac:dyDescent="0.25">
      <c r="A5474" t="s">
        <v>3016</v>
      </c>
      <c r="B5474" t="s">
        <v>5604</v>
      </c>
      <c r="C5474">
        <v>8.2411935483871002</v>
      </c>
    </row>
    <row r="5475" spans="1:3" ht="15" x14ac:dyDescent="0.25">
      <c r="A5475" t="s">
        <v>3016</v>
      </c>
      <c r="B5475" t="s">
        <v>6163</v>
      </c>
      <c r="C5475">
        <v>8.3185548387096802</v>
      </c>
    </row>
    <row r="5476" spans="1:3" ht="15" x14ac:dyDescent="0.25">
      <c r="A5476" t="s">
        <v>1191</v>
      </c>
      <c r="B5476" t="s">
        <v>1923</v>
      </c>
      <c r="C5476">
        <v>5.0304016182795701</v>
      </c>
    </row>
    <row r="5477" spans="1:3" ht="15" x14ac:dyDescent="0.25">
      <c r="A5477" t="s">
        <v>1191</v>
      </c>
      <c r="B5477" t="s">
        <v>5604</v>
      </c>
      <c r="C5477">
        <v>4.6068507666666703</v>
      </c>
    </row>
    <row r="5478" spans="1:3" ht="15" x14ac:dyDescent="0.25">
      <c r="A5478" t="s">
        <v>1191</v>
      </c>
      <c r="B5478" t="s">
        <v>6163</v>
      </c>
      <c r="C5478">
        <v>3.0261097553763401</v>
      </c>
    </row>
    <row r="5479" spans="1:3" ht="15" x14ac:dyDescent="0.25">
      <c r="A5479" t="s">
        <v>3017</v>
      </c>
      <c r="B5479" t="s">
        <v>1923</v>
      </c>
      <c r="C5479">
        <v>6.73864764516129</v>
      </c>
    </row>
    <row r="5480" spans="1:3" ht="15" x14ac:dyDescent="0.25">
      <c r="A5480" t="s">
        <v>3017</v>
      </c>
      <c r="B5480" t="s">
        <v>5604</v>
      </c>
      <c r="C5480">
        <v>6.2159108064516104</v>
      </c>
    </row>
    <row r="5481" spans="1:3" ht="15" x14ac:dyDescent="0.25">
      <c r="A5481" t="s">
        <v>3017</v>
      </c>
      <c r="B5481" t="s">
        <v>6163</v>
      </c>
      <c r="C5481">
        <v>6.5571156000000004</v>
      </c>
    </row>
    <row r="5482" spans="1:3" ht="15" x14ac:dyDescent="0.25">
      <c r="A5482" t="s">
        <v>3018</v>
      </c>
      <c r="B5482" t="s">
        <v>1923</v>
      </c>
      <c r="C5482">
        <v>30.709280967741901</v>
      </c>
    </row>
    <row r="5483" spans="1:3" ht="15" x14ac:dyDescent="0.25">
      <c r="A5483" t="s">
        <v>3018</v>
      </c>
      <c r="B5483" t="s">
        <v>5604</v>
      </c>
      <c r="C5483">
        <v>26.0516315483871</v>
      </c>
    </row>
    <row r="5484" spans="1:3" ht="15" x14ac:dyDescent="0.25">
      <c r="A5484" t="s">
        <v>3018</v>
      </c>
      <c r="B5484" t="s">
        <v>6163</v>
      </c>
      <c r="C5484">
        <v>30.7332721428571</v>
      </c>
    </row>
    <row r="5485" spans="1:3" ht="15" x14ac:dyDescent="0.25">
      <c r="A5485" t="s">
        <v>25</v>
      </c>
      <c r="B5485" t="s">
        <v>1923</v>
      </c>
      <c r="C5485">
        <v>6.0972834193548398</v>
      </c>
    </row>
    <row r="5486" spans="1:3" ht="15" x14ac:dyDescent="0.25">
      <c r="A5486" t="s">
        <v>25</v>
      </c>
      <c r="B5486" t="s">
        <v>5604</v>
      </c>
      <c r="C5486">
        <v>5.7813494666666703</v>
      </c>
    </row>
    <row r="5487" spans="1:3" ht="15" x14ac:dyDescent="0.25">
      <c r="A5487" t="s">
        <v>25</v>
      </c>
      <c r="B5487" t="s">
        <v>6163</v>
      </c>
      <c r="C5487">
        <v>5.8659511612903197</v>
      </c>
    </row>
    <row r="5488" spans="1:3" ht="15" x14ac:dyDescent="0.25">
      <c r="A5488" t="s">
        <v>308</v>
      </c>
      <c r="B5488" t="s">
        <v>1923</v>
      </c>
      <c r="C5488">
        <v>26.750938200268799</v>
      </c>
    </row>
    <row r="5489" spans="1:3" ht="15" x14ac:dyDescent="0.25">
      <c r="A5489" t="s">
        <v>308</v>
      </c>
      <c r="B5489" t="s">
        <v>5604</v>
      </c>
      <c r="C5489">
        <v>23.331766344827599</v>
      </c>
    </row>
    <row r="5490" spans="1:3" ht="15" x14ac:dyDescent="0.25">
      <c r="A5490" t="s">
        <v>308</v>
      </c>
      <c r="B5490" t="s">
        <v>6163</v>
      </c>
      <c r="C5490">
        <v>15.459224032258099</v>
      </c>
    </row>
    <row r="5491" spans="1:3" ht="15" x14ac:dyDescent="0.25">
      <c r="A5491" t="s">
        <v>213</v>
      </c>
      <c r="B5491" t="s">
        <v>1923</v>
      </c>
      <c r="C5491">
        <v>25.928063322580599</v>
      </c>
    </row>
    <row r="5492" spans="1:3" ht="15" x14ac:dyDescent="0.25">
      <c r="A5492" t="s">
        <v>213</v>
      </c>
      <c r="B5492" t="s">
        <v>5604</v>
      </c>
      <c r="C5492">
        <v>26.429055903225802</v>
      </c>
    </row>
    <row r="5493" spans="1:3" ht="15" x14ac:dyDescent="0.25">
      <c r="A5493" t="s">
        <v>213</v>
      </c>
      <c r="B5493" t="s">
        <v>6163</v>
      </c>
      <c r="C5493">
        <v>27.508164741666601</v>
      </c>
    </row>
    <row r="5494" spans="1:3" ht="15" x14ac:dyDescent="0.25">
      <c r="A5494" t="s">
        <v>3019</v>
      </c>
      <c r="B5494" t="s">
        <v>1923</v>
      </c>
      <c r="C5494">
        <v>44.988155387096803</v>
      </c>
    </row>
    <row r="5495" spans="1:3" ht="15" x14ac:dyDescent="0.25">
      <c r="A5495" t="s">
        <v>3019</v>
      </c>
      <c r="B5495" t="s">
        <v>5604</v>
      </c>
      <c r="C5495">
        <v>42.179264166666698</v>
      </c>
    </row>
    <row r="5496" spans="1:3" ht="15" x14ac:dyDescent="0.25">
      <c r="A5496" t="s">
        <v>3019</v>
      </c>
      <c r="B5496" t="s">
        <v>6163</v>
      </c>
      <c r="C5496">
        <v>25.792902877777699</v>
      </c>
    </row>
    <row r="5497" spans="1:3" ht="15" x14ac:dyDescent="0.25">
      <c r="A5497" t="s">
        <v>3020</v>
      </c>
      <c r="B5497" t="s">
        <v>1923</v>
      </c>
      <c r="C5497">
        <v>12.0533481666667</v>
      </c>
    </row>
    <row r="5498" spans="1:3" ht="15" x14ac:dyDescent="0.25">
      <c r="A5498" t="s">
        <v>3020</v>
      </c>
      <c r="B5498" t="s">
        <v>5604</v>
      </c>
      <c r="C5498">
        <v>12.037343699999999</v>
      </c>
    </row>
    <row r="5499" spans="1:3" ht="15" x14ac:dyDescent="0.25">
      <c r="A5499" t="s">
        <v>3020</v>
      </c>
      <c r="B5499" t="s">
        <v>6163</v>
      </c>
      <c r="C5499">
        <v>12.463410813888901</v>
      </c>
    </row>
    <row r="5500" spans="1:3" ht="15" x14ac:dyDescent="0.25">
      <c r="A5500" t="s">
        <v>133</v>
      </c>
      <c r="B5500" t="s">
        <v>1923</v>
      </c>
      <c r="C5500">
        <v>0.218647387096774</v>
      </c>
    </row>
    <row r="5501" spans="1:3" ht="15" x14ac:dyDescent="0.25">
      <c r="A5501" t="s">
        <v>133</v>
      </c>
      <c r="B5501" t="s">
        <v>5604</v>
      </c>
      <c r="C5501">
        <v>0.29636003448275899</v>
      </c>
    </row>
    <row r="5502" spans="1:3" ht="15" x14ac:dyDescent="0.25">
      <c r="A5502" t="s">
        <v>133</v>
      </c>
      <c r="B5502" t="s">
        <v>6163</v>
      </c>
      <c r="C5502">
        <v>0.18783145161290299</v>
      </c>
    </row>
    <row r="5503" spans="1:3" ht="15" x14ac:dyDescent="0.25">
      <c r="A5503" t="s">
        <v>3021</v>
      </c>
      <c r="B5503" t="s">
        <v>1923</v>
      </c>
      <c r="C5503">
        <v>10.0689821290323</v>
      </c>
    </row>
    <row r="5504" spans="1:3" ht="15" x14ac:dyDescent="0.25">
      <c r="A5504" t="s">
        <v>3021</v>
      </c>
      <c r="B5504" t="s">
        <v>5604</v>
      </c>
      <c r="C5504">
        <v>8.4321318000000005</v>
      </c>
    </row>
    <row r="5505" spans="1:3" ht="15" x14ac:dyDescent="0.25">
      <c r="A5505" t="s">
        <v>3021</v>
      </c>
      <c r="B5505" t="s">
        <v>6163</v>
      </c>
      <c r="C5505">
        <v>5.8296413083333301</v>
      </c>
    </row>
    <row r="5506" spans="1:3" ht="15" x14ac:dyDescent="0.25">
      <c r="A5506" t="s">
        <v>3022</v>
      </c>
      <c r="B5506" t="s">
        <v>1923</v>
      </c>
      <c r="C5506">
        <v>0.49483548387096798</v>
      </c>
    </row>
    <row r="5507" spans="1:3" ht="15" x14ac:dyDescent="0.25">
      <c r="A5507" t="s">
        <v>3022</v>
      </c>
      <c r="B5507" t="s">
        <v>5604</v>
      </c>
      <c r="C5507">
        <v>0.61807354838709705</v>
      </c>
    </row>
    <row r="5508" spans="1:3" ht="15" x14ac:dyDescent="0.25">
      <c r="A5508" t="s">
        <v>3022</v>
      </c>
      <c r="B5508" t="s">
        <v>6163</v>
      </c>
      <c r="C5508">
        <v>0.57850000000000001</v>
      </c>
    </row>
    <row r="5509" spans="1:3" ht="15" x14ac:dyDescent="0.25">
      <c r="A5509" t="s">
        <v>1175</v>
      </c>
      <c r="B5509" t="s">
        <v>1923</v>
      </c>
      <c r="C5509">
        <v>4.5867715161290299</v>
      </c>
    </row>
    <row r="5510" spans="1:3" ht="15" x14ac:dyDescent="0.25">
      <c r="A5510" t="s">
        <v>1175</v>
      </c>
      <c r="B5510" t="s">
        <v>5604</v>
      </c>
      <c r="C5510">
        <v>4.6453421379310296</v>
      </c>
    </row>
    <row r="5511" spans="1:3" ht="15" x14ac:dyDescent="0.25">
      <c r="A5511" t="s">
        <v>1175</v>
      </c>
      <c r="B5511" t="s">
        <v>6163</v>
      </c>
      <c r="C5511">
        <v>4.66884974193548</v>
      </c>
    </row>
    <row r="5512" spans="1:3" ht="15" x14ac:dyDescent="0.25">
      <c r="A5512" t="s">
        <v>3023</v>
      </c>
      <c r="B5512" t="s">
        <v>1923</v>
      </c>
      <c r="C5512">
        <v>16.633934666666701</v>
      </c>
    </row>
    <row r="5513" spans="1:3" ht="15" x14ac:dyDescent="0.25">
      <c r="A5513" t="s">
        <v>3023</v>
      </c>
      <c r="B5513" t="s">
        <v>5604</v>
      </c>
      <c r="C5513">
        <v>15.590709838709699</v>
      </c>
    </row>
    <row r="5514" spans="1:3" ht="15" x14ac:dyDescent="0.25">
      <c r="A5514" t="s">
        <v>3023</v>
      </c>
      <c r="B5514" t="s">
        <v>6163</v>
      </c>
      <c r="C5514">
        <v>15.6757909285714</v>
      </c>
    </row>
    <row r="5515" spans="1:3" ht="15" x14ac:dyDescent="0.25">
      <c r="A5515" t="s">
        <v>167</v>
      </c>
      <c r="B5515" t="s">
        <v>1923</v>
      </c>
      <c r="C5515">
        <v>0.41980367741935498</v>
      </c>
    </row>
    <row r="5516" spans="1:3" ht="15" x14ac:dyDescent="0.25">
      <c r="A5516" t="s">
        <v>167</v>
      </c>
      <c r="B5516" t="s">
        <v>5604</v>
      </c>
      <c r="C5516">
        <v>1.1323749999999999E-3</v>
      </c>
    </row>
    <row r="5517" spans="1:3" ht="15" x14ac:dyDescent="0.25">
      <c r="A5517" t="s">
        <v>167</v>
      </c>
      <c r="B5517" t="s">
        <v>6163</v>
      </c>
      <c r="C5517">
        <v>6.4516129032258097E-8</v>
      </c>
    </row>
    <row r="5518" spans="1:3" ht="15" x14ac:dyDescent="0.25">
      <c r="A5518" t="s">
        <v>3024</v>
      </c>
      <c r="B5518" t="s">
        <v>1923</v>
      </c>
      <c r="C5518">
        <v>90.623753806451603</v>
      </c>
    </row>
    <row r="5519" spans="1:3" ht="15" x14ac:dyDescent="0.25">
      <c r="A5519" t="s">
        <v>3024</v>
      </c>
      <c r="B5519" t="s">
        <v>5604</v>
      </c>
      <c r="C5519">
        <v>58.601853998655898</v>
      </c>
    </row>
    <row r="5520" spans="1:3" ht="15" x14ac:dyDescent="0.25">
      <c r="A5520" t="s">
        <v>3024</v>
      </c>
      <c r="B5520" t="s">
        <v>6163</v>
      </c>
      <c r="C5520">
        <v>70.753341066666707</v>
      </c>
    </row>
    <row r="5521" spans="1:3" ht="15" x14ac:dyDescent="0.25">
      <c r="A5521" t="s">
        <v>3025</v>
      </c>
      <c r="B5521" t="s">
        <v>1923</v>
      </c>
      <c r="C5521">
        <v>11.245919466666701</v>
      </c>
    </row>
    <row r="5522" spans="1:3" ht="15" x14ac:dyDescent="0.25">
      <c r="A5522" t="s">
        <v>3025</v>
      </c>
      <c r="B5522" t="s">
        <v>5604</v>
      </c>
      <c r="C5522">
        <v>11.4309614193548</v>
      </c>
    </row>
    <row r="5523" spans="1:3" ht="15" x14ac:dyDescent="0.25">
      <c r="A5523" t="s">
        <v>3025</v>
      </c>
      <c r="B5523" t="s">
        <v>6163</v>
      </c>
      <c r="C5523">
        <v>10.6103501416667</v>
      </c>
    </row>
    <row r="5524" spans="1:3" ht="15" x14ac:dyDescent="0.25">
      <c r="A5524" t="s">
        <v>3026</v>
      </c>
      <c r="B5524" t="s">
        <v>1923</v>
      </c>
      <c r="C5524">
        <v>21.874205258064499</v>
      </c>
    </row>
    <row r="5525" spans="1:3" ht="15" x14ac:dyDescent="0.25">
      <c r="A5525" t="s">
        <v>3026</v>
      </c>
      <c r="B5525" t="s">
        <v>5604</v>
      </c>
      <c r="C5525">
        <v>19.333179580645201</v>
      </c>
    </row>
    <row r="5526" spans="1:3" ht="15" x14ac:dyDescent="0.25">
      <c r="A5526" t="s">
        <v>3026</v>
      </c>
      <c r="B5526" t="s">
        <v>6163</v>
      </c>
      <c r="C5526">
        <v>21.882803797222198</v>
      </c>
    </row>
    <row r="5527" spans="1:3" ht="15" x14ac:dyDescent="0.25">
      <c r="A5527" t="s">
        <v>3027</v>
      </c>
      <c r="B5527" t="s">
        <v>1923</v>
      </c>
      <c r="C5527">
        <v>20.425498935483901</v>
      </c>
    </row>
    <row r="5528" spans="1:3" ht="15" x14ac:dyDescent="0.25">
      <c r="A5528" t="s">
        <v>3027</v>
      </c>
      <c r="B5528" t="s">
        <v>5604</v>
      </c>
      <c r="C5528">
        <v>18.366101193548399</v>
      </c>
    </row>
    <row r="5529" spans="1:3" ht="15" x14ac:dyDescent="0.25">
      <c r="A5529" t="s">
        <v>3027</v>
      </c>
      <c r="B5529" t="s">
        <v>6163</v>
      </c>
      <c r="C5529">
        <v>14.447668321428599</v>
      </c>
    </row>
    <row r="5530" spans="1:3" ht="15" x14ac:dyDescent="0.25">
      <c r="A5530" t="s">
        <v>3028</v>
      </c>
      <c r="B5530" t="s">
        <v>1923</v>
      </c>
      <c r="C5530">
        <v>27.647655193548399</v>
      </c>
    </row>
    <row r="5531" spans="1:3" ht="15" x14ac:dyDescent="0.25">
      <c r="A5531" t="s">
        <v>3028</v>
      </c>
      <c r="B5531" t="s">
        <v>5604</v>
      </c>
      <c r="C5531">
        <v>28.678823099999999</v>
      </c>
    </row>
    <row r="5532" spans="1:3" ht="15" x14ac:dyDescent="0.25">
      <c r="A5532" t="s">
        <v>3028</v>
      </c>
      <c r="B5532" t="s">
        <v>6163</v>
      </c>
      <c r="C5532">
        <v>29.151281516129</v>
      </c>
    </row>
    <row r="5533" spans="1:3" ht="15" x14ac:dyDescent="0.25">
      <c r="A5533" t="s">
        <v>229</v>
      </c>
      <c r="B5533" t="s">
        <v>1923</v>
      </c>
      <c r="C5533">
        <v>20.9191105752688</v>
      </c>
    </row>
    <row r="5534" spans="1:3" ht="15" x14ac:dyDescent="0.25">
      <c r="A5534" t="s">
        <v>229</v>
      </c>
      <c r="B5534" t="s">
        <v>5604</v>
      </c>
      <c r="C5534">
        <v>18.1192046206897</v>
      </c>
    </row>
    <row r="5535" spans="1:3" ht="15" x14ac:dyDescent="0.25">
      <c r="A5535" t="s">
        <v>229</v>
      </c>
      <c r="B5535" t="s">
        <v>6163</v>
      </c>
      <c r="C5535">
        <v>20.381484774193598</v>
      </c>
    </row>
    <row r="5536" spans="1:3" ht="15" x14ac:dyDescent="0.25">
      <c r="A5536" t="s">
        <v>3029</v>
      </c>
      <c r="B5536" t="s">
        <v>1923</v>
      </c>
      <c r="C5536">
        <v>12.500021806451601</v>
      </c>
    </row>
    <row r="5537" spans="1:3" ht="15" x14ac:dyDescent="0.25">
      <c r="A5537" t="s">
        <v>3029</v>
      </c>
      <c r="B5537" t="s">
        <v>5604</v>
      </c>
      <c r="C5537">
        <v>11.1941824666667</v>
      </c>
    </row>
    <row r="5538" spans="1:3" ht="15" x14ac:dyDescent="0.25">
      <c r="A5538" t="s">
        <v>3029</v>
      </c>
      <c r="B5538" t="s">
        <v>6163</v>
      </c>
      <c r="C5538">
        <v>7.0521263694444398</v>
      </c>
    </row>
    <row r="5539" spans="1:3" ht="15" x14ac:dyDescent="0.25">
      <c r="A5539" t="s">
        <v>3030</v>
      </c>
      <c r="B5539" t="s">
        <v>1923</v>
      </c>
      <c r="C5539">
        <v>0.70627470967741901</v>
      </c>
    </row>
    <row r="5540" spans="1:3" ht="15" x14ac:dyDescent="0.25">
      <c r="A5540" t="s">
        <v>3030</v>
      </c>
      <c r="B5540" t="s">
        <v>5604</v>
      </c>
      <c r="C5540">
        <v>0.82987200000000005</v>
      </c>
    </row>
    <row r="5541" spans="1:3" ht="15" x14ac:dyDescent="0.25">
      <c r="A5541" t="s">
        <v>3030</v>
      </c>
      <c r="B5541" t="s">
        <v>6163</v>
      </c>
      <c r="C5541">
        <v>0.62374560000000001</v>
      </c>
    </row>
    <row r="5542" spans="1:3" ht="15" x14ac:dyDescent="0.25">
      <c r="A5542" t="s">
        <v>1201</v>
      </c>
      <c r="B5542" t="s">
        <v>1923</v>
      </c>
      <c r="C5542">
        <v>21.197084587365602</v>
      </c>
    </row>
    <row r="5543" spans="1:3" ht="15" x14ac:dyDescent="0.25">
      <c r="A5543" t="s">
        <v>1201</v>
      </c>
      <c r="B5543" t="s">
        <v>5604</v>
      </c>
      <c r="C5543">
        <v>20.1419410725806</v>
      </c>
    </row>
    <row r="5544" spans="1:3" ht="15" x14ac:dyDescent="0.25">
      <c r="A5544" t="s">
        <v>1201</v>
      </c>
      <c r="B5544" t="s">
        <v>6163</v>
      </c>
      <c r="C5544">
        <v>19.789275</v>
      </c>
    </row>
    <row r="5545" spans="1:3" ht="15" x14ac:dyDescent="0.25">
      <c r="A5545" t="s">
        <v>3031</v>
      </c>
      <c r="B5545" t="s">
        <v>1923</v>
      </c>
      <c r="C5545">
        <v>8.9381061935483892</v>
      </c>
    </row>
    <row r="5546" spans="1:3" ht="15" x14ac:dyDescent="0.25">
      <c r="A5546" t="s">
        <v>3031</v>
      </c>
      <c r="B5546" t="s">
        <v>5604</v>
      </c>
      <c r="C5546">
        <v>7.9365951827956902</v>
      </c>
    </row>
    <row r="5547" spans="1:3" ht="15" x14ac:dyDescent="0.25">
      <c r="A5547" t="s">
        <v>3031</v>
      </c>
      <c r="B5547" t="s">
        <v>6163</v>
      </c>
      <c r="C5547">
        <v>9.1527717499999994</v>
      </c>
    </row>
    <row r="5548" spans="1:3" ht="15" x14ac:dyDescent="0.25">
      <c r="A5548" t="s">
        <v>299</v>
      </c>
      <c r="B5548" t="s">
        <v>1923</v>
      </c>
      <c r="C5548">
        <v>0.87754796428571402</v>
      </c>
    </row>
    <row r="5549" spans="1:3" ht="15" x14ac:dyDescent="0.25">
      <c r="A5549" t="s">
        <v>299</v>
      </c>
      <c r="B5549" t="s">
        <v>5604</v>
      </c>
      <c r="C5549">
        <v>0.14045176666666701</v>
      </c>
    </row>
    <row r="5550" spans="1:3" ht="15" x14ac:dyDescent="0.25">
      <c r="A5550" t="s">
        <v>299</v>
      </c>
      <c r="B5550" t="s">
        <v>6163</v>
      </c>
      <c r="C5550">
        <v>0.1029241</v>
      </c>
    </row>
    <row r="5551" spans="1:3" ht="15" x14ac:dyDescent="0.25">
      <c r="A5551" t="s">
        <v>792</v>
      </c>
      <c r="B5551" t="s">
        <v>1923</v>
      </c>
      <c r="C5551">
        <v>3.4218985900537602</v>
      </c>
    </row>
    <row r="5552" spans="1:3" ht="15" x14ac:dyDescent="0.25">
      <c r="A5552" t="s">
        <v>792</v>
      </c>
      <c r="B5552" t="s">
        <v>5604</v>
      </c>
      <c r="C5552">
        <v>3.51478803448276</v>
      </c>
    </row>
    <row r="5553" spans="1:3" ht="15" x14ac:dyDescent="0.25">
      <c r="A5553" t="s">
        <v>792</v>
      </c>
      <c r="B5553" t="s">
        <v>6163</v>
      </c>
      <c r="C5553">
        <v>3.6070443870967699</v>
      </c>
    </row>
    <row r="5554" spans="1:3" ht="15" x14ac:dyDescent="0.25">
      <c r="A5554" t="s">
        <v>911</v>
      </c>
      <c r="B5554" t="s">
        <v>1923</v>
      </c>
      <c r="C5554">
        <v>35.083877999999999</v>
      </c>
    </row>
    <row r="5555" spans="1:3" ht="15" x14ac:dyDescent="0.25">
      <c r="A5555" t="s">
        <v>911</v>
      </c>
      <c r="B5555" t="s">
        <v>5604</v>
      </c>
      <c r="C5555">
        <v>31.7928565666667</v>
      </c>
    </row>
    <row r="5556" spans="1:3" ht="15" x14ac:dyDescent="0.25">
      <c r="A5556" t="s">
        <v>911</v>
      </c>
      <c r="B5556" t="s">
        <v>6163</v>
      </c>
      <c r="C5556">
        <v>32.232704032258098</v>
      </c>
    </row>
    <row r="5557" spans="1:3" ht="15" x14ac:dyDescent="0.25">
      <c r="A5557" t="s">
        <v>871</v>
      </c>
      <c r="B5557" t="s">
        <v>1923</v>
      </c>
      <c r="C5557">
        <v>0.71476103225806398</v>
      </c>
    </row>
    <row r="5558" spans="1:3" ht="15" x14ac:dyDescent="0.25">
      <c r="A5558" t="s">
        <v>871</v>
      </c>
      <c r="B5558" t="s">
        <v>5604</v>
      </c>
      <c r="C5558">
        <v>0.24798554032258099</v>
      </c>
    </row>
    <row r="5559" spans="1:3" ht="15" x14ac:dyDescent="0.25">
      <c r="A5559" t="s">
        <v>871</v>
      </c>
      <c r="B5559" t="s">
        <v>6163</v>
      </c>
      <c r="C5559">
        <v>0.33673983333333302</v>
      </c>
    </row>
    <row r="5560" spans="1:3" ht="15" x14ac:dyDescent="0.25">
      <c r="A5560" t="s">
        <v>3032</v>
      </c>
      <c r="B5560" t="s">
        <v>1923</v>
      </c>
      <c r="C5560">
        <v>6.2486574666666703</v>
      </c>
    </row>
    <row r="5561" spans="1:3" ht="15" x14ac:dyDescent="0.25">
      <c r="A5561" t="s">
        <v>3032</v>
      </c>
      <c r="B5561" t="s">
        <v>5604</v>
      </c>
      <c r="C5561">
        <v>4.7224213870967704</v>
      </c>
    </row>
    <row r="5562" spans="1:3" ht="15" x14ac:dyDescent="0.25">
      <c r="A5562" t="s">
        <v>3032</v>
      </c>
      <c r="B5562" t="s">
        <v>6163</v>
      </c>
      <c r="C5562">
        <v>5.6292718333333296</v>
      </c>
    </row>
    <row r="5563" spans="1:3" ht="15" x14ac:dyDescent="0.25">
      <c r="A5563" t="s">
        <v>3033</v>
      </c>
      <c r="B5563" t="s">
        <v>1923</v>
      </c>
      <c r="C5563">
        <v>3.8403322333333301</v>
      </c>
    </row>
    <row r="5564" spans="1:3" ht="15" x14ac:dyDescent="0.25">
      <c r="A5564" t="s">
        <v>3033</v>
      </c>
      <c r="B5564" t="s">
        <v>5604</v>
      </c>
      <c r="C5564">
        <v>3.5913119999999998</v>
      </c>
    </row>
    <row r="5565" spans="1:3" ht="15" x14ac:dyDescent="0.25">
      <c r="A5565" t="s">
        <v>3033</v>
      </c>
      <c r="B5565" t="s">
        <v>6163</v>
      </c>
      <c r="C5565">
        <v>4.1792588333333303</v>
      </c>
    </row>
    <row r="5566" spans="1:3" ht="15" x14ac:dyDescent="0.25">
      <c r="A5566" t="s">
        <v>197</v>
      </c>
      <c r="B5566" t="s">
        <v>1923</v>
      </c>
      <c r="C5566">
        <v>6.7326036071428597</v>
      </c>
    </row>
    <row r="5567" spans="1:3" ht="15" x14ac:dyDescent="0.25">
      <c r="A5567" t="s">
        <v>197</v>
      </c>
      <c r="B5567" t="s">
        <v>5604</v>
      </c>
      <c r="C5567">
        <v>6.1935588275862097</v>
      </c>
    </row>
    <row r="5568" spans="1:3" ht="15" x14ac:dyDescent="0.25">
      <c r="A5568" t="s">
        <v>197</v>
      </c>
      <c r="B5568" t="s">
        <v>6163</v>
      </c>
      <c r="C5568">
        <v>6.3711279354838704</v>
      </c>
    </row>
    <row r="5569" spans="1:3" ht="15" x14ac:dyDescent="0.25">
      <c r="A5569" t="s">
        <v>3034</v>
      </c>
      <c r="B5569" t="s">
        <v>1923</v>
      </c>
      <c r="C5569">
        <v>7.4772290000000003</v>
      </c>
    </row>
    <row r="5570" spans="1:3" ht="15" x14ac:dyDescent="0.25">
      <c r="A5570" t="s">
        <v>3034</v>
      </c>
      <c r="B5570" t="s">
        <v>5604</v>
      </c>
      <c r="C5570">
        <v>9.5633558999999995</v>
      </c>
    </row>
    <row r="5571" spans="1:3" ht="15" x14ac:dyDescent="0.25">
      <c r="A5571" t="s">
        <v>3034</v>
      </c>
      <c r="B5571" t="s">
        <v>6163</v>
      </c>
      <c r="C5571">
        <v>6.6981988944444399</v>
      </c>
    </row>
    <row r="5572" spans="1:3" ht="15" x14ac:dyDescent="0.25">
      <c r="A5572" t="s">
        <v>3035</v>
      </c>
      <c r="B5572" t="s">
        <v>1923</v>
      </c>
      <c r="C5572">
        <v>18.229919225806501</v>
      </c>
    </row>
    <row r="5573" spans="1:3" ht="15" x14ac:dyDescent="0.25">
      <c r="A5573" t="s">
        <v>3035</v>
      </c>
      <c r="B5573" t="s">
        <v>5604</v>
      </c>
      <c r="C5573">
        <v>17.240086366666699</v>
      </c>
    </row>
    <row r="5574" spans="1:3" ht="15" x14ac:dyDescent="0.25">
      <c r="A5574" t="s">
        <v>3035</v>
      </c>
      <c r="B5574" t="s">
        <v>6163</v>
      </c>
      <c r="C5574">
        <v>14.7904272805555</v>
      </c>
    </row>
    <row r="5575" spans="1:3" ht="15" x14ac:dyDescent="0.25">
      <c r="A5575" t="s">
        <v>3036</v>
      </c>
      <c r="B5575" t="s">
        <v>1923</v>
      </c>
      <c r="C5575">
        <v>7.75900676666667</v>
      </c>
    </row>
    <row r="5576" spans="1:3" ht="15" x14ac:dyDescent="0.25">
      <c r="A5576" t="s">
        <v>3036</v>
      </c>
      <c r="B5576" t="s">
        <v>5604</v>
      </c>
      <c r="C5576">
        <v>8.6995058333333297</v>
      </c>
    </row>
    <row r="5577" spans="1:3" ht="15" x14ac:dyDescent="0.25">
      <c r="A5577" t="s">
        <v>3036</v>
      </c>
      <c r="B5577" t="s">
        <v>6163</v>
      </c>
      <c r="C5577">
        <v>6.6863174650537598</v>
      </c>
    </row>
    <row r="5578" spans="1:3" ht="15" x14ac:dyDescent="0.25">
      <c r="A5578" t="s">
        <v>3037</v>
      </c>
      <c r="B5578" t="s">
        <v>1923</v>
      </c>
      <c r="C5578">
        <v>7.8788345333333298</v>
      </c>
    </row>
    <row r="5579" spans="1:3" ht="15" x14ac:dyDescent="0.25">
      <c r="A5579" t="s">
        <v>3037</v>
      </c>
      <c r="B5579" t="s">
        <v>5604</v>
      </c>
      <c r="C5579">
        <v>7.67597516129032</v>
      </c>
    </row>
    <row r="5580" spans="1:3" ht="15" x14ac:dyDescent="0.25">
      <c r="A5580" t="s">
        <v>3037</v>
      </c>
      <c r="B5580" t="s">
        <v>6163</v>
      </c>
      <c r="C5580">
        <v>5.0331866785714299</v>
      </c>
    </row>
    <row r="5581" spans="1:3" ht="15" x14ac:dyDescent="0.25">
      <c r="A5581" t="s">
        <v>3038</v>
      </c>
      <c r="B5581" t="s">
        <v>1923</v>
      </c>
      <c r="C5581">
        <v>3.4553434798386999</v>
      </c>
    </row>
    <row r="5582" spans="1:3" ht="15" x14ac:dyDescent="0.25">
      <c r="A5582" t="s">
        <v>3038</v>
      </c>
      <c r="B5582" t="s">
        <v>5604</v>
      </c>
      <c r="C5582">
        <v>3.85898677419355</v>
      </c>
    </row>
    <row r="5583" spans="1:3" ht="15" x14ac:dyDescent="0.25">
      <c r="A5583" t="s">
        <v>3038</v>
      </c>
      <c r="B5583" t="s">
        <v>6163</v>
      </c>
      <c r="C5583">
        <v>2.9630113138888898</v>
      </c>
    </row>
    <row r="5584" spans="1:3" ht="15" x14ac:dyDescent="0.25">
      <c r="A5584" t="s">
        <v>3039</v>
      </c>
      <c r="B5584" t="s">
        <v>1923</v>
      </c>
      <c r="C5584">
        <v>15.6055128</v>
      </c>
    </row>
    <row r="5585" spans="1:3" ht="15" x14ac:dyDescent="0.25">
      <c r="A5585" t="s">
        <v>3039</v>
      </c>
      <c r="B5585" t="s">
        <v>5604</v>
      </c>
      <c r="C5585">
        <v>13.5793512258065</v>
      </c>
    </row>
    <row r="5586" spans="1:3" ht="15" x14ac:dyDescent="0.25">
      <c r="A5586" t="s">
        <v>3039</v>
      </c>
      <c r="B5586" t="s">
        <v>6163</v>
      </c>
      <c r="C5586">
        <v>12.8625280333333</v>
      </c>
    </row>
    <row r="5587" spans="1:3" ht="15" x14ac:dyDescent="0.25">
      <c r="A5587" t="s">
        <v>3040</v>
      </c>
      <c r="B5587" t="s">
        <v>1923</v>
      </c>
      <c r="C5587">
        <v>23.232232</v>
      </c>
    </row>
    <row r="5588" spans="1:3" ht="15" x14ac:dyDescent="0.25">
      <c r="A5588" t="s">
        <v>3040</v>
      </c>
      <c r="B5588" t="s">
        <v>5604</v>
      </c>
      <c r="C5588">
        <v>22.696728677419401</v>
      </c>
    </row>
    <row r="5589" spans="1:3" ht="15" x14ac:dyDescent="0.25">
      <c r="A5589" t="s">
        <v>3040</v>
      </c>
      <c r="B5589" t="s">
        <v>6163</v>
      </c>
      <c r="C5589">
        <v>23.161912419354799</v>
      </c>
    </row>
    <row r="5590" spans="1:3" ht="15" x14ac:dyDescent="0.25">
      <c r="A5590" t="s">
        <v>3041</v>
      </c>
      <c r="B5590" t="s">
        <v>1923</v>
      </c>
      <c r="C5590">
        <v>2.0563134838709698</v>
      </c>
    </row>
    <row r="5591" spans="1:3" ht="15" x14ac:dyDescent="0.25">
      <c r="A5591" t="s">
        <v>3041</v>
      </c>
      <c r="B5591" t="s">
        <v>5604</v>
      </c>
      <c r="C5591">
        <v>1.86009506451613</v>
      </c>
    </row>
    <row r="5592" spans="1:3" ht="15" x14ac:dyDescent="0.25">
      <c r="A5592" t="s">
        <v>3041</v>
      </c>
      <c r="B5592" t="s">
        <v>6163</v>
      </c>
      <c r="C5592">
        <v>1.8652608709677401</v>
      </c>
    </row>
    <row r="5593" spans="1:3" ht="15" x14ac:dyDescent="0.25">
      <c r="A5593" t="s">
        <v>3042</v>
      </c>
      <c r="B5593" t="s">
        <v>1923</v>
      </c>
      <c r="C5593">
        <v>13.5380381</v>
      </c>
    </row>
    <row r="5594" spans="1:3" ht="15" x14ac:dyDescent="0.25">
      <c r="A5594" t="s">
        <v>3042</v>
      </c>
      <c r="B5594" t="s">
        <v>5604</v>
      </c>
      <c r="C5594">
        <v>15.649005322580599</v>
      </c>
    </row>
    <row r="5595" spans="1:3" ht="15" x14ac:dyDescent="0.25">
      <c r="A5595" t="s">
        <v>3042</v>
      </c>
      <c r="B5595" t="s">
        <v>6163</v>
      </c>
      <c r="C5595">
        <v>10.5134954</v>
      </c>
    </row>
    <row r="5596" spans="1:3" ht="15" x14ac:dyDescent="0.25">
      <c r="A5596" t="s">
        <v>3043</v>
      </c>
      <c r="B5596" t="s">
        <v>1923</v>
      </c>
      <c r="C5596">
        <v>4.0202811666666696</v>
      </c>
    </row>
    <row r="5597" spans="1:3" ht="15" x14ac:dyDescent="0.25">
      <c r="A5597" t="s">
        <v>3043</v>
      </c>
      <c r="B5597" t="s">
        <v>5604</v>
      </c>
      <c r="C5597">
        <v>4.47863125806452</v>
      </c>
    </row>
    <row r="5598" spans="1:3" ht="15" x14ac:dyDescent="0.25">
      <c r="A5598" t="s">
        <v>3043</v>
      </c>
      <c r="B5598" t="s">
        <v>6163</v>
      </c>
      <c r="C5598">
        <v>4.0721632999999997</v>
      </c>
    </row>
    <row r="5599" spans="1:3" ht="15" x14ac:dyDescent="0.25">
      <c r="A5599" t="s">
        <v>1113</v>
      </c>
      <c r="B5599" t="s">
        <v>1923</v>
      </c>
      <c r="C5599">
        <v>9.6440320282257996</v>
      </c>
    </row>
    <row r="5600" spans="1:3" ht="15" x14ac:dyDescent="0.25">
      <c r="A5600" t="s">
        <v>1113</v>
      </c>
      <c r="B5600" t="s">
        <v>5604</v>
      </c>
      <c r="C5600">
        <v>8.9182554838709702</v>
      </c>
    </row>
    <row r="5601" spans="1:3" ht="15" x14ac:dyDescent="0.25">
      <c r="A5601" t="s">
        <v>1113</v>
      </c>
      <c r="B5601" t="s">
        <v>6163</v>
      </c>
      <c r="C5601">
        <v>7.66838219354839</v>
      </c>
    </row>
    <row r="5602" spans="1:3" ht="15" x14ac:dyDescent="0.25">
      <c r="A5602" t="s">
        <v>209</v>
      </c>
      <c r="B5602" t="s">
        <v>1923</v>
      </c>
      <c r="C5602">
        <v>3.3595331290322599</v>
      </c>
    </row>
    <row r="5603" spans="1:3" ht="15" x14ac:dyDescent="0.25">
      <c r="A5603" t="s">
        <v>209</v>
      </c>
      <c r="B5603" t="s">
        <v>5604</v>
      </c>
      <c r="C5603">
        <v>4.4439356206896496</v>
      </c>
    </row>
    <row r="5604" spans="1:3" ht="15" x14ac:dyDescent="0.25">
      <c r="A5604" t="s">
        <v>209</v>
      </c>
      <c r="B5604" t="s">
        <v>6163</v>
      </c>
      <c r="C5604">
        <v>3.68601770967742</v>
      </c>
    </row>
    <row r="5605" spans="1:3" ht="15" x14ac:dyDescent="0.25">
      <c r="A5605" t="s">
        <v>3044</v>
      </c>
      <c r="B5605" t="s">
        <v>1923</v>
      </c>
      <c r="C5605">
        <v>11.5838916333333</v>
      </c>
    </row>
    <row r="5606" spans="1:3" ht="15" x14ac:dyDescent="0.25">
      <c r="A5606" t="s">
        <v>3044</v>
      </c>
      <c r="B5606" t="s">
        <v>5604</v>
      </c>
      <c r="C5606">
        <v>11.633337634408599</v>
      </c>
    </row>
    <row r="5607" spans="1:3" ht="15" x14ac:dyDescent="0.25">
      <c r="A5607" t="s">
        <v>3044</v>
      </c>
      <c r="B5607" t="s">
        <v>6163</v>
      </c>
      <c r="C5607">
        <v>11.417925774193501</v>
      </c>
    </row>
    <row r="5608" spans="1:3" ht="15" x14ac:dyDescent="0.25">
      <c r="A5608" t="s">
        <v>3045</v>
      </c>
      <c r="B5608" t="s">
        <v>1923</v>
      </c>
      <c r="C5608">
        <v>100.81608396666699</v>
      </c>
    </row>
    <row r="5609" spans="1:3" ht="15" x14ac:dyDescent="0.25">
      <c r="A5609" t="s">
        <v>3045</v>
      </c>
      <c r="B5609" t="s">
        <v>5604</v>
      </c>
      <c r="C5609">
        <v>106.940552766667</v>
      </c>
    </row>
    <row r="5610" spans="1:3" ht="15" x14ac:dyDescent="0.25">
      <c r="A5610" t="s">
        <v>3045</v>
      </c>
      <c r="B5610" t="s">
        <v>6163</v>
      </c>
      <c r="C5610">
        <v>132.98517326666601</v>
      </c>
    </row>
    <row r="5611" spans="1:3" ht="15" x14ac:dyDescent="0.25">
      <c r="A5611" t="s">
        <v>3046</v>
      </c>
      <c r="B5611" t="s">
        <v>1923</v>
      </c>
      <c r="C5611">
        <v>6.1937092903225803</v>
      </c>
    </row>
    <row r="5612" spans="1:3" ht="15" x14ac:dyDescent="0.25">
      <c r="A5612" t="s">
        <v>3046</v>
      </c>
      <c r="B5612" t="s">
        <v>5604</v>
      </c>
      <c r="C5612">
        <v>6.2499131290322598</v>
      </c>
    </row>
    <row r="5613" spans="1:3" ht="15" x14ac:dyDescent="0.25">
      <c r="A5613" t="s">
        <v>3046</v>
      </c>
      <c r="B5613" t="s">
        <v>6163</v>
      </c>
      <c r="C5613">
        <v>6.0702124838709697</v>
      </c>
    </row>
    <row r="5614" spans="1:3" ht="15" x14ac:dyDescent="0.25">
      <c r="A5614" t="s">
        <v>3047</v>
      </c>
      <c r="B5614" t="s">
        <v>1923</v>
      </c>
      <c r="C5614">
        <v>2.0651424999999999</v>
      </c>
    </row>
    <row r="5615" spans="1:3" ht="15" x14ac:dyDescent="0.25">
      <c r="A5615" t="s">
        <v>3047</v>
      </c>
      <c r="B5615" t="s">
        <v>5604</v>
      </c>
      <c r="C5615">
        <v>2.0153169354838698</v>
      </c>
    </row>
    <row r="5616" spans="1:3" ht="15" x14ac:dyDescent="0.25">
      <c r="A5616" t="s">
        <v>3047</v>
      </c>
      <c r="B5616" t="s">
        <v>6163</v>
      </c>
      <c r="C5616">
        <v>1.5074127419354799</v>
      </c>
    </row>
    <row r="5617" spans="1:3" ht="15" x14ac:dyDescent="0.25">
      <c r="A5617" t="s">
        <v>3048</v>
      </c>
      <c r="B5617" t="s">
        <v>1923</v>
      </c>
      <c r="C5617">
        <v>10.562381516128999</v>
      </c>
    </row>
    <row r="5618" spans="1:3" ht="15" x14ac:dyDescent="0.25">
      <c r="A5618" t="s">
        <v>3048</v>
      </c>
      <c r="B5618" t="s">
        <v>5604</v>
      </c>
      <c r="C5618">
        <v>11.1453218</v>
      </c>
    </row>
    <row r="5619" spans="1:3" ht="15" x14ac:dyDescent="0.25">
      <c r="A5619" t="s">
        <v>3048</v>
      </c>
      <c r="B5619" t="s">
        <v>6163</v>
      </c>
      <c r="C5619">
        <v>9.5344723138888696</v>
      </c>
    </row>
    <row r="5620" spans="1:3" ht="15" x14ac:dyDescent="0.25">
      <c r="A5620" t="s">
        <v>764</v>
      </c>
      <c r="B5620" t="s">
        <v>1923</v>
      </c>
      <c r="C5620">
        <v>5.8070490967742003</v>
      </c>
    </row>
    <row r="5621" spans="1:3" ht="15" x14ac:dyDescent="0.25">
      <c r="A5621" t="s">
        <v>764</v>
      </c>
      <c r="B5621" t="s">
        <v>5604</v>
      </c>
      <c r="C5621">
        <v>6.89862837931034</v>
      </c>
    </row>
    <row r="5622" spans="1:3" ht="15" x14ac:dyDescent="0.25">
      <c r="A5622" t="s">
        <v>764</v>
      </c>
      <c r="B5622" t="s">
        <v>6163</v>
      </c>
      <c r="C5622">
        <v>7.5858790357142896</v>
      </c>
    </row>
    <row r="5623" spans="1:3" ht="15" x14ac:dyDescent="0.25">
      <c r="A5623" t="s">
        <v>810</v>
      </c>
      <c r="B5623" t="s">
        <v>1923</v>
      </c>
      <c r="C5623">
        <v>23.097476064516101</v>
      </c>
    </row>
    <row r="5624" spans="1:3" ht="15" x14ac:dyDescent="0.25">
      <c r="A5624" t="s">
        <v>810</v>
      </c>
      <c r="B5624" t="s">
        <v>5604</v>
      </c>
      <c r="C5624">
        <v>21.951591096774202</v>
      </c>
    </row>
    <row r="5625" spans="1:3" ht="15" x14ac:dyDescent="0.25">
      <c r="A5625" t="s">
        <v>810</v>
      </c>
      <c r="B5625" t="s">
        <v>6163</v>
      </c>
      <c r="C5625">
        <v>21.124576102777699</v>
      </c>
    </row>
    <row r="5626" spans="1:3" ht="15" x14ac:dyDescent="0.25">
      <c r="A5626" t="s">
        <v>3049</v>
      </c>
      <c r="B5626" t="s">
        <v>1923</v>
      </c>
      <c r="C5626">
        <v>13.5967569333333</v>
      </c>
    </row>
    <row r="5627" spans="1:3" ht="15" x14ac:dyDescent="0.25">
      <c r="A5627" t="s">
        <v>3049</v>
      </c>
      <c r="B5627" t="s">
        <v>5604</v>
      </c>
      <c r="C5627">
        <v>13.6132874666667</v>
      </c>
    </row>
    <row r="5628" spans="1:3" ht="15" x14ac:dyDescent="0.25">
      <c r="A5628" t="s">
        <v>3049</v>
      </c>
      <c r="B5628" t="s">
        <v>6163</v>
      </c>
      <c r="C5628">
        <v>10.8505570322581</v>
      </c>
    </row>
    <row r="5629" spans="1:3" ht="15" x14ac:dyDescent="0.25">
      <c r="A5629" t="s">
        <v>3050</v>
      </c>
      <c r="B5629" t="s">
        <v>1923</v>
      </c>
      <c r="C5629">
        <v>1.71599709677419</v>
      </c>
    </row>
    <row r="5630" spans="1:3" ht="15" x14ac:dyDescent="0.25">
      <c r="A5630" t="s">
        <v>3050</v>
      </c>
      <c r="B5630" t="s">
        <v>5604</v>
      </c>
      <c r="C5630">
        <v>1.7056345161290301</v>
      </c>
    </row>
    <row r="5631" spans="1:3" ht="15" x14ac:dyDescent="0.25">
      <c r="A5631" t="s">
        <v>3050</v>
      </c>
      <c r="B5631" t="s">
        <v>6163</v>
      </c>
      <c r="C5631">
        <v>1.116144</v>
      </c>
    </row>
    <row r="5632" spans="1:3" ht="15" x14ac:dyDescent="0.25">
      <c r="A5632" t="s">
        <v>3051</v>
      </c>
      <c r="B5632" t="s">
        <v>1923</v>
      </c>
      <c r="C5632">
        <v>9.7663379032258106</v>
      </c>
    </row>
    <row r="5633" spans="1:3" ht="15" x14ac:dyDescent="0.25">
      <c r="A5633" t="s">
        <v>3051</v>
      </c>
      <c r="B5633" t="s">
        <v>5604</v>
      </c>
      <c r="C5633">
        <v>9.1174661290322607</v>
      </c>
    </row>
    <row r="5634" spans="1:3" ht="15" x14ac:dyDescent="0.25">
      <c r="A5634" t="s">
        <v>3051</v>
      </c>
      <c r="B5634" t="s">
        <v>6163</v>
      </c>
      <c r="C5634">
        <v>16.818246666666699</v>
      </c>
    </row>
    <row r="5635" spans="1:3" ht="15" x14ac:dyDescent="0.25">
      <c r="A5635" t="s">
        <v>3052</v>
      </c>
      <c r="B5635" t="s">
        <v>1923</v>
      </c>
      <c r="C5635">
        <v>0.90152983870967696</v>
      </c>
    </row>
    <row r="5636" spans="1:3" ht="15" x14ac:dyDescent="0.25">
      <c r="A5636" t="s">
        <v>3052</v>
      </c>
      <c r="B5636" t="s">
        <v>5604</v>
      </c>
      <c r="C5636">
        <v>0.94433706451612898</v>
      </c>
    </row>
    <row r="5637" spans="1:3" ht="15" x14ac:dyDescent="0.25">
      <c r="A5637" t="s">
        <v>3052</v>
      </c>
      <c r="B5637" t="s">
        <v>6163</v>
      </c>
      <c r="C5637">
        <v>0.92263019354838705</v>
      </c>
    </row>
    <row r="5638" spans="1:3" ht="15" x14ac:dyDescent="0.25">
      <c r="A5638" t="s">
        <v>1012</v>
      </c>
      <c r="B5638" t="s">
        <v>1923</v>
      </c>
      <c r="C5638">
        <v>9.8164631290322593</v>
      </c>
    </row>
    <row r="5639" spans="1:3" ht="15" x14ac:dyDescent="0.25">
      <c r="A5639" t="s">
        <v>1012</v>
      </c>
      <c r="B5639" t="s">
        <v>5604</v>
      </c>
      <c r="C5639">
        <v>12.9857461</v>
      </c>
    </row>
    <row r="5640" spans="1:3" ht="15" x14ac:dyDescent="0.25">
      <c r="A5640" t="s">
        <v>1012</v>
      </c>
      <c r="B5640" t="s">
        <v>6163</v>
      </c>
      <c r="C5640">
        <v>9.5006205357142903</v>
      </c>
    </row>
    <row r="5641" spans="1:3" ht="15" x14ac:dyDescent="0.25">
      <c r="A5641" t="s">
        <v>115</v>
      </c>
      <c r="B5641" t="s">
        <v>1923</v>
      </c>
      <c r="C5641">
        <v>0</v>
      </c>
    </row>
    <row r="5642" spans="1:3" ht="15" x14ac:dyDescent="0.25">
      <c r="A5642" t="s">
        <v>115</v>
      </c>
      <c r="B5642" t="s">
        <v>5604</v>
      </c>
      <c r="C5642">
        <v>0</v>
      </c>
    </row>
    <row r="5643" spans="1:3" ht="15" x14ac:dyDescent="0.25">
      <c r="A5643" t="s">
        <v>115</v>
      </c>
      <c r="B5643" t="s">
        <v>6163</v>
      </c>
      <c r="C5643">
        <v>0.72279529032258105</v>
      </c>
    </row>
    <row r="5644" spans="1:3" ht="15" x14ac:dyDescent="0.25">
      <c r="A5644" t="s">
        <v>3053</v>
      </c>
      <c r="B5644" t="s">
        <v>1923</v>
      </c>
      <c r="C5644">
        <v>0.43017961290322598</v>
      </c>
    </row>
    <row r="5645" spans="1:3" ht="15" x14ac:dyDescent="0.25">
      <c r="A5645" t="s">
        <v>3053</v>
      </c>
      <c r="B5645" t="s">
        <v>5604</v>
      </c>
      <c r="C5645">
        <v>0.94732653333333305</v>
      </c>
    </row>
    <row r="5646" spans="1:3" ht="15" x14ac:dyDescent="0.25">
      <c r="A5646" t="s">
        <v>3053</v>
      </c>
      <c r="B5646" t="s">
        <v>6163</v>
      </c>
      <c r="C5646">
        <v>1.64401996774194</v>
      </c>
    </row>
    <row r="5647" spans="1:3" ht="15" x14ac:dyDescent="0.25">
      <c r="A5647" t="s">
        <v>3054</v>
      </c>
      <c r="B5647" t="s">
        <v>1923</v>
      </c>
      <c r="C5647">
        <v>1.4543538387096799</v>
      </c>
    </row>
    <row r="5648" spans="1:3" ht="15" x14ac:dyDescent="0.25">
      <c r="A5648" t="s">
        <v>3054</v>
      </c>
      <c r="B5648" t="s">
        <v>5604</v>
      </c>
      <c r="C5648">
        <v>1.80015758064516</v>
      </c>
    </row>
    <row r="5649" spans="1:3" ht="15" x14ac:dyDescent="0.25">
      <c r="A5649" t="s">
        <v>3054</v>
      </c>
      <c r="B5649" t="s">
        <v>6163</v>
      </c>
      <c r="C5649">
        <v>1.9807426083333299</v>
      </c>
    </row>
    <row r="5650" spans="1:3" ht="15" x14ac:dyDescent="0.25">
      <c r="A5650" t="s">
        <v>3055</v>
      </c>
      <c r="B5650" t="s">
        <v>1923</v>
      </c>
      <c r="C5650">
        <v>33.636711833333301</v>
      </c>
    </row>
    <row r="5651" spans="1:3" ht="15" x14ac:dyDescent="0.25">
      <c r="A5651" t="s">
        <v>3055</v>
      </c>
      <c r="B5651" t="s">
        <v>5604</v>
      </c>
      <c r="C5651">
        <v>33.125698466666698</v>
      </c>
    </row>
    <row r="5652" spans="1:3" ht="15" x14ac:dyDescent="0.25">
      <c r="A5652" t="s">
        <v>3055</v>
      </c>
      <c r="B5652" t="s">
        <v>6163</v>
      </c>
      <c r="C5652">
        <v>28.836383491666599</v>
      </c>
    </row>
    <row r="5653" spans="1:3" ht="15" x14ac:dyDescent="0.25">
      <c r="A5653" t="s">
        <v>3056</v>
      </c>
      <c r="B5653" t="s">
        <v>1923</v>
      </c>
      <c r="C5653">
        <v>1.35026776666667</v>
      </c>
    </row>
    <row r="5654" spans="1:3" ht="15" x14ac:dyDescent="0.25">
      <c r="A5654" t="s">
        <v>3056</v>
      </c>
      <c r="B5654" t="s">
        <v>5604</v>
      </c>
      <c r="C5654">
        <v>1.0901888064516101</v>
      </c>
    </row>
    <row r="5655" spans="1:3" ht="15" x14ac:dyDescent="0.25">
      <c r="A5655" t="s">
        <v>3056</v>
      </c>
      <c r="B5655" t="s">
        <v>6163</v>
      </c>
      <c r="C5655">
        <v>1.5865860305555499</v>
      </c>
    </row>
    <row r="5656" spans="1:3" ht="15" x14ac:dyDescent="0.25">
      <c r="A5656" t="s">
        <v>3057</v>
      </c>
      <c r="B5656" t="s">
        <v>1923</v>
      </c>
      <c r="C5656">
        <v>8.8338407419354805</v>
      </c>
    </row>
    <row r="5657" spans="1:3" ht="15" x14ac:dyDescent="0.25">
      <c r="A5657" t="s">
        <v>3057</v>
      </c>
      <c r="B5657" t="s">
        <v>5604</v>
      </c>
      <c r="C5657">
        <v>8.6252124516128994</v>
      </c>
    </row>
    <row r="5658" spans="1:3" ht="15" x14ac:dyDescent="0.25">
      <c r="A5658" t="s">
        <v>3057</v>
      </c>
      <c r="B5658" t="s">
        <v>6163</v>
      </c>
      <c r="C5658">
        <v>10.001363749999999</v>
      </c>
    </row>
    <row r="5659" spans="1:3" ht="15" x14ac:dyDescent="0.25">
      <c r="A5659" t="s">
        <v>3058</v>
      </c>
      <c r="B5659" t="s">
        <v>1923</v>
      </c>
      <c r="C5659">
        <v>16.6830860666667</v>
      </c>
    </row>
    <row r="5660" spans="1:3" ht="15" x14ac:dyDescent="0.25">
      <c r="A5660" t="s">
        <v>3058</v>
      </c>
      <c r="B5660" t="s">
        <v>5604</v>
      </c>
      <c r="C5660">
        <v>12.329949032258099</v>
      </c>
    </row>
    <row r="5661" spans="1:3" ht="15" x14ac:dyDescent="0.25">
      <c r="A5661" t="s">
        <v>3058</v>
      </c>
      <c r="B5661" t="s">
        <v>6163</v>
      </c>
      <c r="C5661">
        <v>15.2314368861111</v>
      </c>
    </row>
    <row r="5662" spans="1:3" ht="15" x14ac:dyDescent="0.25">
      <c r="A5662" t="s">
        <v>3059</v>
      </c>
      <c r="B5662" t="s">
        <v>1923</v>
      </c>
      <c r="C5662">
        <v>11.458100806451601</v>
      </c>
    </row>
    <row r="5663" spans="1:3" ht="15" x14ac:dyDescent="0.25">
      <c r="A5663" t="s">
        <v>3059</v>
      </c>
      <c r="B5663" t="s">
        <v>5604</v>
      </c>
      <c r="C5663">
        <v>13.1730352580645</v>
      </c>
    </row>
    <row r="5664" spans="1:3" ht="15" x14ac:dyDescent="0.25">
      <c r="A5664" t="s">
        <v>3059</v>
      </c>
      <c r="B5664" t="s">
        <v>6163</v>
      </c>
      <c r="C5664">
        <v>8.0929987096774205</v>
      </c>
    </row>
    <row r="5665" spans="1:3" ht="15" x14ac:dyDescent="0.25">
      <c r="A5665" t="s">
        <v>1429</v>
      </c>
      <c r="B5665" t="s">
        <v>1923</v>
      </c>
      <c r="C5665">
        <v>14.0912735666667</v>
      </c>
    </row>
    <row r="5666" spans="1:3" ht="15" x14ac:dyDescent="0.25">
      <c r="A5666" t="s">
        <v>1429</v>
      </c>
      <c r="B5666" t="s">
        <v>5604</v>
      </c>
      <c r="C5666">
        <v>14.161337724137899</v>
      </c>
    </row>
    <row r="5667" spans="1:3" ht="15" x14ac:dyDescent="0.25">
      <c r="A5667" t="s">
        <v>1429</v>
      </c>
      <c r="B5667" t="s">
        <v>6163</v>
      </c>
      <c r="C5667">
        <v>14.157525548387101</v>
      </c>
    </row>
    <row r="5668" spans="1:3" ht="15" x14ac:dyDescent="0.25">
      <c r="A5668" t="s">
        <v>1650</v>
      </c>
      <c r="B5668" t="s">
        <v>1923</v>
      </c>
      <c r="C5668">
        <v>0.98407896774193504</v>
      </c>
    </row>
    <row r="5669" spans="1:3" ht="15" x14ac:dyDescent="0.25">
      <c r="A5669" t="s">
        <v>1650</v>
      </c>
      <c r="B5669" t="s">
        <v>5604</v>
      </c>
      <c r="C5669">
        <v>0.43876270000000001</v>
      </c>
    </row>
    <row r="5670" spans="1:3" ht="15" x14ac:dyDescent="0.25">
      <c r="A5670" t="s">
        <v>1650</v>
      </c>
      <c r="B5670" t="s">
        <v>6163</v>
      </c>
      <c r="C5670">
        <v>0.32234766666666698</v>
      </c>
    </row>
    <row r="5671" spans="1:3" ht="15" x14ac:dyDescent="0.25">
      <c r="A5671" t="s">
        <v>3060</v>
      </c>
      <c r="B5671" t="s">
        <v>1923</v>
      </c>
      <c r="C5671">
        <v>2.56660236666667</v>
      </c>
    </row>
    <row r="5672" spans="1:3" ht="15" x14ac:dyDescent="0.25">
      <c r="A5672" t="s">
        <v>3060</v>
      </c>
      <c r="B5672" t="s">
        <v>5604</v>
      </c>
      <c r="C5672">
        <v>3.7946270000000002</v>
      </c>
    </row>
    <row r="5673" spans="1:3" ht="15" x14ac:dyDescent="0.25">
      <c r="A5673" t="s">
        <v>3060</v>
      </c>
      <c r="B5673" t="s">
        <v>6163</v>
      </c>
      <c r="C5673">
        <v>3.3212225666666599</v>
      </c>
    </row>
    <row r="5674" spans="1:3" ht="15" x14ac:dyDescent="0.25">
      <c r="A5674" t="s">
        <v>3061</v>
      </c>
      <c r="B5674" t="s">
        <v>1923</v>
      </c>
      <c r="C5674">
        <v>13.9431297096774</v>
      </c>
    </row>
    <row r="5675" spans="1:3" ht="15" x14ac:dyDescent="0.25">
      <c r="A5675" t="s">
        <v>3061</v>
      </c>
      <c r="B5675" t="s">
        <v>5604</v>
      </c>
      <c r="C5675">
        <v>13.9074923548387</v>
      </c>
    </row>
    <row r="5676" spans="1:3" ht="15" x14ac:dyDescent="0.25">
      <c r="A5676" t="s">
        <v>3061</v>
      </c>
      <c r="B5676" t="s">
        <v>6163</v>
      </c>
      <c r="C5676">
        <v>18.920291428571399</v>
      </c>
    </row>
    <row r="5677" spans="1:3" ht="15" x14ac:dyDescent="0.25">
      <c r="A5677" t="s">
        <v>3062</v>
      </c>
      <c r="B5677" t="s">
        <v>1923</v>
      </c>
      <c r="C5677">
        <v>0.28237146666666701</v>
      </c>
    </row>
    <row r="5678" spans="1:3" ht="15" x14ac:dyDescent="0.25">
      <c r="A5678" t="s">
        <v>3062</v>
      </c>
      <c r="B5678" t="s">
        <v>5604</v>
      </c>
      <c r="C5678">
        <v>0.35586383870967703</v>
      </c>
    </row>
    <row r="5679" spans="1:3" ht="15" x14ac:dyDescent="0.25">
      <c r="A5679" t="s">
        <v>3062</v>
      </c>
      <c r="B5679" t="s">
        <v>6163</v>
      </c>
      <c r="C5679">
        <v>0.39089980000000002</v>
      </c>
    </row>
    <row r="5680" spans="1:3" ht="15" x14ac:dyDescent="0.25">
      <c r="A5680" t="s">
        <v>3063</v>
      </c>
      <c r="B5680" t="s">
        <v>1923</v>
      </c>
      <c r="C5680">
        <v>2.03727458064516</v>
      </c>
    </row>
    <row r="5681" spans="1:3" ht="15" x14ac:dyDescent="0.25">
      <c r="A5681" t="s">
        <v>3063</v>
      </c>
      <c r="B5681" t="s">
        <v>5604</v>
      </c>
      <c r="C5681">
        <v>2.27637035483871</v>
      </c>
    </row>
    <row r="5682" spans="1:3" ht="15" x14ac:dyDescent="0.25">
      <c r="A5682" t="s">
        <v>3063</v>
      </c>
      <c r="B5682" t="s">
        <v>6163</v>
      </c>
      <c r="C5682">
        <v>2.6079427741935501</v>
      </c>
    </row>
    <row r="5683" spans="1:3" ht="15" x14ac:dyDescent="0.25">
      <c r="A5683" t="s">
        <v>3064</v>
      </c>
      <c r="B5683" t="s">
        <v>1923</v>
      </c>
      <c r="C5683">
        <v>42.063080774193502</v>
      </c>
    </row>
    <row r="5684" spans="1:3" ht="15" x14ac:dyDescent="0.25">
      <c r="A5684" t="s">
        <v>3064</v>
      </c>
      <c r="B5684" t="s">
        <v>5604</v>
      </c>
      <c r="C5684">
        <v>33.597820499999997</v>
      </c>
    </row>
    <row r="5685" spans="1:3" ht="15" x14ac:dyDescent="0.25">
      <c r="A5685" t="s">
        <v>3064</v>
      </c>
      <c r="B5685" t="s">
        <v>6163</v>
      </c>
      <c r="C5685">
        <v>40.047870548387102</v>
      </c>
    </row>
    <row r="5686" spans="1:3" ht="15" x14ac:dyDescent="0.25">
      <c r="A5686" t="s">
        <v>3065</v>
      </c>
      <c r="B5686" t="s">
        <v>1923</v>
      </c>
      <c r="C5686">
        <v>22.0494247419355</v>
      </c>
    </row>
    <row r="5687" spans="1:3" ht="15" x14ac:dyDescent="0.25">
      <c r="A5687" t="s">
        <v>3065</v>
      </c>
      <c r="B5687" t="s">
        <v>5604</v>
      </c>
      <c r="C5687">
        <v>22.954293533333299</v>
      </c>
    </row>
    <row r="5688" spans="1:3" ht="15" x14ac:dyDescent="0.25">
      <c r="A5688" t="s">
        <v>3065</v>
      </c>
      <c r="B5688" t="s">
        <v>6163</v>
      </c>
      <c r="C5688">
        <v>20.5861439333333</v>
      </c>
    </row>
    <row r="5689" spans="1:3" ht="15" x14ac:dyDescent="0.25">
      <c r="A5689" t="s">
        <v>3066</v>
      </c>
      <c r="B5689" t="s">
        <v>1923</v>
      </c>
      <c r="C5689">
        <v>2.1334331612903199</v>
      </c>
    </row>
    <row r="5690" spans="1:3" ht="15" x14ac:dyDescent="0.25">
      <c r="A5690" t="s">
        <v>3066</v>
      </c>
      <c r="B5690" t="s">
        <v>5604</v>
      </c>
      <c r="C5690">
        <v>1.8808068</v>
      </c>
    </row>
    <row r="5691" spans="1:3" ht="15" x14ac:dyDescent="0.25">
      <c r="A5691" t="s">
        <v>3066</v>
      </c>
      <c r="B5691" t="s">
        <v>6163</v>
      </c>
      <c r="C5691">
        <v>1.8980651612903201</v>
      </c>
    </row>
    <row r="5692" spans="1:3" ht="15" x14ac:dyDescent="0.25">
      <c r="A5692" t="s">
        <v>3067</v>
      </c>
      <c r="B5692" t="s">
        <v>1923</v>
      </c>
      <c r="C5692">
        <v>13.732766387096801</v>
      </c>
    </row>
    <row r="5693" spans="1:3" ht="15" x14ac:dyDescent="0.25">
      <c r="A5693" t="s">
        <v>3067</v>
      </c>
      <c r="B5693" t="s">
        <v>5604</v>
      </c>
      <c r="C5693">
        <v>16.243642096774199</v>
      </c>
    </row>
    <row r="5694" spans="1:3" ht="15" x14ac:dyDescent="0.25">
      <c r="A5694" t="s">
        <v>3067</v>
      </c>
      <c r="B5694" t="s">
        <v>6163</v>
      </c>
      <c r="C5694">
        <v>11.0752461527777</v>
      </c>
    </row>
    <row r="5695" spans="1:3" ht="15" x14ac:dyDescent="0.25">
      <c r="A5695" t="s">
        <v>3068</v>
      </c>
      <c r="B5695" t="s">
        <v>1923</v>
      </c>
      <c r="C5695">
        <v>10.1817170967742</v>
      </c>
    </row>
    <row r="5696" spans="1:3" ht="15" x14ac:dyDescent="0.25">
      <c r="A5696" t="s">
        <v>3068</v>
      </c>
      <c r="B5696" t="s">
        <v>5604</v>
      </c>
      <c r="C5696">
        <v>11.803230870967701</v>
      </c>
    </row>
    <row r="5697" spans="1:3" ht="15" x14ac:dyDescent="0.25">
      <c r="A5697" t="s">
        <v>3068</v>
      </c>
      <c r="B5697" t="s">
        <v>6163</v>
      </c>
      <c r="C5697">
        <v>7.2432801612903202</v>
      </c>
    </row>
    <row r="5698" spans="1:3" ht="15" x14ac:dyDescent="0.25">
      <c r="A5698" t="s">
        <v>3069</v>
      </c>
      <c r="B5698" t="s">
        <v>1923</v>
      </c>
      <c r="C5698">
        <v>4.1784458000000004</v>
      </c>
    </row>
    <row r="5699" spans="1:3" ht="15" x14ac:dyDescent="0.25">
      <c r="A5699" t="s">
        <v>3069</v>
      </c>
      <c r="B5699" t="s">
        <v>5604</v>
      </c>
      <c r="C5699">
        <v>5.5152124999999996</v>
      </c>
    </row>
    <row r="5700" spans="1:3" ht="15" x14ac:dyDescent="0.25">
      <c r="A5700" t="s">
        <v>3069</v>
      </c>
      <c r="B5700" t="s">
        <v>6163</v>
      </c>
      <c r="C5700">
        <v>4.9639083333333298</v>
      </c>
    </row>
    <row r="5701" spans="1:3" ht="15" x14ac:dyDescent="0.25">
      <c r="A5701" t="s">
        <v>729</v>
      </c>
      <c r="B5701" t="s">
        <v>1923</v>
      </c>
      <c r="C5701">
        <v>0.27456125806451598</v>
      </c>
    </row>
    <row r="5702" spans="1:3" ht="15" x14ac:dyDescent="0.25">
      <c r="A5702" t="s">
        <v>729</v>
      </c>
      <c r="B5702" t="s">
        <v>5604</v>
      </c>
      <c r="C5702">
        <v>0.75867816129032295</v>
      </c>
    </row>
    <row r="5703" spans="1:3" ht="15" x14ac:dyDescent="0.25">
      <c r="A5703" t="s">
        <v>729</v>
      </c>
      <c r="B5703" t="s">
        <v>6163</v>
      </c>
      <c r="C5703">
        <v>0.86627907258064396</v>
      </c>
    </row>
    <row r="5704" spans="1:3" ht="15" x14ac:dyDescent="0.25">
      <c r="A5704" t="s">
        <v>3070</v>
      </c>
      <c r="B5704" t="s">
        <v>1923</v>
      </c>
      <c r="C5704">
        <v>2.4506056451612901</v>
      </c>
    </row>
    <row r="5705" spans="1:3" ht="15" x14ac:dyDescent="0.25">
      <c r="A5705" t="s">
        <v>3070</v>
      </c>
      <c r="B5705" t="s">
        <v>5604</v>
      </c>
      <c r="C5705">
        <v>2.2015819677419399</v>
      </c>
    </row>
    <row r="5706" spans="1:3" ht="15" x14ac:dyDescent="0.25">
      <c r="A5706" t="s">
        <v>3070</v>
      </c>
      <c r="B5706" t="s">
        <v>6163</v>
      </c>
      <c r="C5706">
        <v>2.6197611428571399</v>
      </c>
    </row>
    <row r="5707" spans="1:3" ht="15" x14ac:dyDescent="0.25">
      <c r="A5707" t="s">
        <v>65</v>
      </c>
      <c r="B5707" t="s">
        <v>1923</v>
      </c>
      <c r="C5707">
        <v>9.7261032258064498E-2</v>
      </c>
    </row>
    <row r="5708" spans="1:3" ht="15" x14ac:dyDescent="0.25">
      <c r="A5708" t="s">
        <v>65</v>
      </c>
      <c r="B5708" t="s">
        <v>5604</v>
      </c>
      <c r="C5708">
        <v>0.101814931034483</v>
      </c>
    </row>
    <row r="5709" spans="1:3" ht="15" x14ac:dyDescent="0.25">
      <c r="A5709" t="s">
        <v>65</v>
      </c>
      <c r="B5709" t="s">
        <v>6163</v>
      </c>
      <c r="C5709">
        <v>0</v>
      </c>
    </row>
    <row r="5710" spans="1:3" ht="15" x14ac:dyDescent="0.25">
      <c r="A5710" t="s">
        <v>3071</v>
      </c>
      <c r="B5710" t="s">
        <v>1923</v>
      </c>
      <c r="C5710">
        <v>1.84547826666667</v>
      </c>
    </row>
    <row r="5711" spans="1:3" ht="15" x14ac:dyDescent="0.25">
      <c r="A5711" t="s">
        <v>3071</v>
      </c>
      <c r="B5711" t="s">
        <v>5604</v>
      </c>
      <c r="C5711">
        <v>2.0495529354838702</v>
      </c>
    </row>
    <row r="5712" spans="1:3" ht="15" x14ac:dyDescent="0.25">
      <c r="A5712" t="s">
        <v>3071</v>
      </c>
      <c r="B5712" t="s">
        <v>6163</v>
      </c>
      <c r="C5712">
        <v>2.2636737583333302</v>
      </c>
    </row>
    <row r="5713" spans="1:3" ht="15" x14ac:dyDescent="0.25">
      <c r="A5713" t="s">
        <v>3072</v>
      </c>
      <c r="B5713" t="s">
        <v>1923</v>
      </c>
      <c r="C5713">
        <v>57.904349225806399</v>
      </c>
    </row>
    <row r="5714" spans="1:3" ht="15" x14ac:dyDescent="0.25">
      <c r="A5714" t="s">
        <v>3072</v>
      </c>
      <c r="B5714" t="s">
        <v>5604</v>
      </c>
      <c r="C5714">
        <v>76.704616366666698</v>
      </c>
    </row>
    <row r="5715" spans="1:3" ht="15" x14ac:dyDescent="0.25">
      <c r="A5715" t="s">
        <v>3072</v>
      </c>
      <c r="B5715" t="s">
        <v>6163</v>
      </c>
      <c r="C5715">
        <v>77.466980714285697</v>
      </c>
    </row>
    <row r="5716" spans="1:3" ht="15" x14ac:dyDescent="0.25">
      <c r="A5716" t="s">
        <v>293</v>
      </c>
      <c r="B5716" t="s">
        <v>1923</v>
      </c>
      <c r="C5716">
        <v>0.82092799865591404</v>
      </c>
    </row>
    <row r="5717" spans="1:3" ht="15" x14ac:dyDescent="0.25">
      <c r="A5717" t="s">
        <v>293</v>
      </c>
      <c r="B5717" t="s">
        <v>5604</v>
      </c>
      <c r="C5717">
        <v>0.68731554838709696</v>
      </c>
    </row>
    <row r="5718" spans="1:3" ht="15" x14ac:dyDescent="0.25">
      <c r="A5718" t="s">
        <v>293</v>
      </c>
      <c r="B5718" t="s">
        <v>6163</v>
      </c>
      <c r="C5718">
        <v>0.87290512903225803</v>
      </c>
    </row>
    <row r="5719" spans="1:3" ht="15" x14ac:dyDescent="0.25">
      <c r="A5719" t="s">
        <v>3073</v>
      </c>
      <c r="B5719" t="s">
        <v>1923</v>
      </c>
      <c r="C5719">
        <v>39.028313966666701</v>
      </c>
    </row>
    <row r="5720" spans="1:3" ht="15" x14ac:dyDescent="0.25">
      <c r="A5720" t="s">
        <v>3073</v>
      </c>
      <c r="B5720" t="s">
        <v>5604</v>
      </c>
      <c r="C5720">
        <v>40.706057096774202</v>
      </c>
    </row>
    <row r="5721" spans="1:3" ht="15" x14ac:dyDescent="0.25">
      <c r="A5721" t="s">
        <v>3073</v>
      </c>
      <c r="B5721" t="s">
        <v>6163</v>
      </c>
      <c r="C5721">
        <v>41.314414145161301</v>
      </c>
    </row>
    <row r="5722" spans="1:3" ht="15" x14ac:dyDescent="0.25">
      <c r="A5722" t="s">
        <v>3074</v>
      </c>
      <c r="B5722" t="s">
        <v>1923</v>
      </c>
      <c r="C5722">
        <v>5.6909226333333303</v>
      </c>
    </row>
    <row r="5723" spans="1:3" ht="15" x14ac:dyDescent="0.25">
      <c r="A5723" t="s">
        <v>3074</v>
      </c>
      <c r="B5723" t="s">
        <v>5604</v>
      </c>
      <c r="C5723">
        <v>5.06053073333333</v>
      </c>
    </row>
    <row r="5724" spans="1:3" ht="15" x14ac:dyDescent="0.25">
      <c r="A5724" t="s">
        <v>3074</v>
      </c>
      <c r="B5724" t="s">
        <v>6163</v>
      </c>
      <c r="C5724">
        <v>5.3519871333333304</v>
      </c>
    </row>
    <row r="5725" spans="1:3" ht="15" x14ac:dyDescent="0.25">
      <c r="A5725" t="s">
        <v>3075</v>
      </c>
      <c r="B5725" t="s">
        <v>1923</v>
      </c>
      <c r="C5725">
        <v>1.57485843333333</v>
      </c>
    </row>
    <row r="5726" spans="1:3" ht="15" x14ac:dyDescent="0.25">
      <c r="A5726" t="s">
        <v>3075</v>
      </c>
      <c r="B5726" t="s">
        <v>5604</v>
      </c>
      <c r="C5726">
        <v>1.70884416129032</v>
      </c>
    </row>
    <row r="5727" spans="1:3" ht="15" x14ac:dyDescent="0.25">
      <c r="A5727" t="s">
        <v>3075</v>
      </c>
      <c r="B5727" t="s">
        <v>6163</v>
      </c>
      <c r="C5727">
        <v>2.0138496777777801</v>
      </c>
    </row>
    <row r="5728" spans="1:3" ht="15" x14ac:dyDescent="0.25">
      <c r="A5728" t="s">
        <v>3076</v>
      </c>
      <c r="B5728" t="s">
        <v>1923</v>
      </c>
      <c r="C5728">
        <v>180.14059270967701</v>
      </c>
    </row>
    <row r="5729" spans="1:3" ht="15" x14ac:dyDescent="0.25">
      <c r="A5729" t="s">
        <v>3076</v>
      </c>
      <c r="B5729" t="s">
        <v>5604</v>
      </c>
      <c r="C5729">
        <v>185.35315819354801</v>
      </c>
    </row>
    <row r="5730" spans="1:3" ht="15" x14ac:dyDescent="0.25">
      <c r="A5730" t="s">
        <v>3076</v>
      </c>
      <c r="B5730" t="s">
        <v>6163</v>
      </c>
      <c r="C5730">
        <v>165.65959571428601</v>
      </c>
    </row>
    <row r="5731" spans="1:3" ht="15" x14ac:dyDescent="0.25">
      <c r="A5731" t="s">
        <v>3077</v>
      </c>
      <c r="B5731" t="s">
        <v>1923</v>
      </c>
      <c r="C5731">
        <v>0.74197470967741896</v>
      </c>
    </row>
    <row r="5732" spans="1:3" ht="15" x14ac:dyDescent="0.25">
      <c r="A5732" t="s">
        <v>3077</v>
      </c>
      <c r="B5732" t="s">
        <v>5604</v>
      </c>
      <c r="C5732">
        <v>0.72066129032258097</v>
      </c>
    </row>
    <row r="5733" spans="1:3" ht="15" x14ac:dyDescent="0.25">
      <c r="A5733" t="s">
        <v>3077</v>
      </c>
      <c r="B5733" t="s">
        <v>6163</v>
      </c>
      <c r="C5733">
        <v>0.76753133333333301</v>
      </c>
    </row>
    <row r="5734" spans="1:3" ht="15" x14ac:dyDescent="0.25">
      <c r="A5734" t="s">
        <v>3078</v>
      </c>
      <c r="B5734" t="s">
        <v>1923</v>
      </c>
      <c r="C5734">
        <v>1.5887551</v>
      </c>
    </row>
    <row r="5735" spans="1:3" ht="15" x14ac:dyDescent="0.25">
      <c r="A5735" t="s">
        <v>3078</v>
      </c>
      <c r="B5735" t="s">
        <v>5604</v>
      </c>
      <c r="C5735">
        <v>1.5229542903225799</v>
      </c>
    </row>
    <row r="5736" spans="1:3" ht="15" x14ac:dyDescent="0.25">
      <c r="A5736" t="s">
        <v>3078</v>
      </c>
      <c r="B5736" t="s">
        <v>6163</v>
      </c>
      <c r="C5736">
        <v>1.37741529032258</v>
      </c>
    </row>
    <row r="5737" spans="1:3" ht="15" x14ac:dyDescent="0.25">
      <c r="A5737" t="s">
        <v>587</v>
      </c>
      <c r="B5737" t="s">
        <v>1923</v>
      </c>
      <c r="C5737">
        <v>3.9813672580645201</v>
      </c>
    </row>
    <row r="5738" spans="1:3" ht="15" x14ac:dyDescent="0.25">
      <c r="A5738" t="s">
        <v>587</v>
      </c>
      <c r="B5738" t="s">
        <v>5604</v>
      </c>
      <c r="C5738">
        <v>6.6740204838709696</v>
      </c>
    </row>
    <row r="5739" spans="1:3" ht="15" x14ac:dyDescent="0.25">
      <c r="A5739" t="s">
        <v>587</v>
      </c>
      <c r="B5739" t="s">
        <v>6163</v>
      </c>
      <c r="C5739">
        <v>4.6562472580645204</v>
      </c>
    </row>
    <row r="5740" spans="1:3" ht="15" x14ac:dyDescent="0.25">
      <c r="A5740" t="s">
        <v>3079</v>
      </c>
      <c r="B5740" t="s">
        <v>1923</v>
      </c>
      <c r="C5740">
        <v>0.79585183870967702</v>
      </c>
    </row>
    <row r="5741" spans="1:3" ht="15" x14ac:dyDescent="0.25">
      <c r="A5741" t="s">
        <v>3079</v>
      </c>
      <c r="B5741" t="s">
        <v>5604</v>
      </c>
      <c r="C5741">
        <v>0.76380790322580605</v>
      </c>
    </row>
    <row r="5742" spans="1:3" ht="15" x14ac:dyDescent="0.25">
      <c r="A5742" t="s">
        <v>3079</v>
      </c>
      <c r="B5742" t="s">
        <v>6163</v>
      </c>
      <c r="C5742">
        <v>0.81851133333333304</v>
      </c>
    </row>
    <row r="5743" spans="1:3" ht="15" x14ac:dyDescent="0.25">
      <c r="A5743" t="s">
        <v>1573</v>
      </c>
      <c r="B5743" t="s">
        <v>1923</v>
      </c>
      <c r="C5743">
        <v>1.6861691000000001</v>
      </c>
    </row>
    <row r="5744" spans="1:3" ht="15" x14ac:dyDescent="0.25">
      <c r="A5744" t="s">
        <v>1573</v>
      </c>
      <c r="B5744" t="s">
        <v>5604</v>
      </c>
      <c r="C5744">
        <v>1.6420713</v>
      </c>
    </row>
    <row r="5745" spans="1:3" ht="15" x14ac:dyDescent="0.25">
      <c r="A5745" t="s">
        <v>1573</v>
      </c>
      <c r="B5745" t="s">
        <v>6163</v>
      </c>
      <c r="C5745">
        <v>1.5728459569892399</v>
      </c>
    </row>
    <row r="5746" spans="1:3" ht="15" x14ac:dyDescent="0.25">
      <c r="A5746" t="s">
        <v>3080</v>
      </c>
      <c r="B5746" t="s">
        <v>1923</v>
      </c>
      <c r="C5746">
        <v>23.323354699999999</v>
      </c>
    </row>
    <row r="5747" spans="1:3" ht="15" x14ac:dyDescent="0.25">
      <c r="A5747" t="s">
        <v>3080</v>
      </c>
      <c r="B5747" t="s">
        <v>5604</v>
      </c>
      <c r="C5747">
        <v>21.537444193548399</v>
      </c>
    </row>
    <row r="5748" spans="1:3" ht="15" x14ac:dyDescent="0.25">
      <c r="A5748" t="s">
        <v>3080</v>
      </c>
      <c r="B5748" t="s">
        <v>6163</v>
      </c>
      <c r="C5748">
        <v>20.458302647222201</v>
      </c>
    </row>
    <row r="5749" spans="1:3" ht="15" x14ac:dyDescent="0.25">
      <c r="A5749" t="s">
        <v>3081</v>
      </c>
      <c r="B5749" t="s">
        <v>1923</v>
      </c>
      <c r="C5749">
        <v>48.819043000000001</v>
      </c>
    </row>
    <row r="5750" spans="1:3" ht="15" x14ac:dyDescent="0.25">
      <c r="A5750" t="s">
        <v>3081</v>
      </c>
      <c r="B5750" t="s">
        <v>5604</v>
      </c>
      <c r="C5750">
        <v>56.5073892413793</v>
      </c>
    </row>
    <row r="5751" spans="1:3" ht="15" x14ac:dyDescent="0.25">
      <c r="A5751" t="s">
        <v>3081</v>
      </c>
      <c r="B5751" t="s">
        <v>6163</v>
      </c>
      <c r="C5751">
        <v>47.470772741935498</v>
      </c>
    </row>
    <row r="5752" spans="1:3" ht="15" x14ac:dyDescent="0.25">
      <c r="A5752" t="s">
        <v>3082</v>
      </c>
      <c r="B5752" t="s">
        <v>1923</v>
      </c>
      <c r="C5752">
        <v>2.8742124333333301</v>
      </c>
    </row>
    <row r="5753" spans="1:3" ht="15" x14ac:dyDescent="0.25">
      <c r="A5753" t="s">
        <v>3082</v>
      </c>
      <c r="B5753" t="s">
        <v>5604</v>
      </c>
      <c r="C5753">
        <v>1.2466000645161299</v>
      </c>
    </row>
    <row r="5754" spans="1:3" ht="15" x14ac:dyDescent="0.25">
      <c r="A5754" t="s">
        <v>3082</v>
      </c>
      <c r="B5754" t="s">
        <v>6163</v>
      </c>
      <c r="C5754">
        <v>1.7751137741935501</v>
      </c>
    </row>
    <row r="5755" spans="1:3" ht="15" x14ac:dyDescent="0.25">
      <c r="A5755" t="s">
        <v>3083</v>
      </c>
      <c r="B5755" t="s">
        <v>1923</v>
      </c>
      <c r="C5755">
        <v>0.44464599999999999</v>
      </c>
    </row>
    <row r="5756" spans="1:3" ht="15" x14ac:dyDescent="0.25">
      <c r="A5756" t="s">
        <v>3083</v>
      </c>
      <c r="B5756" t="s">
        <v>5604</v>
      </c>
      <c r="C5756">
        <v>0.29531077419354801</v>
      </c>
    </row>
    <row r="5757" spans="1:3" ht="15" x14ac:dyDescent="0.25">
      <c r="A5757" t="s">
        <v>3083</v>
      </c>
      <c r="B5757" t="s">
        <v>6163</v>
      </c>
      <c r="C5757">
        <v>0.34316614285714298</v>
      </c>
    </row>
    <row r="5758" spans="1:3" ht="15" x14ac:dyDescent="0.25">
      <c r="A5758" t="s">
        <v>1322</v>
      </c>
      <c r="B5758" t="s">
        <v>1923</v>
      </c>
      <c r="C5758">
        <v>0.83123916666666697</v>
      </c>
    </row>
    <row r="5759" spans="1:3" ht="15" x14ac:dyDescent="0.25">
      <c r="A5759" t="s">
        <v>1322</v>
      </c>
      <c r="B5759" t="s">
        <v>5604</v>
      </c>
      <c r="C5759">
        <v>0.67998480645161297</v>
      </c>
    </row>
    <row r="5760" spans="1:3" ht="15" x14ac:dyDescent="0.25">
      <c r="A5760" t="s">
        <v>1322</v>
      </c>
      <c r="B5760" t="s">
        <v>6163</v>
      </c>
      <c r="C5760">
        <v>0.90493896666666696</v>
      </c>
    </row>
    <row r="5761" spans="1:3" ht="15" x14ac:dyDescent="0.25">
      <c r="A5761" t="s">
        <v>3084</v>
      </c>
      <c r="B5761" t="s">
        <v>1923</v>
      </c>
      <c r="C5761">
        <v>23.842040033333301</v>
      </c>
    </row>
    <row r="5762" spans="1:3" ht="15" x14ac:dyDescent="0.25">
      <c r="A5762" t="s">
        <v>3084</v>
      </c>
      <c r="B5762" t="s">
        <v>5604</v>
      </c>
      <c r="C5762">
        <v>20.853933967741899</v>
      </c>
    </row>
    <row r="5763" spans="1:3" ht="15" x14ac:dyDescent="0.25">
      <c r="A5763" t="s">
        <v>3084</v>
      </c>
      <c r="B5763" t="s">
        <v>6163</v>
      </c>
      <c r="C5763">
        <v>20.348971855555501</v>
      </c>
    </row>
    <row r="5764" spans="1:3" ht="15" x14ac:dyDescent="0.25">
      <c r="A5764" t="s">
        <v>3085</v>
      </c>
      <c r="B5764" t="s">
        <v>1923</v>
      </c>
      <c r="C5764">
        <v>0.90438025806451605</v>
      </c>
    </row>
    <row r="5765" spans="1:3" ht="15" x14ac:dyDescent="0.25">
      <c r="A5765" t="s">
        <v>3085</v>
      </c>
      <c r="B5765" t="s">
        <v>5604</v>
      </c>
      <c r="C5765">
        <v>0.87238948387096804</v>
      </c>
    </row>
    <row r="5766" spans="1:3" ht="15" x14ac:dyDescent="0.25">
      <c r="A5766" t="s">
        <v>3085</v>
      </c>
      <c r="B5766" t="s">
        <v>6163</v>
      </c>
      <c r="C5766">
        <v>0.88269925806451599</v>
      </c>
    </row>
    <row r="5767" spans="1:3" ht="15" x14ac:dyDescent="0.25">
      <c r="A5767" t="s">
        <v>3086</v>
      </c>
      <c r="B5767" t="s">
        <v>1923</v>
      </c>
      <c r="C5767">
        <v>2.6554983602150499</v>
      </c>
    </row>
    <row r="5768" spans="1:3" ht="15" x14ac:dyDescent="0.25">
      <c r="A5768" t="s">
        <v>3086</v>
      </c>
      <c r="B5768" t="s">
        <v>5604</v>
      </c>
      <c r="C5768">
        <v>2.4251531290322599</v>
      </c>
    </row>
    <row r="5769" spans="1:3" ht="15" x14ac:dyDescent="0.25">
      <c r="A5769" t="s">
        <v>3086</v>
      </c>
      <c r="B5769" t="s">
        <v>6163</v>
      </c>
      <c r="C5769">
        <v>2.3173755888888898</v>
      </c>
    </row>
    <row r="5770" spans="1:3" ht="15" x14ac:dyDescent="0.25">
      <c r="A5770" t="s">
        <v>233</v>
      </c>
      <c r="B5770" t="s">
        <v>1923</v>
      </c>
      <c r="C5770">
        <v>29.212269032258099</v>
      </c>
    </row>
    <row r="5771" spans="1:3" ht="15" x14ac:dyDescent="0.25">
      <c r="A5771" t="s">
        <v>233</v>
      </c>
      <c r="B5771" t="s">
        <v>5604</v>
      </c>
      <c r="C5771">
        <v>30.697826032258099</v>
      </c>
    </row>
    <row r="5772" spans="1:3" ht="15" x14ac:dyDescent="0.25">
      <c r="A5772" t="s">
        <v>233</v>
      </c>
      <c r="B5772" t="s">
        <v>6163</v>
      </c>
      <c r="C5772">
        <v>28.9421206451613</v>
      </c>
    </row>
    <row r="5773" spans="1:3" ht="15" x14ac:dyDescent="0.25">
      <c r="A5773" t="s">
        <v>3087</v>
      </c>
      <c r="B5773" t="s">
        <v>1923</v>
      </c>
      <c r="C5773">
        <v>19.5786725</v>
      </c>
    </row>
    <row r="5774" spans="1:3" ht="15" x14ac:dyDescent="0.25">
      <c r="A5774" t="s">
        <v>3087</v>
      </c>
      <c r="B5774" t="s">
        <v>5604</v>
      </c>
      <c r="C5774">
        <v>22.562263677419399</v>
      </c>
    </row>
    <row r="5775" spans="1:3" ht="15" x14ac:dyDescent="0.25">
      <c r="A5775" t="s">
        <v>3087</v>
      </c>
      <c r="B5775" t="s">
        <v>6163</v>
      </c>
      <c r="C5775">
        <v>20.579398216666601</v>
      </c>
    </row>
    <row r="5776" spans="1:3" ht="15" x14ac:dyDescent="0.25">
      <c r="A5776" t="s">
        <v>3088</v>
      </c>
      <c r="B5776" t="s">
        <v>1923</v>
      </c>
      <c r="C5776">
        <v>14.671941838709699</v>
      </c>
    </row>
    <row r="5777" spans="1:3" ht="15" x14ac:dyDescent="0.25">
      <c r="A5777" t="s">
        <v>3088</v>
      </c>
      <c r="B5777" t="s">
        <v>5604</v>
      </c>
      <c r="C5777">
        <v>13.650498032258101</v>
      </c>
    </row>
    <row r="5778" spans="1:3" ht="15" x14ac:dyDescent="0.25">
      <c r="A5778" t="s">
        <v>3088</v>
      </c>
      <c r="B5778" t="s">
        <v>6163</v>
      </c>
      <c r="C5778">
        <v>9.7856969642857106</v>
      </c>
    </row>
    <row r="5779" spans="1:3" ht="15" x14ac:dyDescent="0.25">
      <c r="A5779" t="s">
        <v>3089</v>
      </c>
      <c r="B5779" t="s">
        <v>1923</v>
      </c>
      <c r="C5779">
        <v>0.55045677419354799</v>
      </c>
    </row>
    <row r="5780" spans="1:3" ht="15" x14ac:dyDescent="0.25">
      <c r="A5780" t="s">
        <v>3089</v>
      </c>
      <c r="B5780" t="s">
        <v>5604</v>
      </c>
      <c r="C5780">
        <v>0.70792580645161296</v>
      </c>
    </row>
    <row r="5781" spans="1:3" ht="15" x14ac:dyDescent="0.25">
      <c r="A5781" t="s">
        <v>3089</v>
      </c>
      <c r="B5781" t="s">
        <v>6163</v>
      </c>
      <c r="C5781">
        <v>0.74232774193548401</v>
      </c>
    </row>
    <row r="5782" spans="1:3" ht="15" x14ac:dyDescent="0.25">
      <c r="A5782" t="s">
        <v>3090</v>
      </c>
      <c r="B5782" t="s">
        <v>1923</v>
      </c>
      <c r="C5782">
        <v>7.3839224000000003</v>
      </c>
    </row>
    <row r="5783" spans="1:3" ht="15" x14ac:dyDescent="0.25">
      <c r="A5783" t="s">
        <v>3090</v>
      </c>
      <c r="B5783" t="s">
        <v>5604</v>
      </c>
      <c r="C5783">
        <v>19.2476086774194</v>
      </c>
    </row>
    <row r="5784" spans="1:3" ht="15" x14ac:dyDescent="0.25">
      <c r="A5784" t="s">
        <v>3090</v>
      </c>
      <c r="B5784" t="s">
        <v>6163</v>
      </c>
      <c r="C5784">
        <v>18.810181354838701</v>
      </c>
    </row>
    <row r="5785" spans="1:3" ht="15" x14ac:dyDescent="0.25">
      <c r="A5785" t="s">
        <v>3091</v>
      </c>
      <c r="B5785" t="s">
        <v>1923</v>
      </c>
      <c r="C5785">
        <v>20.745605290322601</v>
      </c>
    </row>
    <row r="5786" spans="1:3" ht="15" x14ac:dyDescent="0.25">
      <c r="A5786" t="s">
        <v>3091</v>
      </c>
      <c r="B5786" t="s">
        <v>5604</v>
      </c>
      <c r="C5786">
        <v>21.8609564193548</v>
      </c>
    </row>
    <row r="5787" spans="1:3" ht="15" x14ac:dyDescent="0.25">
      <c r="A5787" t="s">
        <v>3091</v>
      </c>
      <c r="B5787" t="s">
        <v>6163</v>
      </c>
      <c r="C5787">
        <v>20.647487903225802</v>
      </c>
    </row>
    <row r="5788" spans="1:3" ht="15" x14ac:dyDescent="0.25">
      <c r="A5788" t="s">
        <v>3092</v>
      </c>
      <c r="B5788" t="s">
        <v>1923</v>
      </c>
      <c r="C5788">
        <v>13.875772419354799</v>
      </c>
    </row>
    <row r="5789" spans="1:3" ht="15" x14ac:dyDescent="0.25">
      <c r="A5789" t="s">
        <v>3092</v>
      </c>
      <c r="B5789" t="s">
        <v>5604</v>
      </c>
      <c r="C5789">
        <v>11.651469799999999</v>
      </c>
    </row>
    <row r="5790" spans="1:3" ht="15" x14ac:dyDescent="0.25">
      <c r="A5790" t="s">
        <v>3092</v>
      </c>
      <c r="B5790" t="s">
        <v>6163</v>
      </c>
      <c r="C5790">
        <v>12.796732322580599</v>
      </c>
    </row>
    <row r="5791" spans="1:3" ht="15" x14ac:dyDescent="0.25">
      <c r="A5791" t="s">
        <v>1655</v>
      </c>
      <c r="B5791" t="s">
        <v>1923</v>
      </c>
      <c r="C5791">
        <v>1.15452267741935</v>
      </c>
    </row>
    <row r="5792" spans="1:3" ht="15" x14ac:dyDescent="0.25">
      <c r="A5792" t="s">
        <v>1655</v>
      </c>
      <c r="B5792" t="s">
        <v>5604</v>
      </c>
      <c r="C5792">
        <v>1.1454194827586199</v>
      </c>
    </row>
    <row r="5793" spans="1:3" ht="15" x14ac:dyDescent="0.25">
      <c r="A5793" t="s">
        <v>1655</v>
      </c>
      <c r="B5793" t="s">
        <v>6163</v>
      </c>
      <c r="C5793">
        <v>1.1551825</v>
      </c>
    </row>
    <row r="5794" spans="1:3" ht="15" x14ac:dyDescent="0.25">
      <c r="A5794" t="s">
        <v>3093</v>
      </c>
      <c r="B5794" t="s">
        <v>1923</v>
      </c>
      <c r="C5794">
        <v>0.613161774193549</v>
      </c>
    </row>
    <row r="5795" spans="1:3" ht="15" x14ac:dyDescent="0.25">
      <c r="A5795" t="s">
        <v>3093</v>
      </c>
      <c r="B5795" t="s">
        <v>5604</v>
      </c>
      <c r="C5795">
        <v>0.53120996774193496</v>
      </c>
    </row>
    <row r="5796" spans="1:3" ht="15" x14ac:dyDescent="0.25">
      <c r="A5796" t="s">
        <v>3093</v>
      </c>
      <c r="B5796" t="s">
        <v>6163</v>
      </c>
      <c r="C5796">
        <v>0.64487000000000005</v>
      </c>
    </row>
    <row r="5797" spans="1:3" ht="15" x14ac:dyDescent="0.25">
      <c r="A5797" t="s">
        <v>63</v>
      </c>
      <c r="B5797" t="s">
        <v>1923</v>
      </c>
      <c r="C5797">
        <v>0.78989279999999995</v>
      </c>
    </row>
    <row r="5798" spans="1:3" ht="15" x14ac:dyDescent="0.25">
      <c r="A5798" t="s">
        <v>63</v>
      </c>
      <c r="B5798" t="s">
        <v>5604</v>
      </c>
      <c r="C5798">
        <v>0.75446686666666696</v>
      </c>
    </row>
    <row r="5799" spans="1:3" ht="15" x14ac:dyDescent="0.25">
      <c r="A5799" t="s">
        <v>63</v>
      </c>
      <c r="B5799" t="s">
        <v>6163</v>
      </c>
      <c r="C5799">
        <v>0.69972109677419403</v>
      </c>
    </row>
    <row r="5800" spans="1:3" ht="15" x14ac:dyDescent="0.25">
      <c r="A5800" t="s">
        <v>3094</v>
      </c>
      <c r="B5800" t="s">
        <v>1923</v>
      </c>
      <c r="C5800">
        <v>3.0282561290322598</v>
      </c>
    </row>
    <row r="5801" spans="1:3" ht="15" x14ac:dyDescent="0.25">
      <c r="A5801" t="s">
        <v>3094</v>
      </c>
      <c r="B5801" t="s">
        <v>5604</v>
      </c>
      <c r="C5801">
        <v>4.2392370000000001</v>
      </c>
    </row>
    <row r="5802" spans="1:3" ht="15" x14ac:dyDescent="0.25">
      <c r="A5802" t="s">
        <v>3094</v>
      </c>
      <c r="B5802" t="s">
        <v>6163</v>
      </c>
      <c r="C5802">
        <v>2.7128264516129001</v>
      </c>
    </row>
    <row r="5803" spans="1:3" ht="15" x14ac:dyDescent="0.25">
      <c r="A5803" t="s">
        <v>3095</v>
      </c>
      <c r="B5803" t="s">
        <v>1923</v>
      </c>
      <c r="C5803">
        <v>75.654888200000002</v>
      </c>
    </row>
    <row r="5804" spans="1:3" ht="15" x14ac:dyDescent="0.25">
      <c r="A5804" t="s">
        <v>3095</v>
      </c>
      <c r="B5804" t="s">
        <v>5604</v>
      </c>
      <c r="C5804">
        <v>46.394473452957001</v>
      </c>
    </row>
    <row r="5805" spans="1:3" ht="15" x14ac:dyDescent="0.25">
      <c r="A5805" t="s">
        <v>3095</v>
      </c>
      <c r="B5805" t="s">
        <v>6163</v>
      </c>
      <c r="C5805">
        <v>66.362975357142901</v>
      </c>
    </row>
    <row r="5806" spans="1:3" ht="15" x14ac:dyDescent="0.25">
      <c r="A5806" t="s">
        <v>287</v>
      </c>
      <c r="B5806" t="s">
        <v>1923</v>
      </c>
      <c r="C5806">
        <v>6.2064643666666699</v>
      </c>
    </row>
    <row r="5807" spans="1:3" ht="15" x14ac:dyDescent="0.25">
      <c r="A5807" t="s">
        <v>287</v>
      </c>
      <c r="B5807" t="s">
        <v>5604</v>
      </c>
      <c r="C5807">
        <v>6.3236391000000003</v>
      </c>
    </row>
    <row r="5808" spans="1:3" ht="15" x14ac:dyDescent="0.25">
      <c r="A5808" t="s">
        <v>287</v>
      </c>
      <c r="B5808" t="s">
        <v>6163</v>
      </c>
      <c r="C5808">
        <v>5.9951826451612904</v>
      </c>
    </row>
    <row r="5809" spans="1:3" ht="15" x14ac:dyDescent="0.25">
      <c r="A5809" t="s">
        <v>3096</v>
      </c>
      <c r="B5809" t="s">
        <v>1923</v>
      </c>
      <c r="C5809">
        <v>4.1644680999999997</v>
      </c>
    </row>
    <row r="5810" spans="1:3" ht="15" x14ac:dyDescent="0.25">
      <c r="A5810" t="s">
        <v>3096</v>
      </c>
      <c r="B5810" t="s">
        <v>5604</v>
      </c>
      <c r="C5810">
        <v>3.1202630551075199</v>
      </c>
    </row>
    <row r="5811" spans="1:3" ht="15" x14ac:dyDescent="0.25">
      <c r="A5811" t="s">
        <v>3096</v>
      </c>
      <c r="B5811" t="s">
        <v>6163</v>
      </c>
      <c r="C5811">
        <v>2.46036217857143</v>
      </c>
    </row>
    <row r="5812" spans="1:3" ht="15" x14ac:dyDescent="0.25">
      <c r="A5812" t="s">
        <v>3097</v>
      </c>
      <c r="B5812" t="s">
        <v>1923</v>
      </c>
      <c r="C5812">
        <v>1.63631980645161</v>
      </c>
    </row>
    <row r="5813" spans="1:3" ht="15" x14ac:dyDescent="0.25">
      <c r="A5813" t="s">
        <v>3097</v>
      </c>
      <c r="B5813" t="s">
        <v>5604</v>
      </c>
      <c r="C5813">
        <v>1.50933443548387</v>
      </c>
    </row>
    <row r="5814" spans="1:3" ht="15" x14ac:dyDescent="0.25">
      <c r="A5814" t="s">
        <v>3097</v>
      </c>
      <c r="B5814" t="s">
        <v>6163</v>
      </c>
      <c r="C5814">
        <v>0.97304083333333302</v>
      </c>
    </row>
    <row r="5815" spans="1:3" ht="15" x14ac:dyDescent="0.25">
      <c r="A5815" t="s">
        <v>1111</v>
      </c>
      <c r="B5815" t="s">
        <v>1923</v>
      </c>
      <c r="C5815">
        <v>0.47514860483870902</v>
      </c>
    </row>
    <row r="5816" spans="1:3" ht="15" x14ac:dyDescent="0.25">
      <c r="A5816" t="s">
        <v>1111</v>
      </c>
      <c r="B5816" t="s">
        <v>5604</v>
      </c>
      <c r="C5816">
        <v>0.32729965517241399</v>
      </c>
    </row>
    <row r="5817" spans="1:3" ht="15" x14ac:dyDescent="0.25">
      <c r="A5817" t="s">
        <v>1111</v>
      </c>
      <c r="B5817" t="s">
        <v>6163</v>
      </c>
      <c r="C5817">
        <v>0.105785333333333</v>
      </c>
    </row>
    <row r="5818" spans="1:3" ht="15" x14ac:dyDescent="0.25">
      <c r="A5818" t="s">
        <v>3098</v>
      </c>
      <c r="B5818" t="s">
        <v>1923</v>
      </c>
      <c r="C5818">
        <v>0.40301213333333302</v>
      </c>
    </row>
    <row r="5819" spans="1:3" ht="15" x14ac:dyDescent="0.25">
      <c r="A5819" t="s">
        <v>3098</v>
      </c>
      <c r="B5819" t="s">
        <v>5604</v>
      </c>
      <c r="C5819">
        <v>0.36935883870967801</v>
      </c>
    </row>
    <row r="5820" spans="1:3" ht="15" x14ac:dyDescent="0.25">
      <c r="A5820" t="s">
        <v>3098</v>
      </c>
      <c r="B5820" t="s">
        <v>6163</v>
      </c>
      <c r="C5820">
        <v>0.464360580645161</v>
      </c>
    </row>
    <row r="5821" spans="1:3" ht="15" x14ac:dyDescent="0.25">
      <c r="A5821" t="s">
        <v>3099</v>
      </c>
      <c r="B5821" t="s">
        <v>1923</v>
      </c>
      <c r="C5821">
        <v>64.9624884448925</v>
      </c>
    </row>
    <row r="5822" spans="1:3" ht="15" x14ac:dyDescent="0.25">
      <c r="A5822" t="s">
        <v>3099</v>
      </c>
      <c r="B5822" t="s">
        <v>5604</v>
      </c>
      <c r="C5822">
        <v>45.719931907258001</v>
      </c>
    </row>
    <row r="5823" spans="1:3" ht="15" x14ac:dyDescent="0.25">
      <c r="A5823" t="s">
        <v>3099</v>
      </c>
      <c r="B5823" t="s">
        <v>6163</v>
      </c>
      <c r="C5823">
        <v>56.524513928571402</v>
      </c>
    </row>
    <row r="5824" spans="1:3" ht="15" x14ac:dyDescent="0.25">
      <c r="A5824" t="s">
        <v>1006</v>
      </c>
      <c r="B5824" t="s">
        <v>1923</v>
      </c>
      <c r="C5824">
        <v>2.8195182903225802</v>
      </c>
    </row>
    <row r="5825" spans="1:3" ht="15" x14ac:dyDescent="0.25">
      <c r="A5825" t="s">
        <v>1006</v>
      </c>
      <c r="B5825" t="s">
        <v>5604</v>
      </c>
      <c r="C5825">
        <v>2.9836294666666698</v>
      </c>
    </row>
    <row r="5826" spans="1:3" ht="15" x14ac:dyDescent="0.25">
      <c r="A5826" t="s">
        <v>1006</v>
      </c>
      <c r="B5826" t="s">
        <v>6163</v>
      </c>
      <c r="C5826">
        <v>3.6061724838709699</v>
      </c>
    </row>
    <row r="5827" spans="1:3" ht="15" x14ac:dyDescent="0.25">
      <c r="A5827" t="s">
        <v>3100</v>
      </c>
      <c r="B5827" t="s">
        <v>1923</v>
      </c>
      <c r="C5827">
        <v>23.6658838387097</v>
      </c>
    </row>
    <row r="5828" spans="1:3" ht="15" x14ac:dyDescent="0.25">
      <c r="A5828" t="s">
        <v>3100</v>
      </c>
      <c r="B5828" t="s">
        <v>5604</v>
      </c>
      <c r="C5828">
        <v>20.755606967741901</v>
      </c>
    </row>
    <row r="5829" spans="1:3" ht="15" x14ac:dyDescent="0.25">
      <c r="A5829" t="s">
        <v>3100</v>
      </c>
      <c r="B5829" t="s">
        <v>6163</v>
      </c>
      <c r="C5829">
        <v>20.168775586111099</v>
      </c>
    </row>
    <row r="5830" spans="1:3" ht="15" x14ac:dyDescent="0.25">
      <c r="A5830" t="s">
        <v>3101</v>
      </c>
      <c r="B5830" t="s">
        <v>1923</v>
      </c>
      <c r="C5830">
        <v>13.735908064516099</v>
      </c>
    </row>
    <row r="5831" spans="1:3" ht="15" x14ac:dyDescent="0.25">
      <c r="A5831" t="s">
        <v>3101</v>
      </c>
      <c r="B5831" t="s">
        <v>5604</v>
      </c>
      <c r="C5831">
        <v>12.092895161290301</v>
      </c>
    </row>
    <row r="5832" spans="1:3" ht="15" x14ac:dyDescent="0.25">
      <c r="A5832" t="s">
        <v>3101</v>
      </c>
      <c r="B5832" t="s">
        <v>6163</v>
      </c>
      <c r="C5832">
        <v>13.3938116666667</v>
      </c>
    </row>
    <row r="5833" spans="1:3" ht="15" x14ac:dyDescent="0.25">
      <c r="A5833" t="s">
        <v>3102</v>
      </c>
      <c r="B5833" t="s">
        <v>1923</v>
      </c>
      <c r="C5833">
        <v>0.40301213333333302</v>
      </c>
    </row>
    <row r="5834" spans="1:3" ht="15" x14ac:dyDescent="0.25">
      <c r="A5834" t="s">
        <v>3102</v>
      </c>
      <c r="B5834" t="s">
        <v>5604</v>
      </c>
      <c r="C5834">
        <v>0.36935883870967801</v>
      </c>
    </row>
    <row r="5835" spans="1:3" ht="15" x14ac:dyDescent="0.25">
      <c r="A5835" t="s">
        <v>3102</v>
      </c>
      <c r="B5835" t="s">
        <v>6163</v>
      </c>
      <c r="C5835">
        <v>0.464360580645161</v>
      </c>
    </row>
    <row r="5836" spans="1:3" ht="15" x14ac:dyDescent="0.25">
      <c r="A5836" t="s">
        <v>3103</v>
      </c>
      <c r="B5836" t="s">
        <v>1923</v>
      </c>
      <c r="C5836">
        <v>58.377204999999996</v>
      </c>
    </row>
    <row r="5837" spans="1:3" ht="15" x14ac:dyDescent="0.25">
      <c r="A5837" t="s">
        <v>3103</v>
      </c>
      <c r="B5837" t="s">
        <v>5604</v>
      </c>
      <c r="C5837">
        <v>55.417207561827901</v>
      </c>
    </row>
    <row r="5838" spans="1:3" ht="15" x14ac:dyDescent="0.25">
      <c r="A5838" t="s">
        <v>3103</v>
      </c>
      <c r="B5838" t="s">
        <v>6163</v>
      </c>
      <c r="C5838">
        <v>36.513714870967704</v>
      </c>
    </row>
    <row r="5839" spans="1:3" ht="15" x14ac:dyDescent="0.25">
      <c r="A5839" t="s">
        <v>3104</v>
      </c>
      <c r="B5839" t="s">
        <v>1923</v>
      </c>
      <c r="C5839">
        <v>21.346545645161299</v>
      </c>
    </row>
    <row r="5840" spans="1:3" ht="15" x14ac:dyDescent="0.25">
      <c r="A5840" t="s">
        <v>3104</v>
      </c>
      <c r="B5840" t="s">
        <v>5604</v>
      </c>
      <c r="C5840">
        <v>20.215085533333301</v>
      </c>
    </row>
    <row r="5841" spans="1:3" ht="15" x14ac:dyDescent="0.25">
      <c r="A5841" t="s">
        <v>3104</v>
      </c>
      <c r="B5841" t="s">
        <v>6163</v>
      </c>
      <c r="C5841">
        <v>19.9397907527777</v>
      </c>
    </row>
    <row r="5842" spans="1:3" ht="15" x14ac:dyDescent="0.25">
      <c r="A5842" t="s">
        <v>1654</v>
      </c>
      <c r="B5842" t="s">
        <v>1923</v>
      </c>
      <c r="C5842">
        <v>1.1928505161290299</v>
      </c>
    </row>
    <row r="5843" spans="1:3" ht="15" x14ac:dyDescent="0.25">
      <c r="A5843" t="s">
        <v>1654</v>
      </c>
      <c r="B5843" t="s">
        <v>5604</v>
      </c>
      <c r="C5843">
        <v>1.1381380344827601</v>
      </c>
    </row>
    <row r="5844" spans="1:3" ht="15" x14ac:dyDescent="0.25">
      <c r="A5844" t="s">
        <v>1654</v>
      </c>
      <c r="B5844" t="s">
        <v>6163</v>
      </c>
      <c r="C5844">
        <v>1.1656590333333301</v>
      </c>
    </row>
    <row r="5845" spans="1:3" ht="15" x14ac:dyDescent="0.25">
      <c r="A5845" t="s">
        <v>3105</v>
      </c>
      <c r="B5845" t="s">
        <v>1923</v>
      </c>
      <c r="C5845">
        <v>252.02673316129</v>
      </c>
    </row>
    <row r="5846" spans="1:3" ht="15" x14ac:dyDescent="0.25">
      <c r="A5846" t="s">
        <v>3105</v>
      </c>
      <c r="B5846" t="s">
        <v>5604</v>
      </c>
      <c r="C5846">
        <v>208.165434549731</v>
      </c>
    </row>
    <row r="5847" spans="1:3" ht="15" x14ac:dyDescent="0.25">
      <c r="A5847" t="s">
        <v>3105</v>
      </c>
      <c r="B5847" t="s">
        <v>6163</v>
      </c>
      <c r="C5847">
        <v>165.96654321428599</v>
      </c>
    </row>
    <row r="5848" spans="1:3" ht="15" x14ac:dyDescent="0.25">
      <c r="A5848" t="s">
        <v>3106</v>
      </c>
      <c r="B5848" t="s">
        <v>1923</v>
      </c>
      <c r="C5848">
        <v>18.331852032258102</v>
      </c>
    </row>
    <row r="5849" spans="1:3" ht="15" x14ac:dyDescent="0.25">
      <c r="A5849" t="s">
        <v>3106</v>
      </c>
      <c r="B5849" t="s">
        <v>5604</v>
      </c>
      <c r="C5849">
        <v>17.516214967741899</v>
      </c>
    </row>
    <row r="5850" spans="1:3" ht="15" x14ac:dyDescent="0.25">
      <c r="A5850" t="s">
        <v>3106</v>
      </c>
      <c r="B5850" t="s">
        <v>6163</v>
      </c>
      <c r="C5850">
        <v>12.045910419354801</v>
      </c>
    </row>
    <row r="5851" spans="1:3" ht="15" x14ac:dyDescent="0.25">
      <c r="A5851" t="s">
        <v>3107</v>
      </c>
      <c r="B5851" t="s">
        <v>1923</v>
      </c>
      <c r="C5851">
        <v>15.9826529</v>
      </c>
    </row>
    <row r="5852" spans="1:3" ht="15" x14ac:dyDescent="0.25">
      <c r="A5852" t="s">
        <v>3107</v>
      </c>
      <c r="B5852" t="s">
        <v>5604</v>
      </c>
      <c r="C5852">
        <v>12.955051516129</v>
      </c>
    </row>
    <row r="5853" spans="1:3" ht="15" x14ac:dyDescent="0.25">
      <c r="A5853" t="s">
        <v>3107</v>
      </c>
      <c r="B5853" t="s">
        <v>6163</v>
      </c>
      <c r="C5853">
        <v>13.798784433333299</v>
      </c>
    </row>
    <row r="5854" spans="1:3" ht="15" x14ac:dyDescent="0.25">
      <c r="A5854" t="s">
        <v>3108</v>
      </c>
      <c r="B5854" t="s">
        <v>1923</v>
      </c>
      <c r="C5854">
        <v>0.86137290322580595</v>
      </c>
    </row>
    <row r="5855" spans="1:3" ht="15" x14ac:dyDescent="0.25">
      <c r="A5855" t="s">
        <v>3108</v>
      </c>
      <c r="B5855" t="s">
        <v>5604</v>
      </c>
      <c r="C5855">
        <v>1.6370714838709699</v>
      </c>
    </row>
    <row r="5856" spans="1:3" ht="15" x14ac:dyDescent="0.25">
      <c r="A5856" t="s">
        <v>3108</v>
      </c>
      <c r="B5856" t="s">
        <v>6163</v>
      </c>
      <c r="C5856">
        <v>1.0786188000000001</v>
      </c>
    </row>
    <row r="5857" spans="1:3" ht="15" x14ac:dyDescent="0.25">
      <c r="A5857" t="s">
        <v>3109</v>
      </c>
      <c r="B5857" t="s">
        <v>1923</v>
      </c>
      <c r="C5857">
        <v>20.651455966666699</v>
      </c>
    </row>
    <row r="5858" spans="1:3" ht="15" x14ac:dyDescent="0.25">
      <c r="A5858" t="s">
        <v>3109</v>
      </c>
      <c r="B5858" t="s">
        <v>5604</v>
      </c>
      <c r="C5858">
        <v>17.6401222258065</v>
      </c>
    </row>
    <row r="5859" spans="1:3" ht="15" x14ac:dyDescent="0.25">
      <c r="A5859" t="s">
        <v>3109</v>
      </c>
      <c r="B5859" t="s">
        <v>6163</v>
      </c>
      <c r="C5859">
        <v>21.301320974999999</v>
      </c>
    </row>
    <row r="5860" spans="1:3" ht="15" x14ac:dyDescent="0.25">
      <c r="A5860" t="s">
        <v>3110</v>
      </c>
      <c r="B5860" t="s">
        <v>1923</v>
      </c>
      <c r="C5860">
        <v>538.79788059999998</v>
      </c>
    </row>
    <row r="5861" spans="1:3" ht="15" x14ac:dyDescent="0.25">
      <c r="A5861" t="s">
        <v>3110</v>
      </c>
      <c r="B5861" t="s">
        <v>5604</v>
      </c>
      <c r="C5861">
        <v>473.62731256451599</v>
      </c>
    </row>
    <row r="5862" spans="1:3" ht="15" x14ac:dyDescent="0.25">
      <c r="A5862" t="s">
        <v>3110</v>
      </c>
      <c r="B5862" t="s">
        <v>6163</v>
      </c>
      <c r="C5862">
        <v>404.07087908333301</v>
      </c>
    </row>
    <row r="5863" spans="1:3" ht="15" x14ac:dyDescent="0.25">
      <c r="A5863" t="s">
        <v>3111</v>
      </c>
      <c r="B5863" t="s">
        <v>1923</v>
      </c>
      <c r="C5863">
        <v>0.26330520000000002</v>
      </c>
    </row>
    <row r="5864" spans="1:3" ht="15" x14ac:dyDescent="0.25">
      <c r="A5864" t="s">
        <v>3111</v>
      </c>
      <c r="B5864" t="s">
        <v>5604</v>
      </c>
      <c r="C5864">
        <v>0.22661919999999999</v>
      </c>
    </row>
    <row r="5865" spans="1:3" ht="15" x14ac:dyDescent="0.25">
      <c r="A5865" t="s">
        <v>3111</v>
      </c>
      <c r="B5865" t="s">
        <v>6163</v>
      </c>
      <c r="C5865">
        <v>0.19588079999999999</v>
      </c>
    </row>
    <row r="5866" spans="1:3" ht="15" x14ac:dyDescent="0.25">
      <c r="A5866" t="s">
        <v>3112</v>
      </c>
      <c r="B5866" t="s">
        <v>1923</v>
      </c>
      <c r="C5866">
        <v>0.154091266666667</v>
      </c>
    </row>
    <row r="5867" spans="1:3" ht="15" x14ac:dyDescent="0.25">
      <c r="A5867" t="s">
        <v>3112</v>
      </c>
      <c r="B5867" t="s">
        <v>5604</v>
      </c>
      <c r="C5867">
        <v>0.36296667741935501</v>
      </c>
    </row>
    <row r="5868" spans="1:3" ht="15" x14ac:dyDescent="0.25">
      <c r="A5868" t="s">
        <v>3112</v>
      </c>
      <c r="B5868" t="s">
        <v>6163</v>
      </c>
      <c r="C5868">
        <v>5.0772580645161297E-3</v>
      </c>
    </row>
    <row r="5869" spans="1:3" ht="15" x14ac:dyDescent="0.25">
      <c r="A5869" t="s">
        <v>3113</v>
      </c>
      <c r="B5869" t="s">
        <v>1923</v>
      </c>
      <c r="C5869">
        <v>0.49180612903225801</v>
      </c>
    </row>
    <row r="5870" spans="1:3" ht="15" x14ac:dyDescent="0.25">
      <c r="A5870" t="s">
        <v>3113</v>
      </c>
      <c r="B5870" t="s">
        <v>5604</v>
      </c>
      <c r="C5870">
        <v>0.43842113333333299</v>
      </c>
    </row>
    <row r="5871" spans="1:3" ht="15" x14ac:dyDescent="0.25">
      <c r="A5871" t="s">
        <v>3113</v>
      </c>
      <c r="B5871" t="s">
        <v>6163</v>
      </c>
      <c r="C5871">
        <v>0.48594333333333301</v>
      </c>
    </row>
    <row r="5872" spans="1:3" ht="15" x14ac:dyDescent="0.25">
      <c r="A5872" t="s">
        <v>71</v>
      </c>
      <c r="B5872" t="s">
        <v>1923</v>
      </c>
      <c r="C5872">
        <v>2.3812861357526902</v>
      </c>
    </row>
    <row r="5873" spans="1:3" ht="15" x14ac:dyDescent="0.25">
      <c r="A5873" t="s">
        <v>71</v>
      </c>
      <c r="B5873" t="s">
        <v>5604</v>
      </c>
      <c r="C5873">
        <v>1.8551488408602099</v>
      </c>
    </row>
    <row r="5874" spans="1:3" ht="15" x14ac:dyDescent="0.25">
      <c r="A5874" t="s">
        <v>71</v>
      </c>
      <c r="B5874" t="s">
        <v>6163</v>
      </c>
      <c r="C5874">
        <v>2.0861883225806501</v>
      </c>
    </row>
    <row r="5875" spans="1:3" ht="15" x14ac:dyDescent="0.25">
      <c r="A5875" t="s">
        <v>530</v>
      </c>
      <c r="B5875" t="s">
        <v>1923</v>
      </c>
      <c r="C5875">
        <v>19.8350899032258</v>
      </c>
    </row>
    <row r="5876" spans="1:3" ht="15" x14ac:dyDescent="0.25">
      <c r="A5876" t="s">
        <v>530</v>
      </c>
      <c r="B5876" t="s">
        <v>5604</v>
      </c>
      <c r="C5876">
        <v>24.909166833333298</v>
      </c>
    </row>
    <row r="5877" spans="1:3" ht="15" x14ac:dyDescent="0.25">
      <c r="A5877" t="s">
        <v>530</v>
      </c>
      <c r="B5877" t="s">
        <v>6163</v>
      </c>
      <c r="C5877">
        <v>24.839250548387099</v>
      </c>
    </row>
    <row r="5878" spans="1:3" ht="15" x14ac:dyDescent="0.25">
      <c r="A5878" t="s">
        <v>3114</v>
      </c>
      <c r="B5878" t="s">
        <v>1923</v>
      </c>
      <c r="C5878">
        <v>24.623014966666702</v>
      </c>
    </row>
    <row r="5879" spans="1:3" ht="15" x14ac:dyDescent="0.25">
      <c r="A5879" t="s">
        <v>3114</v>
      </c>
      <c r="B5879" t="s">
        <v>5604</v>
      </c>
      <c r="C5879">
        <v>25.335495233333301</v>
      </c>
    </row>
    <row r="5880" spans="1:3" ht="15" x14ac:dyDescent="0.25">
      <c r="A5880" t="s">
        <v>3114</v>
      </c>
      <c r="B5880" t="s">
        <v>6163</v>
      </c>
      <c r="C5880">
        <v>21.635386252777799</v>
      </c>
    </row>
    <row r="5881" spans="1:3" ht="15" x14ac:dyDescent="0.25">
      <c r="A5881" t="s">
        <v>3115</v>
      </c>
      <c r="B5881" t="s">
        <v>1923</v>
      </c>
      <c r="C5881">
        <v>19.1804879666667</v>
      </c>
    </row>
    <row r="5882" spans="1:3" ht="15" x14ac:dyDescent="0.25">
      <c r="A5882" t="s">
        <v>3115</v>
      </c>
      <c r="B5882" t="s">
        <v>5604</v>
      </c>
      <c r="C5882">
        <v>17.383639275862102</v>
      </c>
    </row>
    <row r="5883" spans="1:3" ht="15" x14ac:dyDescent="0.25">
      <c r="A5883" t="s">
        <v>3115</v>
      </c>
      <c r="B5883" t="s">
        <v>6163</v>
      </c>
      <c r="C5883">
        <v>19.8384073172043</v>
      </c>
    </row>
    <row r="5884" spans="1:3" ht="15" x14ac:dyDescent="0.25">
      <c r="A5884" t="s">
        <v>3116</v>
      </c>
      <c r="B5884" t="s">
        <v>1923</v>
      </c>
      <c r="C5884">
        <v>23.433772645161302</v>
      </c>
    </row>
    <row r="5885" spans="1:3" ht="15" x14ac:dyDescent="0.25">
      <c r="A5885" t="s">
        <v>3116</v>
      </c>
      <c r="B5885" t="s">
        <v>5604</v>
      </c>
      <c r="C5885">
        <v>21.8140073</v>
      </c>
    </row>
    <row r="5886" spans="1:3" ht="15" x14ac:dyDescent="0.25">
      <c r="A5886" t="s">
        <v>3116</v>
      </c>
      <c r="B5886" t="s">
        <v>6163</v>
      </c>
      <c r="C5886">
        <v>17.156137863888901</v>
      </c>
    </row>
    <row r="5887" spans="1:3" ht="15" x14ac:dyDescent="0.25">
      <c r="A5887" t="s">
        <v>1086</v>
      </c>
      <c r="B5887" t="s">
        <v>1923</v>
      </c>
      <c r="C5887">
        <v>1.18166225806452</v>
      </c>
    </row>
    <row r="5888" spans="1:3" ht="15" x14ac:dyDescent="0.25">
      <c r="A5888" t="s">
        <v>1086</v>
      </c>
      <c r="B5888" t="s">
        <v>5604</v>
      </c>
      <c r="C5888">
        <v>1.3027005</v>
      </c>
    </row>
    <row r="5889" spans="1:3" ht="15" x14ac:dyDescent="0.25">
      <c r="A5889" t="s">
        <v>1086</v>
      </c>
      <c r="B5889" t="s">
        <v>6163</v>
      </c>
      <c r="C5889">
        <v>1.0945199999999999</v>
      </c>
    </row>
    <row r="5890" spans="1:3" ht="15" x14ac:dyDescent="0.25">
      <c r="A5890" t="s">
        <v>306</v>
      </c>
      <c r="B5890" t="s">
        <v>1923</v>
      </c>
      <c r="C5890">
        <v>0.35875869999999999</v>
      </c>
    </row>
    <row r="5891" spans="1:3" ht="15" x14ac:dyDescent="0.25">
      <c r="A5891" t="s">
        <v>306</v>
      </c>
      <c r="B5891" t="s">
        <v>5604</v>
      </c>
      <c r="C5891">
        <v>0.35766156666666699</v>
      </c>
    </row>
    <row r="5892" spans="1:3" ht="15" x14ac:dyDescent="0.25">
      <c r="A5892" t="s">
        <v>306</v>
      </c>
      <c r="B5892" t="s">
        <v>6163</v>
      </c>
      <c r="C5892">
        <v>0.35519464285714297</v>
      </c>
    </row>
    <row r="5893" spans="1:3" ht="15" x14ac:dyDescent="0.25">
      <c r="A5893" t="s">
        <v>3117</v>
      </c>
      <c r="B5893" t="s">
        <v>1923</v>
      </c>
      <c r="C5893">
        <v>0</v>
      </c>
    </row>
    <row r="5894" spans="1:3" ht="15" x14ac:dyDescent="0.25">
      <c r="A5894" t="s">
        <v>3117</v>
      </c>
      <c r="B5894" t="s">
        <v>5604</v>
      </c>
      <c r="C5894">
        <v>0</v>
      </c>
    </row>
    <row r="5895" spans="1:3" ht="15" x14ac:dyDescent="0.25">
      <c r="A5895" t="s">
        <v>3117</v>
      </c>
      <c r="B5895" t="s">
        <v>6163</v>
      </c>
      <c r="C5895">
        <v>0</v>
      </c>
    </row>
    <row r="5896" spans="1:3" ht="15" x14ac:dyDescent="0.25">
      <c r="A5896" t="s">
        <v>3118</v>
      </c>
      <c r="B5896" t="s">
        <v>1923</v>
      </c>
      <c r="C5896">
        <v>6.1079000000000003E-3</v>
      </c>
    </row>
    <row r="5897" spans="1:3" ht="15" x14ac:dyDescent="0.25">
      <c r="A5897" t="s">
        <v>3118</v>
      </c>
      <c r="B5897" t="s">
        <v>5604</v>
      </c>
      <c r="C5897">
        <v>9.3642413793103407E-3</v>
      </c>
    </row>
    <row r="5898" spans="1:3" ht="15" x14ac:dyDescent="0.25">
      <c r="A5898" t="s">
        <v>3118</v>
      </c>
      <c r="B5898" t="s">
        <v>6163</v>
      </c>
      <c r="C5898">
        <v>3.6592E-3</v>
      </c>
    </row>
    <row r="5899" spans="1:3" ht="15" x14ac:dyDescent="0.25">
      <c r="A5899" t="s">
        <v>157</v>
      </c>
      <c r="B5899" t="s">
        <v>1923</v>
      </c>
      <c r="C5899">
        <v>0.52448560714285697</v>
      </c>
    </row>
    <row r="5900" spans="1:3" ht="15" x14ac:dyDescent="0.25">
      <c r="A5900" t="s">
        <v>157</v>
      </c>
      <c r="B5900" t="s">
        <v>5604</v>
      </c>
      <c r="C5900">
        <v>0.50826906896551705</v>
      </c>
    </row>
    <row r="5901" spans="1:3" ht="15" x14ac:dyDescent="0.25">
      <c r="A5901" t="s">
        <v>157</v>
      </c>
      <c r="B5901" t="s">
        <v>6163</v>
      </c>
      <c r="C5901">
        <v>0.47276716129032298</v>
      </c>
    </row>
    <row r="5902" spans="1:3" ht="15" x14ac:dyDescent="0.25">
      <c r="A5902" t="s">
        <v>3119</v>
      </c>
      <c r="B5902" t="s">
        <v>1923</v>
      </c>
      <c r="C5902">
        <v>3.1739677419354798E-3</v>
      </c>
    </row>
    <row r="5903" spans="1:3" ht="15" x14ac:dyDescent="0.25">
      <c r="A5903" t="s">
        <v>3119</v>
      </c>
      <c r="B5903" t="s">
        <v>5604</v>
      </c>
      <c r="C5903">
        <v>0</v>
      </c>
    </row>
    <row r="5904" spans="1:3" ht="15" x14ac:dyDescent="0.25">
      <c r="A5904" t="s">
        <v>3119</v>
      </c>
      <c r="B5904" t="s">
        <v>6163</v>
      </c>
      <c r="C5904">
        <v>0</v>
      </c>
    </row>
    <row r="5905" spans="1:3" ht="15" x14ac:dyDescent="0.25">
      <c r="A5905" t="s">
        <v>3120</v>
      </c>
      <c r="B5905" t="s">
        <v>1923</v>
      </c>
      <c r="C5905">
        <v>17.557476166666699</v>
      </c>
    </row>
    <row r="5906" spans="1:3" ht="15" x14ac:dyDescent="0.25">
      <c r="A5906" t="s">
        <v>3120</v>
      </c>
      <c r="B5906" t="s">
        <v>5604</v>
      </c>
      <c r="C5906">
        <v>15.9335909677419</v>
      </c>
    </row>
    <row r="5907" spans="1:3" ht="15" x14ac:dyDescent="0.25">
      <c r="A5907" t="s">
        <v>3120</v>
      </c>
      <c r="B5907" t="s">
        <v>6163</v>
      </c>
      <c r="C5907">
        <v>16.4867307111111</v>
      </c>
    </row>
    <row r="5908" spans="1:3" ht="15" x14ac:dyDescent="0.25">
      <c r="A5908" t="s">
        <v>1385</v>
      </c>
      <c r="B5908" t="s">
        <v>1923</v>
      </c>
      <c r="C5908">
        <v>18.958936099999999</v>
      </c>
    </row>
    <row r="5909" spans="1:3" ht="15" x14ac:dyDescent="0.25">
      <c r="A5909" t="s">
        <v>1385</v>
      </c>
      <c r="B5909" t="s">
        <v>5604</v>
      </c>
      <c r="C5909">
        <v>15.4973053333333</v>
      </c>
    </row>
    <row r="5910" spans="1:3" ht="15" x14ac:dyDescent="0.25">
      <c r="A5910" t="s">
        <v>1385</v>
      </c>
      <c r="B5910" t="s">
        <v>6163</v>
      </c>
      <c r="C5910">
        <v>19.3073828666667</v>
      </c>
    </row>
    <row r="5911" spans="1:3" ht="15" x14ac:dyDescent="0.25">
      <c r="A5911" t="s">
        <v>3121</v>
      </c>
      <c r="B5911" t="s">
        <v>1923</v>
      </c>
      <c r="C5911">
        <v>29.8482709354839</v>
      </c>
    </row>
    <row r="5912" spans="1:3" ht="15" x14ac:dyDescent="0.25">
      <c r="A5912" t="s">
        <v>3121</v>
      </c>
      <c r="B5912" t="s">
        <v>5604</v>
      </c>
      <c r="C5912">
        <v>29.564256774193499</v>
      </c>
    </row>
    <row r="5913" spans="1:3" ht="15" x14ac:dyDescent="0.25">
      <c r="A5913" t="s">
        <v>3121</v>
      </c>
      <c r="B5913" t="s">
        <v>6163</v>
      </c>
      <c r="C5913">
        <v>26.667100833333301</v>
      </c>
    </row>
    <row r="5914" spans="1:3" ht="15" x14ac:dyDescent="0.25">
      <c r="A5914" t="s">
        <v>3122</v>
      </c>
      <c r="B5914" t="s">
        <v>1923</v>
      </c>
      <c r="C5914">
        <v>17.141329233333298</v>
      </c>
    </row>
    <row r="5915" spans="1:3" ht="15" x14ac:dyDescent="0.25">
      <c r="A5915" t="s">
        <v>3122</v>
      </c>
      <c r="B5915" t="s">
        <v>5604</v>
      </c>
      <c r="C5915">
        <v>16.284978612903199</v>
      </c>
    </row>
    <row r="5916" spans="1:3" ht="15" x14ac:dyDescent="0.25">
      <c r="A5916" t="s">
        <v>3122</v>
      </c>
      <c r="B5916" t="s">
        <v>6163</v>
      </c>
      <c r="C5916">
        <v>16.897866974999999</v>
      </c>
    </row>
    <row r="5917" spans="1:3" ht="15" x14ac:dyDescent="0.25">
      <c r="A5917" t="s">
        <v>1688</v>
      </c>
      <c r="B5917" t="s">
        <v>1923</v>
      </c>
      <c r="C5917">
        <v>10.711813733333299</v>
      </c>
    </row>
    <row r="5918" spans="1:3" ht="15" x14ac:dyDescent="0.25">
      <c r="A5918" t="s">
        <v>1688</v>
      </c>
      <c r="B5918" t="s">
        <v>5604</v>
      </c>
      <c r="C5918">
        <v>10.800100333333299</v>
      </c>
    </row>
    <row r="5919" spans="1:3" ht="15" x14ac:dyDescent="0.25">
      <c r="A5919" t="s">
        <v>1688</v>
      </c>
      <c r="B5919" t="s">
        <v>6163</v>
      </c>
      <c r="C5919">
        <v>10.5823494193548</v>
      </c>
    </row>
    <row r="5920" spans="1:3" ht="15" x14ac:dyDescent="0.25">
      <c r="A5920" t="s">
        <v>3123</v>
      </c>
      <c r="B5920" t="s">
        <v>1923</v>
      </c>
      <c r="C5920">
        <v>17.8803469354839</v>
      </c>
    </row>
    <row r="5921" spans="1:3" ht="15" x14ac:dyDescent="0.25">
      <c r="A5921" t="s">
        <v>3123</v>
      </c>
      <c r="B5921" t="s">
        <v>5604</v>
      </c>
      <c r="C5921">
        <v>21.466983774193501</v>
      </c>
    </row>
    <row r="5922" spans="1:3" ht="15" x14ac:dyDescent="0.25">
      <c r="A5922" t="s">
        <v>3123</v>
      </c>
      <c r="B5922" t="s">
        <v>6163</v>
      </c>
      <c r="C5922">
        <v>19.612585166666701</v>
      </c>
    </row>
    <row r="5923" spans="1:3" ht="15" x14ac:dyDescent="0.25">
      <c r="A5923" t="s">
        <v>3124</v>
      </c>
      <c r="B5923" t="s">
        <v>1923</v>
      </c>
      <c r="C5923">
        <v>15.881197033333301</v>
      </c>
    </row>
    <row r="5924" spans="1:3" ht="15" x14ac:dyDescent="0.25">
      <c r="A5924" t="s">
        <v>3124</v>
      </c>
      <c r="B5924" t="s">
        <v>5604</v>
      </c>
      <c r="C5924">
        <v>15.1519638709677</v>
      </c>
    </row>
    <row r="5925" spans="1:3" ht="15" x14ac:dyDescent="0.25">
      <c r="A5925" t="s">
        <v>3124</v>
      </c>
      <c r="B5925" t="s">
        <v>6163</v>
      </c>
      <c r="C5925">
        <v>9.9929858305555506</v>
      </c>
    </row>
    <row r="5926" spans="1:3" ht="15" x14ac:dyDescent="0.25">
      <c r="A5926" t="s">
        <v>950</v>
      </c>
      <c r="B5926" t="s">
        <v>1923</v>
      </c>
      <c r="C5926">
        <v>7.0931373293010704</v>
      </c>
    </row>
    <row r="5927" spans="1:3" ht="15" x14ac:dyDescent="0.25">
      <c r="A5927" t="s">
        <v>950</v>
      </c>
      <c r="B5927" t="s">
        <v>5604</v>
      </c>
      <c r="C5927">
        <v>7.2596521612903198</v>
      </c>
    </row>
    <row r="5928" spans="1:3" ht="15" x14ac:dyDescent="0.25">
      <c r="A5928" t="s">
        <v>950</v>
      </c>
      <c r="B5928" t="s">
        <v>6163</v>
      </c>
      <c r="C5928">
        <v>6.88744319354839</v>
      </c>
    </row>
    <row r="5929" spans="1:3" ht="15" x14ac:dyDescent="0.25">
      <c r="A5929" t="s">
        <v>3125</v>
      </c>
      <c r="B5929" t="s">
        <v>1923</v>
      </c>
      <c r="C5929">
        <v>47.163509935483901</v>
      </c>
    </row>
    <row r="5930" spans="1:3" ht="15" x14ac:dyDescent="0.25">
      <c r="A5930" t="s">
        <v>3125</v>
      </c>
      <c r="B5930" t="s">
        <v>5604</v>
      </c>
      <c r="C5930">
        <v>39.936565100000003</v>
      </c>
    </row>
    <row r="5931" spans="1:3" ht="15" x14ac:dyDescent="0.25">
      <c r="A5931" t="s">
        <v>3125</v>
      </c>
      <c r="B5931" t="s">
        <v>6163</v>
      </c>
      <c r="C5931">
        <v>67.162131500000001</v>
      </c>
    </row>
    <row r="5932" spans="1:3" ht="15" x14ac:dyDescent="0.25">
      <c r="A5932" t="s">
        <v>3126</v>
      </c>
      <c r="B5932" t="s">
        <v>1923</v>
      </c>
      <c r="C5932">
        <v>35.486366129032298</v>
      </c>
    </row>
    <row r="5933" spans="1:3" ht="15" x14ac:dyDescent="0.25">
      <c r="A5933" t="s">
        <v>3126</v>
      </c>
      <c r="B5933" t="s">
        <v>5604</v>
      </c>
      <c r="C5933">
        <v>35.785032482758602</v>
      </c>
    </row>
    <row r="5934" spans="1:3" ht="15" x14ac:dyDescent="0.25">
      <c r="A5934" t="s">
        <v>3126</v>
      </c>
      <c r="B5934" t="s">
        <v>6163</v>
      </c>
      <c r="C5934">
        <v>37.611045533602102</v>
      </c>
    </row>
    <row r="5935" spans="1:3" ht="15" x14ac:dyDescent="0.25">
      <c r="A5935" t="s">
        <v>1690</v>
      </c>
      <c r="B5935" t="s">
        <v>1923</v>
      </c>
      <c r="C5935">
        <v>29.638771999999999</v>
      </c>
    </row>
    <row r="5936" spans="1:3" ht="15" x14ac:dyDescent="0.25">
      <c r="A5936" t="s">
        <v>1690</v>
      </c>
      <c r="B5936" t="s">
        <v>5604</v>
      </c>
      <c r="C5936">
        <v>29.579626166666699</v>
      </c>
    </row>
    <row r="5937" spans="1:3" ht="15" x14ac:dyDescent="0.25">
      <c r="A5937" t="s">
        <v>1690</v>
      </c>
      <c r="B5937" t="s">
        <v>6163</v>
      </c>
      <c r="C5937">
        <v>29.622438580645198</v>
      </c>
    </row>
    <row r="5938" spans="1:3" ht="15" x14ac:dyDescent="0.25">
      <c r="A5938" t="s">
        <v>3127</v>
      </c>
      <c r="B5938" t="s">
        <v>1923</v>
      </c>
      <c r="C5938">
        <v>12.433471133333301</v>
      </c>
    </row>
    <row r="5939" spans="1:3" ht="15" x14ac:dyDescent="0.25">
      <c r="A5939" t="s">
        <v>3127</v>
      </c>
      <c r="B5939" t="s">
        <v>5604</v>
      </c>
      <c r="C5939">
        <v>10.441583870967699</v>
      </c>
    </row>
    <row r="5940" spans="1:3" ht="15" x14ac:dyDescent="0.25">
      <c r="A5940" t="s">
        <v>3127</v>
      </c>
      <c r="B5940" t="s">
        <v>6163</v>
      </c>
      <c r="C5940">
        <v>11.4223649861111</v>
      </c>
    </row>
    <row r="5941" spans="1:3" ht="15" x14ac:dyDescent="0.25">
      <c r="A5941" t="s">
        <v>952</v>
      </c>
      <c r="B5941" t="s">
        <v>1923</v>
      </c>
      <c r="C5941">
        <v>7.9204768561827903</v>
      </c>
    </row>
    <row r="5942" spans="1:3" ht="15" x14ac:dyDescent="0.25">
      <c r="A5942" t="s">
        <v>952</v>
      </c>
      <c r="B5942" t="s">
        <v>5604</v>
      </c>
      <c r="C5942">
        <v>8.3623664137931009</v>
      </c>
    </row>
    <row r="5943" spans="1:3" ht="15" x14ac:dyDescent="0.25">
      <c r="A5943" t="s">
        <v>952</v>
      </c>
      <c r="B5943" t="s">
        <v>6163</v>
      </c>
      <c r="C5943">
        <v>6.9951865</v>
      </c>
    </row>
    <row r="5944" spans="1:3" ht="15" x14ac:dyDescent="0.25">
      <c r="A5944" t="s">
        <v>3128</v>
      </c>
      <c r="B5944" t="s">
        <v>1923</v>
      </c>
      <c r="C5944">
        <v>736.62876523252601</v>
      </c>
    </row>
    <row r="5945" spans="1:3" ht="15" x14ac:dyDescent="0.25">
      <c r="A5945" t="s">
        <v>3128</v>
      </c>
      <c r="B5945" t="s">
        <v>5604</v>
      </c>
      <c r="C5945">
        <v>935.59980103225803</v>
      </c>
    </row>
    <row r="5946" spans="1:3" ht="15" x14ac:dyDescent="0.25">
      <c r="A5946" t="s">
        <v>3128</v>
      </c>
      <c r="B5946" t="s">
        <v>6163</v>
      </c>
      <c r="C5946">
        <v>732.42719277419303</v>
      </c>
    </row>
    <row r="5947" spans="1:3" ht="15" x14ac:dyDescent="0.25">
      <c r="A5947" t="s">
        <v>3129</v>
      </c>
      <c r="B5947" t="s">
        <v>1923</v>
      </c>
      <c r="C5947">
        <v>7.8177683870967698</v>
      </c>
    </row>
    <row r="5948" spans="1:3" ht="15" x14ac:dyDescent="0.25">
      <c r="A5948" t="s">
        <v>3129</v>
      </c>
      <c r="B5948" t="s">
        <v>5604</v>
      </c>
      <c r="C5948">
        <v>6.2540517333333296</v>
      </c>
    </row>
    <row r="5949" spans="1:3" ht="15" x14ac:dyDescent="0.25">
      <c r="A5949" t="s">
        <v>3129</v>
      </c>
      <c r="B5949" t="s">
        <v>6163</v>
      </c>
      <c r="C5949">
        <v>1.6388888888888899E-6</v>
      </c>
    </row>
    <row r="5950" spans="1:3" ht="15" x14ac:dyDescent="0.25">
      <c r="A5950" t="s">
        <v>3130</v>
      </c>
      <c r="B5950" t="s">
        <v>1923</v>
      </c>
      <c r="C5950">
        <v>33.654118387096801</v>
      </c>
    </row>
    <row r="5951" spans="1:3" ht="15" x14ac:dyDescent="0.25">
      <c r="A5951" t="s">
        <v>3130</v>
      </c>
      <c r="B5951" t="s">
        <v>5604</v>
      </c>
      <c r="C5951">
        <v>40.699732933333301</v>
      </c>
    </row>
    <row r="5952" spans="1:3" ht="15" x14ac:dyDescent="0.25">
      <c r="A5952" t="s">
        <v>3130</v>
      </c>
      <c r="B5952" t="s">
        <v>6163</v>
      </c>
      <c r="C5952">
        <v>37.659458064516102</v>
      </c>
    </row>
    <row r="5953" spans="1:3" ht="15" x14ac:dyDescent="0.25">
      <c r="A5953" t="s">
        <v>3131</v>
      </c>
      <c r="B5953" t="s">
        <v>1923</v>
      </c>
      <c r="C5953">
        <v>4.4547261290322604</v>
      </c>
    </row>
    <row r="5954" spans="1:3" ht="15" x14ac:dyDescent="0.25">
      <c r="A5954" t="s">
        <v>3131</v>
      </c>
      <c r="B5954" t="s">
        <v>5604</v>
      </c>
      <c r="C5954">
        <v>4.6364979000000002</v>
      </c>
    </row>
    <row r="5955" spans="1:3" ht="15" x14ac:dyDescent="0.25">
      <c r="A5955" t="s">
        <v>3131</v>
      </c>
      <c r="B5955" t="s">
        <v>6163</v>
      </c>
      <c r="C5955">
        <v>4.3855923194444397</v>
      </c>
    </row>
    <row r="5956" spans="1:3" ht="15" x14ac:dyDescent="0.25">
      <c r="A5956" t="s">
        <v>3132</v>
      </c>
      <c r="B5956" t="s">
        <v>1923</v>
      </c>
      <c r="C5956">
        <v>20.081397266666698</v>
      </c>
    </row>
    <row r="5957" spans="1:3" ht="15" x14ac:dyDescent="0.25">
      <c r="A5957" t="s">
        <v>3132</v>
      </c>
      <c r="B5957" t="s">
        <v>5604</v>
      </c>
      <c r="C5957">
        <v>15.2971508333333</v>
      </c>
    </row>
    <row r="5958" spans="1:3" ht="15" x14ac:dyDescent="0.25">
      <c r="A5958" t="s">
        <v>3132</v>
      </c>
      <c r="B5958" t="s">
        <v>6163</v>
      </c>
      <c r="C5958">
        <v>17.8686279032258</v>
      </c>
    </row>
    <row r="5959" spans="1:3" ht="15" x14ac:dyDescent="0.25">
      <c r="A5959" t="s">
        <v>864</v>
      </c>
      <c r="B5959" t="s">
        <v>1923</v>
      </c>
      <c r="C5959">
        <v>0.17217419354838701</v>
      </c>
    </row>
    <row r="5960" spans="1:3" ht="15" x14ac:dyDescent="0.25">
      <c r="A5960" t="s">
        <v>864</v>
      </c>
      <c r="B5960" t="s">
        <v>5604</v>
      </c>
      <c r="C5960">
        <v>1.34408602150537E-9</v>
      </c>
    </row>
    <row r="5961" spans="1:3" ht="15" x14ac:dyDescent="0.25">
      <c r="A5961" t="s">
        <v>1543</v>
      </c>
      <c r="B5961" t="s">
        <v>1923</v>
      </c>
      <c r="C5961">
        <v>11.2048703333333</v>
      </c>
    </row>
    <row r="5962" spans="1:3" ht="15" x14ac:dyDescent="0.25">
      <c r="A5962" t="s">
        <v>1543</v>
      </c>
      <c r="B5962" t="s">
        <v>5604</v>
      </c>
      <c r="C5962">
        <v>9.8488793548387097</v>
      </c>
    </row>
    <row r="5963" spans="1:3" ht="15" x14ac:dyDescent="0.25">
      <c r="A5963" t="s">
        <v>1543</v>
      </c>
      <c r="B5963" t="s">
        <v>6163</v>
      </c>
      <c r="C5963">
        <v>11.2280304333333</v>
      </c>
    </row>
    <row r="5964" spans="1:3" ht="15" x14ac:dyDescent="0.25">
      <c r="A5964" t="s">
        <v>3133</v>
      </c>
      <c r="B5964" t="s">
        <v>1923</v>
      </c>
      <c r="C5964">
        <v>105.864982225806</v>
      </c>
    </row>
    <row r="5965" spans="1:3" ht="15" x14ac:dyDescent="0.25">
      <c r="A5965" t="s">
        <v>3133</v>
      </c>
      <c r="B5965" t="s">
        <v>5604</v>
      </c>
      <c r="C5965">
        <v>83.162944433333294</v>
      </c>
    </row>
    <row r="5966" spans="1:3" ht="15" x14ac:dyDescent="0.25">
      <c r="A5966" t="s">
        <v>3133</v>
      </c>
      <c r="B5966" t="s">
        <v>6163</v>
      </c>
      <c r="C5966">
        <v>102.1583862</v>
      </c>
    </row>
    <row r="5967" spans="1:3" ht="15" x14ac:dyDescent="0.25">
      <c r="A5967" t="s">
        <v>31</v>
      </c>
      <c r="B5967" t="s">
        <v>1923</v>
      </c>
      <c r="C5967">
        <v>18.5535302459677</v>
      </c>
    </row>
    <row r="5968" spans="1:3" ht="15" x14ac:dyDescent="0.25">
      <c r="A5968" t="s">
        <v>31</v>
      </c>
      <c r="B5968" t="s">
        <v>5604</v>
      </c>
      <c r="C5968">
        <v>16.7635917666667</v>
      </c>
    </row>
    <row r="5969" spans="1:3" ht="15" x14ac:dyDescent="0.25">
      <c r="A5969" t="s">
        <v>31</v>
      </c>
      <c r="B5969" t="s">
        <v>6163</v>
      </c>
      <c r="C5969">
        <v>17.4439170645161</v>
      </c>
    </row>
    <row r="5970" spans="1:3" ht="15" x14ac:dyDescent="0.25">
      <c r="A5970" t="s">
        <v>1686</v>
      </c>
      <c r="B5970" t="s">
        <v>1923</v>
      </c>
      <c r="C5970">
        <v>20.483583178571401</v>
      </c>
    </row>
    <row r="5971" spans="1:3" ht="15" x14ac:dyDescent="0.25">
      <c r="A5971" t="s">
        <v>1686</v>
      </c>
      <c r="B5971" t="s">
        <v>5604</v>
      </c>
      <c r="C5971">
        <v>18.964367899999999</v>
      </c>
    </row>
    <row r="5972" spans="1:3" ht="15" x14ac:dyDescent="0.25">
      <c r="A5972" t="s">
        <v>1686</v>
      </c>
      <c r="B5972" t="s">
        <v>6163</v>
      </c>
      <c r="C5972">
        <v>20.228167142857099</v>
      </c>
    </row>
    <row r="5973" spans="1:3" ht="15" x14ac:dyDescent="0.25">
      <c r="A5973" t="s">
        <v>1768</v>
      </c>
      <c r="B5973" t="s">
        <v>1923</v>
      </c>
      <c r="C5973">
        <v>28.8251069126344</v>
      </c>
    </row>
    <row r="5974" spans="1:3" ht="15" x14ac:dyDescent="0.25">
      <c r="A5974" t="s">
        <v>1768</v>
      </c>
      <c r="B5974" t="s">
        <v>5604</v>
      </c>
      <c r="C5974">
        <v>27.954369580645199</v>
      </c>
    </row>
    <row r="5975" spans="1:3" ht="15" x14ac:dyDescent="0.25">
      <c r="A5975" t="s">
        <v>1768</v>
      </c>
      <c r="B5975" t="s">
        <v>6163</v>
      </c>
      <c r="C5975">
        <v>34.552472290322598</v>
      </c>
    </row>
    <row r="5976" spans="1:3" ht="15" x14ac:dyDescent="0.25">
      <c r="A5976" t="s">
        <v>3134</v>
      </c>
      <c r="B5976" t="s">
        <v>1923</v>
      </c>
      <c r="C5976">
        <v>15.592499233333299</v>
      </c>
    </row>
    <row r="5977" spans="1:3" ht="15" x14ac:dyDescent="0.25">
      <c r="A5977" t="s">
        <v>3134</v>
      </c>
      <c r="B5977" t="s">
        <v>5604</v>
      </c>
      <c r="C5977">
        <v>16.544668903225801</v>
      </c>
    </row>
    <row r="5978" spans="1:3" ht="15" x14ac:dyDescent="0.25">
      <c r="A5978" t="s">
        <v>3134</v>
      </c>
      <c r="B5978" t="s">
        <v>6163</v>
      </c>
      <c r="C5978">
        <v>9.5818490694444307</v>
      </c>
    </row>
    <row r="5979" spans="1:3" ht="15" x14ac:dyDescent="0.25">
      <c r="A5979" t="s">
        <v>3135</v>
      </c>
      <c r="B5979" t="s">
        <v>1923</v>
      </c>
      <c r="C5979">
        <v>45.096872933333302</v>
      </c>
    </row>
    <row r="5980" spans="1:3" ht="15" x14ac:dyDescent="0.25">
      <c r="A5980" t="s">
        <v>3135</v>
      </c>
      <c r="B5980" t="s">
        <v>5604</v>
      </c>
      <c r="C5980">
        <v>78.629121879032198</v>
      </c>
    </row>
    <row r="5981" spans="1:3" ht="15" x14ac:dyDescent="0.25">
      <c r="A5981" t="s">
        <v>3135</v>
      </c>
      <c r="B5981" t="s">
        <v>6163</v>
      </c>
      <c r="C5981">
        <v>104.33359267741901</v>
      </c>
    </row>
    <row r="5982" spans="1:3" ht="15" x14ac:dyDescent="0.25">
      <c r="A5982" t="s">
        <v>61</v>
      </c>
      <c r="B5982" t="s">
        <v>1923</v>
      </c>
      <c r="C5982">
        <v>0.73569289999999998</v>
      </c>
    </row>
    <row r="5983" spans="1:3" ht="15" x14ac:dyDescent="0.25">
      <c r="A5983" t="s">
        <v>61</v>
      </c>
      <c r="B5983" t="s">
        <v>5604</v>
      </c>
      <c r="C5983">
        <v>0.13474051612903201</v>
      </c>
    </row>
    <row r="5984" spans="1:3" ht="15" x14ac:dyDescent="0.25">
      <c r="A5984" t="s">
        <v>61</v>
      </c>
      <c r="B5984" t="s">
        <v>6163</v>
      </c>
      <c r="C5984">
        <v>0.17256199999999999</v>
      </c>
    </row>
    <row r="5985" spans="1:3" ht="15" x14ac:dyDescent="0.25">
      <c r="A5985" t="s">
        <v>3136</v>
      </c>
      <c r="B5985" t="s">
        <v>1923</v>
      </c>
      <c r="C5985">
        <v>3.2206933548387102</v>
      </c>
    </row>
    <row r="5986" spans="1:3" ht="15" x14ac:dyDescent="0.25">
      <c r="A5986" t="s">
        <v>3136</v>
      </c>
      <c r="B5986" t="s">
        <v>5604</v>
      </c>
      <c r="C5986">
        <v>3.1691985666666702</v>
      </c>
    </row>
    <row r="5987" spans="1:3" ht="15" x14ac:dyDescent="0.25">
      <c r="A5987" t="s">
        <v>3136</v>
      </c>
      <c r="B5987" t="s">
        <v>6163</v>
      </c>
      <c r="C5987">
        <v>3.37323793548387</v>
      </c>
    </row>
    <row r="5988" spans="1:3" ht="15" x14ac:dyDescent="0.25">
      <c r="A5988" t="s">
        <v>3137</v>
      </c>
      <c r="B5988" t="s">
        <v>1923</v>
      </c>
      <c r="C5988">
        <v>22.331344533333301</v>
      </c>
    </row>
    <row r="5989" spans="1:3" ht="15" x14ac:dyDescent="0.25">
      <c r="A5989" t="s">
        <v>3137</v>
      </c>
      <c r="B5989" t="s">
        <v>5604</v>
      </c>
      <c r="C5989">
        <v>23.260068064516101</v>
      </c>
    </row>
    <row r="5990" spans="1:3" ht="15" x14ac:dyDescent="0.25">
      <c r="A5990" t="s">
        <v>3137</v>
      </c>
      <c r="B5990" t="s">
        <v>6163</v>
      </c>
      <c r="C5990">
        <v>19.366431291666601</v>
      </c>
    </row>
    <row r="5991" spans="1:3" ht="15" x14ac:dyDescent="0.25">
      <c r="A5991" t="s">
        <v>1680</v>
      </c>
      <c r="B5991" t="s">
        <v>1923</v>
      </c>
      <c r="C5991">
        <v>21.387292032258099</v>
      </c>
    </row>
    <row r="5992" spans="1:3" ht="15" x14ac:dyDescent="0.25">
      <c r="A5992" t="s">
        <v>1680</v>
      </c>
      <c r="B5992" t="s">
        <v>5604</v>
      </c>
      <c r="C5992">
        <v>20.5106902903226</v>
      </c>
    </row>
    <row r="5993" spans="1:3" ht="15" x14ac:dyDescent="0.25">
      <c r="A5993" t="s">
        <v>1680</v>
      </c>
      <c r="B5993" t="s">
        <v>6163</v>
      </c>
      <c r="C5993">
        <v>24.2284638387097</v>
      </c>
    </row>
    <row r="5994" spans="1:3" ht="15" x14ac:dyDescent="0.25">
      <c r="A5994" t="s">
        <v>3138</v>
      </c>
      <c r="B5994" t="s">
        <v>1923</v>
      </c>
      <c r="C5994">
        <v>18.529312999999998</v>
      </c>
    </row>
    <row r="5995" spans="1:3" ht="15" x14ac:dyDescent="0.25">
      <c r="A5995" t="s">
        <v>3138</v>
      </c>
      <c r="B5995" t="s">
        <v>5604</v>
      </c>
      <c r="C5995">
        <v>17.4685466</v>
      </c>
    </row>
    <row r="5996" spans="1:3" ht="15" x14ac:dyDescent="0.25">
      <c r="A5996" t="s">
        <v>3138</v>
      </c>
      <c r="B5996" t="s">
        <v>6163</v>
      </c>
      <c r="C5996">
        <v>21.059586744444399</v>
      </c>
    </row>
    <row r="5997" spans="1:3" ht="15" x14ac:dyDescent="0.25">
      <c r="A5997" t="s">
        <v>3139</v>
      </c>
      <c r="B5997" t="s">
        <v>1923</v>
      </c>
      <c r="C5997">
        <v>16.5507852</v>
      </c>
    </row>
    <row r="5998" spans="1:3" ht="15" x14ac:dyDescent="0.25">
      <c r="A5998" t="s">
        <v>3139</v>
      </c>
      <c r="B5998" t="s">
        <v>5604</v>
      </c>
      <c r="C5998">
        <v>11.765287903225801</v>
      </c>
    </row>
    <row r="5999" spans="1:3" ht="15" x14ac:dyDescent="0.25">
      <c r="A5999" t="s">
        <v>3139</v>
      </c>
      <c r="B5999" t="s">
        <v>6163</v>
      </c>
      <c r="C5999">
        <v>14.790173563888899</v>
      </c>
    </row>
    <row r="6000" spans="1:3" ht="15" x14ac:dyDescent="0.25">
      <c r="A6000" t="s">
        <v>3140</v>
      </c>
      <c r="B6000" t="s">
        <v>1923</v>
      </c>
      <c r="C6000">
        <v>7.4038319666666697</v>
      </c>
    </row>
    <row r="6001" spans="1:3" ht="15" x14ac:dyDescent="0.25">
      <c r="A6001" t="s">
        <v>3140</v>
      </c>
      <c r="B6001" t="s">
        <v>5604</v>
      </c>
      <c r="C6001">
        <v>7.2463521572580598</v>
      </c>
    </row>
    <row r="6002" spans="1:3" ht="15" x14ac:dyDescent="0.25">
      <c r="A6002" t="s">
        <v>3140</v>
      </c>
      <c r="B6002" t="s">
        <v>6163</v>
      </c>
      <c r="C6002">
        <v>6.0668689677419296</v>
      </c>
    </row>
    <row r="6003" spans="1:3" ht="15" x14ac:dyDescent="0.25">
      <c r="A6003" t="s">
        <v>3141</v>
      </c>
      <c r="B6003" t="s">
        <v>1923</v>
      </c>
      <c r="C6003">
        <v>9.2246838709677398E-2</v>
      </c>
    </row>
    <row r="6004" spans="1:3" ht="15" x14ac:dyDescent="0.25">
      <c r="A6004" t="s">
        <v>3141</v>
      </c>
      <c r="B6004" t="s">
        <v>5604</v>
      </c>
      <c r="C6004">
        <v>1.1150451612903199E-2</v>
      </c>
    </row>
    <row r="6005" spans="1:3" ht="15" x14ac:dyDescent="0.25">
      <c r="A6005" t="s">
        <v>3141</v>
      </c>
      <c r="B6005" t="s">
        <v>6163</v>
      </c>
      <c r="C6005">
        <v>1.3241935483871E-4</v>
      </c>
    </row>
    <row r="6006" spans="1:3" ht="15" x14ac:dyDescent="0.25">
      <c r="A6006" t="s">
        <v>3142</v>
      </c>
      <c r="B6006" t="s">
        <v>1923</v>
      </c>
      <c r="C6006">
        <v>3.5483763548387102</v>
      </c>
    </row>
    <row r="6007" spans="1:3" ht="15" x14ac:dyDescent="0.25">
      <c r="A6007" t="s">
        <v>3142</v>
      </c>
      <c r="B6007" t="s">
        <v>5604</v>
      </c>
      <c r="C6007">
        <v>2.9966971774193598</v>
      </c>
    </row>
    <row r="6008" spans="1:3" ht="15" x14ac:dyDescent="0.25">
      <c r="A6008" t="s">
        <v>3142</v>
      </c>
      <c r="B6008" t="s">
        <v>6163</v>
      </c>
      <c r="C6008">
        <v>2.95274125806452</v>
      </c>
    </row>
    <row r="6009" spans="1:3" ht="15" x14ac:dyDescent="0.25">
      <c r="A6009" t="s">
        <v>3143</v>
      </c>
      <c r="B6009" t="s">
        <v>1923</v>
      </c>
      <c r="C6009">
        <v>24.324688566666701</v>
      </c>
    </row>
    <row r="6010" spans="1:3" ht="15" x14ac:dyDescent="0.25">
      <c r="A6010" t="s">
        <v>3143</v>
      </c>
      <c r="B6010" t="s">
        <v>5604</v>
      </c>
      <c r="C6010">
        <v>31.932215100000001</v>
      </c>
    </row>
    <row r="6011" spans="1:3" ht="15" x14ac:dyDescent="0.25">
      <c r="A6011" t="s">
        <v>3143</v>
      </c>
      <c r="B6011" t="s">
        <v>6163</v>
      </c>
      <c r="C6011">
        <v>27.818210280555501</v>
      </c>
    </row>
    <row r="6012" spans="1:3" ht="15" x14ac:dyDescent="0.25">
      <c r="A6012" t="s">
        <v>682</v>
      </c>
      <c r="B6012" t="s">
        <v>1923</v>
      </c>
      <c r="C6012">
        <v>3.3219190333333302</v>
      </c>
    </row>
    <row r="6013" spans="1:3" ht="15" x14ac:dyDescent="0.25">
      <c r="A6013" t="s">
        <v>682</v>
      </c>
      <c r="B6013" t="s">
        <v>5604</v>
      </c>
      <c r="C6013">
        <v>0</v>
      </c>
    </row>
    <row r="6014" spans="1:3" ht="15" x14ac:dyDescent="0.25">
      <c r="A6014" t="s">
        <v>682</v>
      </c>
      <c r="B6014" t="s">
        <v>6163</v>
      </c>
      <c r="C6014">
        <v>0</v>
      </c>
    </row>
    <row r="6015" spans="1:3" ht="15" x14ac:dyDescent="0.25">
      <c r="A6015" t="s">
        <v>3144</v>
      </c>
      <c r="B6015" t="s">
        <v>1923</v>
      </c>
      <c r="C6015">
        <v>18.539854399999999</v>
      </c>
    </row>
    <row r="6016" spans="1:3" ht="15" x14ac:dyDescent="0.25">
      <c r="A6016" t="s">
        <v>3144</v>
      </c>
      <c r="B6016" t="s">
        <v>5604</v>
      </c>
      <c r="C6016">
        <v>16.466696866666702</v>
      </c>
    </row>
    <row r="6017" spans="1:3" ht="15" x14ac:dyDescent="0.25">
      <c r="A6017" t="s">
        <v>3144</v>
      </c>
      <c r="B6017" t="s">
        <v>6163</v>
      </c>
      <c r="C6017">
        <v>20.640707972222199</v>
      </c>
    </row>
    <row r="6018" spans="1:3" ht="15" x14ac:dyDescent="0.25">
      <c r="A6018" t="s">
        <v>3145</v>
      </c>
      <c r="B6018" t="s">
        <v>1923</v>
      </c>
      <c r="C6018">
        <v>15.721846451612899</v>
      </c>
    </row>
    <row r="6019" spans="1:3" ht="15" x14ac:dyDescent="0.25">
      <c r="A6019" t="s">
        <v>3145</v>
      </c>
      <c r="B6019" t="s">
        <v>5604</v>
      </c>
      <c r="C6019">
        <v>11.7316223548387</v>
      </c>
    </row>
    <row r="6020" spans="1:3" ht="15" x14ac:dyDescent="0.25">
      <c r="A6020" t="s">
        <v>3145</v>
      </c>
      <c r="B6020" t="s">
        <v>6163</v>
      </c>
      <c r="C6020">
        <v>11.6592611290323</v>
      </c>
    </row>
    <row r="6021" spans="1:3" ht="15" x14ac:dyDescent="0.25">
      <c r="A6021" t="s">
        <v>3146</v>
      </c>
      <c r="B6021" t="s">
        <v>1923</v>
      </c>
      <c r="C6021">
        <v>3.3753228666666701</v>
      </c>
    </row>
    <row r="6022" spans="1:3" ht="15" x14ac:dyDescent="0.25">
      <c r="A6022" t="s">
        <v>3146</v>
      </c>
      <c r="B6022" t="s">
        <v>5604</v>
      </c>
      <c r="C6022">
        <v>2.3161693666666698</v>
      </c>
    </row>
    <row r="6023" spans="1:3" ht="15" x14ac:dyDescent="0.25">
      <c r="A6023" t="s">
        <v>3146</v>
      </c>
      <c r="B6023" t="s">
        <v>6163</v>
      </c>
      <c r="C6023">
        <v>0</v>
      </c>
    </row>
    <row r="6024" spans="1:3" ht="15" x14ac:dyDescent="0.25">
      <c r="A6024" t="s">
        <v>560</v>
      </c>
      <c r="B6024" t="s">
        <v>1923</v>
      </c>
      <c r="C6024">
        <v>0</v>
      </c>
    </row>
    <row r="6025" spans="1:3" ht="15" x14ac:dyDescent="0.25">
      <c r="A6025" t="s">
        <v>560</v>
      </c>
      <c r="B6025" t="s">
        <v>5604</v>
      </c>
      <c r="C6025">
        <v>0</v>
      </c>
    </row>
    <row r="6026" spans="1:3" ht="15" x14ac:dyDescent="0.25">
      <c r="A6026" t="s">
        <v>560</v>
      </c>
      <c r="B6026" t="s">
        <v>6163</v>
      </c>
      <c r="C6026">
        <v>0</v>
      </c>
    </row>
    <row r="6027" spans="1:3" ht="15" x14ac:dyDescent="0.25">
      <c r="A6027" t="s">
        <v>3147</v>
      </c>
      <c r="B6027" t="s">
        <v>1923</v>
      </c>
      <c r="C6027">
        <v>1.9917715483870999</v>
      </c>
    </row>
    <row r="6028" spans="1:3" ht="15" x14ac:dyDescent="0.25">
      <c r="A6028" t="s">
        <v>3147</v>
      </c>
      <c r="B6028" t="s">
        <v>5604</v>
      </c>
      <c r="C6028">
        <v>2.2780912666666699</v>
      </c>
    </row>
    <row r="6029" spans="1:3" ht="15" x14ac:dyDescent="0.25">
      <c r="A6029" t="s">
        <v>3147</v>
      </c>
      <c r="B6029" t="s">
        <v>6163</v>
      </c>
      <c r="C6029">
        <v>2.4838889666666599</v>
      </c>
    </row>
    <row r="6030" spans="1:3" ht="15" x14ac:dyDescent="0.25">
      <c r="A6030" t="s">
        <v>117</v>
      </c>
      <c r="B6030" t="s">
        <v>1923</v>
      </c>
      <c r="C6030">
        <v>2.04373692857143</v>
      </c>
    </row>
    <row r="6031" spans="1:3" ht="15" x14ac:dyDescent="0.25">
      <c r="A6031" t="s">
        <v>117</v>
      </c>
      <c r="B6031" t="s">
        <v>5604</v>
      </c>
      <c r="C6031">
        <v>2.2907415161290299</v>
      </c>
    </row>
    <row r="6032" spans="1:3" ht="15" x14ac:dyDescent="0.25">
      <c r="A6032" t="s">
        <v>117</v>
      </c>
      <c r="B6032" t="s">
        <v>6163</v>
      </c>
      <c r="C6032">
        <v>2.0099763225806502</v>
      </c>
    </row>
    <row r="6033" spans="1:3" ht="15" x14ac:dyDescent="0.25">
      <c r="A6033" t="s">
        <v>3148</v>
      </c>
      <c r="B6033" t="s">
        <v>1923</v>
      </c>
      <c r="C6033">
        <v>19.9092834666667</v>
      </c>
    </row>
    <row r="6034" spans="1:3" ht="15" x14ac:dyDescent="0.25">
      <c r="A6034" t="s">
        <v>3148</v>
      </c>
      <c r="B6034" t="s">
        <v>5604</v>
      </c>
      <c r="C6034">
        <v>19.114644299999998</v>
      </c>
    </row>
    <row r="6035" spans="1:3" ht="15" x14ac:dyDescent="0.25">
      <c r="A6035" t="s">
        <v>3148</v>
      </c>
      <c r="B6035" t="s">
        <v>6163</v>
      </c>
      <c r="C6035">
        <v>20.534112950000001</v>
      </c>
    </row>
    <row r="6036" spans="1:3" ht="15" x14ac:dyDescent="0.25">
      <c r="A6036" t="s">
        <v>3149</v>
      </c>
      <c r="B6036" t="s">
        <v>1923</v>
      </c>
      <c r="C6036">
        <v>14.7187307</v>
      </c>
    </row>
    <row r="6037" spans="1:3" ht="15" x14ac:dyDescent="0.25">
      <c r="A6037" t="s">
        <v>3149</v>
      </c>
      <c r="B6037" t="s">
        <v>5604</v>
      </c>
      <c r="C6037">
        <v>10.849826806451601</v>
      </c>
    </row>
    <row r="6038" spans="1:3" ht="15" x14ac:dyDescent="0.25">
      <c r="A6038" t="s">
        <v>3149</v>
      </c>
      <c r="B6038" t="s">
        <v>6163</v>
      </c>
      <c r="C6038">
        <v>13.9502752472222</v>
      </c>
    </row>
    <row r="6039" spans="1:3" ht="15" x14ac:dyDescent="0.25">
      <c r="A6039" t="s">
        <v>1281</v>
      </c>
      <c r="B6039" t="s">
        <v>1923</v>
      </c>
      <c r="C6039">
        <v>16.933691419354801</v>
      </c>
    </row>
    <row r="6040" spans="1:3" ht="15" x14ac:dyDescent="0.25">
      <c r="A6040" t="s">
        <v>1281</v>
      </c>
      <c r="B6040" t="s">
        <v>5604</v>
      </c>
      <c r="C6040">
        <v>14.8793925666667</v>
      </c>
    </row>
    <row r="6041" spans="1:3" ht="15" x14ac:dyDescent="0.25">
      <c r="A6041" t="s">
        <v>1281</v>
      </c>
      <c r="B6041" t="s">
        <v>6163</v>
      </c>
      <c r="C6041">
        <v>12.0555748709677</v>
      </c>
    </row>
    <row r="6042" spans="1:3" ht="15" x14ac:dyDescent="0.25">
      <c r="A6042" t="s">
        <v>1563</v>
      </c>
      <c r="B6042" t="s">
        <v>1923</v>
      </c>
      <c r="C6042">
        <v>3.7957913214285699</v>
      </c>
    </row>
    <row r="6043" spans="1:3" ht="15" x14ac:dyDescent="0.25">
      <c r="A6043" t="s">
        <v>1563</v>
      </c>
      <c r="B6043" t="s">
        <v>5604</v>
      </c>
      <c r="C6043">
        <v>3.7800800645161301</v>
      </c>
    </row>
    <row r="6044" spans="1:3" ht="15" x14ac:dyDescent="0.25">
      <c r="A6044" t="s">
        <v>1563</v>
      </c>
      <c r="B6044" t="s">
        <v>6163</v>
      </c>
      <c r="C6044">
        <v>3.7086781290322599</v>
      </c>
    </row>
    <row r="6045" spans="1:3" ht="15" x14ac:dyDescent="0.25">
      <c r="A6045" t="s">
        <v>3150</v>
      </c>
      <c r="B6045" t="s">
        <v>1923</v>
      </c>
      <c r="C6045">
        <v>32.425339866666697</v>
      </c>
    </row>
    <row r="6046" spans="1:3" ht="15" x14ac:dyDescent="0.25">
      <c r="A6046" t="s">
        <v>3150</v>
      </c>
      <c r="B6046" t="s">
        <v>5604</v>
      </c>
      <c r="C6046">
        <v>25.1530615483871</v>
      </c>
    </row>
    <row r="6047" spans="1:3" ht="15" x14ac:dyDescent="0.25">
      <c r="A6047" t="s">
        <v>3150</v>
      </c>
      <c r="B6047" t="s">
        <v>6163</v>
      </c>
      <c r="C6047">
        <v>25.559855433333301</v>
      </c>
    </row>
    <row r="6048" spans="1:3" ht="15" x14ac:dyDescent="0.25">
      <c r="A6048" t="s">
        <v>257</v>
      </c>
      <c r="B6048" t="s">
        <v>1923</v>
      </c>
      <c r="C6048">
        <v>25.0080709032258</v>
      </c>
    </row>
    <row r="6049" spans="1:3" ht="15" x14ac:dyDescent="0.25">
      <c r="A6049" t="s">
        <v>257</v>
      </c>
      <c r="B6049" t="s">
        <v>5604</v>
      </c>
      <c r="C6049">
        <v>26.865010967741899</v>
      </c>
    </row>
    <row r="6050" spans="1:3" ht="15" x14ac:dyDescent="0.25">
      <c r="A6050" t="s">
        <v>257</v>
      </c>
      <c r="B6050" t="s">
        <v>6163</v>
      </c>
      <c r="C6050">
        <v>23.040086516129001</v>
      </c>
    </row>
    <row r="6051" spans="1:3" ht="15" x14ac:dyDescent="0.25">
      <c r="A6051" t="s">
        <v>217</v>
      </c>
      <c r="B6051" t="s">
        <v>1923</v>
      </c>
      <c r="C6051">
        <v>20.975841566666698</v>
      </c>
    </row>
    <row r="6052" spans="1:3" ht="15" x14ac:dyDescent="0.25">
      <c r="A6052" t="s">
        <v>217</v>
      </c>
      <c r="B6052" t="s">
        <v>5604</v>
      </c>
      <c r="C6052">
        <v>15.273556299999999</v>
      </c>
    </row>
    <row r="6053" spans="1:3" ht="15" x14ac:dyDescent="0.25">
      <c r="A6053" t="s">
        <v>217</v>
      </c>
      <c r="B6053" t="s">
        <v>6163</v>
      </c>
      <c r="C6053">
        <v>23.749975533333298</v>
      </c>
    </row>
    <row r="6054" spans="1:3" ht="15" x14ac:dyDescent="0.25">
      <c r="A6054" t="s">
        <v>3151</v>
      </c>
      <c r="B6054" t="s">
        <v>1923</v>
      </c>
      <c r="C6054">
        <v>12.943131290322601</v>
      </c>
    </row>
    <row r="6055" spans="1:3" ht="15" x14ac:dyDescent="0.25">
      <c r="A6055" t="s">
        <v>3151</v>
      </c>
      <c r="B6055" t="s">
        <v>5604</v>
      </c>
      <c r="C6055">
        <v>11.717788032258101</v>
      </c>
    </row>
    <row r="6056" spans="1:3" ht="15" x14ac:dyDescent="0.25">
      <c r="A6056" t="s">
        <v>3151</v>
      </c>
      <c r="B6056" t="s">
        <v>6163</v>
      </c>
      <c r="C6056">
        <v>8.1701064861111092</v>
      </c>
    </row>
    <row r="6057" spans="1:3" ht="15" x14ac:dyDescent="0.25">
      <c r="A6057" t="s">
        <v>3152</v>
      </c>
      <c r="B6057" t="s">
        <v>1923</v>
      </c>
      <c r="C6057">
        <v>17.104241032258098</v>
      </c>
    </row>
    <row r="6058" spans="1:3" ht="15" x14ac:dyDescent="0.25">
      <c r="A6058" t="s">
        <v>3152</v>
      </c>
      <c r="B6058" t="s">
        <v>5604</v>
      </c>
      <c r="C6058">
        <v>15.5396614193548</v>
      </c>
    </row>
    <row r="6059" spans="1:3" ht="15" x14ac:dyDescent="0.25">
      <c r="A6059" t="s">
        <v>3152</v>
      </c>
      <c r="B6059" t="s">
        <v>6163</v>
      </c>
      <c r="C6059">
        <v>16.262154451612901</v>
      </c>
    </row>
    <row r="6060" spans="1:3" ht="15" x14ac:dyDescent="0.25">
      <c r="A6060" t="s">
        <v>510</v>
      </c>
      <c r="B6060" t="s">
        <v>1923</v>
      </c>
      <c r="C6060">
        <v>1.2247927204301099</v>
      </c>
    </row>
    <row r="6061" spans="1:3" ht="15" x14ac:dyDescent="0.25">
      <c r="A6061" t="s">
        <v>510</v>
      </c>
      <c r="B6061" t="s">
        <v>5604</v>
      </c>
      <c r="C6061">
        <v>0.78485117241379299</v>
      </c>
    </row>
    <row r="6062" spans="1:3" ht="15" x14ac:dyDescent="0.25">
      <c r="A6062" t="s">
        <v>510</v>
      </c>
      <c r="B6062" t="s">
        <v>6163</v>
      </c>
      <c r="C6062">
        <v>0.37810241935483901</v>
      </c>
    </row>
    <row r="6063" spans="1:3" ht="15" x14ac:dyDescent="0.25">
      <c r="A6063" t="s">
        <v>3153</v>
      </c>
      <c r="B6063" t="s">
        <v>1923</v>
      </c>
      <c r="C6063">
        <v>16.248671096774199</v>
      </c>
    </row>
    <row r="6064" spans="1:3" ht="15" x14ac:dyDescent="0.25">
      <c r="A6064" t="s">
        <v>3153</v>
      </c>
      <c r="B6064" t="s">
        <v>5604</v>
      </c>
      <c r="C6064">
        <v>16.269091397849401</v>
      </c>
    </row>
    <row r="6065" spans="1:3" ht="15" x14ac:dyDescent="0.25">
      <c r="A6065" t="s">
        <v>3153</v>
      </c>
      <c r="B6065" t="s">
        <v>6163</v>
      </c>
      <c r="C6065">
        <v>16.329705387096801</v>
      </c>
    </row>
    <row r="6066" spans="1:3" ht="15" x14ac:dyDescent="0.25">
      <c r="A6066" t="s">
        <v>3154</v>
      </c>
      <c r="B6066" t="s">
        <v>1923</v>
      </c>
      <c r="C6066">
        <v>14.1844606774194</v>
      </c>
    </row>
    <row r="6067" spans="1:3" ht="15" x14ac:dyDescent="0.25">
      <c r="A6067" t="s">
        <v>3154</v>
      </c>
      <c r="B6067" t="s">
        <v>5604</v>
      </c>
      <c r="C6067">
        <v>12.497483483870999</v>
      </c>
    </row>
    <row r="6068" spans="1:3" ht="15" x14ac:dyDescent="0.25">
      <c r="A6068" t="s">
        <v>3154</v>
      </c>
      <c r="B6068" t="s">
        <v>6163</v>
      </c>
      <c r="C6068">
        <v>11.9155682580645</v>
      </c>
    </row>
    <row r="6069" spans="1:3" ht="15" x14ac:dyDescent="0.25">
      <c r="A6069" t="s">
        <v>3155</v>
      </c>
      <c r="B6069" t="s">
        <v>1923</v>
      </c>
      <c r="C6069">
        <v>79.521632193548399</v>
      </c>
    </row>
    <row r="6070" spans="1:3" ht="15" x14ac:dyDescent="0.25">
      <c r="A6070" t="s">
        <v>3155</v>
      </c>
      <c r="B6070" t="s">
        <v>5604</v>
      </c>
      <c r="C6070">
        <v>90.287414366666695</v>
      </c>
    </row>
    <row r="6071" spans="1:3" ht="15" x14ac:dyDescent="0.25">
      <c r="A6071" t="s">
        <v>3155</v>
      </c>
      <c r="B6071" t="s">
        <v>6163</v>
      </c>
      <c r="C6071">
        <v>79.186308928571407</v>
      </c>
    </row>
    <row r="6072" spans="1:3" ht="15" x14ac:dyDescent="0.25">
      <c r="A6072" t="s">
        <v>3156</v>
      </c>
      <c r="B6072" t="s">
        <v>1923</v>
      </c>
      <c r="C6072">
        <v>45.470688439516103</v>
      </c>
    </row>
    <row r="6073" spans="1:3" ht="15" x14ac:dyDescent="0.25">
      <c r="A6073" t="s">
        <v>3156</v>
      </c>
      <c r="B6073" t="s">
        <v>5604</v>
      </c>
      <c r="C6073">
        <v>41.841373580645197</v>
      </c>
    </row>
    <row r="6074" spans="1:3" ht="15" x14ac:dyDescent="0.25">
      <c r="A6074" t="s">
        <v>3156</v>
      </c>
      <c r="B6074" t="s">
        <v>6163</v>
      </c>
      <c r="C6074">
        <v>46.7484674865591</v>
      </c>
    </row>
    <row r="6075" spans="1:3" ht="15" x14ac:dyDescent="0.25">
      <c r="A6075" t="s">
        <v>3157</v>
      </c>
      <c r="B6075" t="s">
        <v>1923</v>
      </c>
      <c r="C6075">
        <v>12.804594387096801</v>
      </c>
    </row>
    <row r="6076" spans="1:3" ht="15" x14ac:dyDescent="0.25">
      <c r="A6076" t="s">
        <v>3157</v>
      </c>
      <c r="B6076" t="s">
        <v>5604</v>
      </c>
      <c r="C6076">
        <v>11.0410686451613</v>
      </c>
    </row>
    <row r="6077" spans="1:3" ht="15" x14ac:dyDescent="0.25">
      <c r="A6077" t="s">
        <v>3157</v>
      </c>
      <c r="B6077" t="s">
        <v>6163</v>
      </c>
      <c r="C6077">
        <v>7.4447196583333204</v>
      </c>
    </row>
    <row r="6078" spans="1:3" ht="15" x14ac:dyDescent="0.25">
      <c r="A6078" t="s">
        <v>3158</v>
      </c>
      <c r="B6078" t="s">
        <v>1923</v>
      </c>
      <c r="C6078">
        <v>16.668454129032298</v>
      </c>
    </row>
    <row r="6079" spans="1:3" ht="15" x14ac:dyDescent="0.25">
      <c r="A6079" t="s">
        <v>3158</v>
      </c>
      <c r="B6079" t="s">
        <v>5604</v>
      </c>
      <c r="C6079">
        <v>16.893584612903201</v>
      </c>
    </row>
    <row r="6080" spans="1:3" ht="15" x14ac:dyDescent="0.25">
      <c r="A6080" t="s">
        <v>3158</v>
      </c>
      <c r="B6080" t="s">
        <v>6163</v>
      </c>
      <c r="C6080">
        <v>12.079473193548401</v>
      </c>
    </row>
    <row r="6081" spans="1:3" ht="15" x14ac:dyDescent="0.25">
      <c r="A6081" t="s">
        <v>3159</v>
      </c>
      <c r="B6081" t="s">
        <v>1923</v>
      </c>
      <c r="C6081">
        <v>3.0206131935483902</v>
      </c>
    </row>
    <row r="6082" spans="1:3" ht="15" x14ac:dyDescent="0.25">
      <c r="A6082" t="s">
        <v>3159</v>
      </c>
      <c r="B6082" t="s">
        <v>5604</v>
      </c>
      <c r="C6082">
        <v>3.3554277096774201</v>
      </c>
    </row>
    <row r="6083" spans="1:3" ht="15" x14ac:dyDescent="0.25">
      <c r="A6083" t="s">
        <v>3159</v>
      </c>
      <c r="B6083" t="s">
        <v>6163</v>
      </c>
      <c r="C6083">
        <v>2.2481027096774202</v>
      </c>
    </row>
    <row r="6084" spans="1:3" ht="15" x14ac:dyDescent="0.25">
      <c r="A6084" t="s">
        <v>3160</v>
      </c>
      <c r="B6084" t="s">
        <v>1923</v>
      </c>
      <c r="C6084">
        <v>2.3882177419354802</v>
      </c>
    </row>
    <row r="6085" spans="1:3" ht="15" x14ac:dyDescent="0.25">
      <c r="A6085" t="s">
        <v>3160</v>
      </c>
      <c r="B6085" t="s">
        <v>5604</v>
      </c>
      <c r="C6085">
        <v>2.7987406451612902</v>
      </c>
    </row>
    <row r="6086" spans="1:3" ht="15" x14ac:dyDescent="0.25">
      <c r="A6086" t="s">
        <v>3160</v>
      </c>
      <c r="B6086" t="s">
        <v>6163</v>
      </c>
      <c r="C6086">
        <v>1.7317529032258101</v>
      </c>
    </row>
    <row r="6087" spans="1:3" ht="15" x14ac:dyDescent="0.25">
      <c r="A6087" t="s">
        <v>3161</v>
      </c>
      <c r="B6087" t="s">
        <v>1923</v>
      </c>
      <c r="C6087">
        <v>13.248137580645199</v>
      </c>
    </row>
    <row r="6088" spans="1:3" ht="15" x14ac:dyDescent="0.25">
      <c r="A6088" t="s">
        <v>3161</v>
      </c>
      <c r="B6088" t="s">
        <v>5604</v>
      </c>
      <c r="C6088">
        <v>14.511932483871</v>
      </c>
    </row>
    <row r="6089" spans="1:3" ht="15" x14ac:dyDescent="0.25">
      <c r="A6089" t="s">
        <v>3161</v>
      </c>
      <c r="B6089" t="s">
        <v>6163</v>
      </c>
      <c r="C6089">
        <v>12.602698677419401</v>
      </c>
    </row>
    <row r="6090" spans="1:3" ht="15" x14ac:dyDescent="0.25">
      <c r="A6090" t="s">
        <v>1271</v>
      </c>
      <c r="B6090" t="s">
        <v>1923</v>
      </c>
      <c r="C6090">
        <v>18.077743366666699</v>
      </c>
    </row>
    <row r="6091" spans="1:3" ht="15" x14ac:dyDescent="0.25">
      <c r="A6091" t="s">
        <v>1271</v>
      </c>
      <c r="B6091" t="s">
        <v>5604</v>
      </c>
      <c r="C6091">
        <v>15.054005137931</v>
      </c>
    </row>
    <row r="6092" spans="1:3" ht="15" x14ac:dyDescent="0.25">
      <c r="A6092" t="s">
        <v>1271</v>
      </c>
      <c r="B6092" t="s">
        <v>6163</v>
      </c>
      <c r="C6092">
        <v>18.319955598118199</v>
      </c>
    </row>
    <row r="6093" spans="1:3" ht="15" x14ac:dyDescent="0.25">
      <c r="A6093" t="s">
        <v>1267</v>
      </c>
      <c r="B6093" t="s">
        <v>1923</v>
      </c>
      <c r="C6093">
        <v>23.3948507741935</v>
      </c>
    </row>
    <row r="6094" spans="1:3" ht="15" x14ac:dyDescent="0.25">
      <c r="A6094" t="s">
        <v>1267</v>
      </c>
      <c r="B6094" t="s">
        <v>5604</v>
      </c>
      <c r="C6094">
        <v>19.552016633333299</v>
      </c>
    </row>
    <row r="6095" spans="1:3" ht="15" x14ac:dyDescent="0.25">
      <c r="A6095" t="s">
        <v>1267</v>
      </c>
      <c r="B6095" t="s">
        <v>6163</v>
      </c>
      <c r="C6095">
        <v>22.264058928571401</v>
      </c>
    </row>
    <row r="6096" spans="1:3" ht="15" x14ac:dyDescent="0.25">
      <c r="A6096" t="s">
        <v>3162</v>
      </c>
      <c r="B6096" t="s">
        <v>1923</v>
      </c>
      <c r="C6096">
        <v>12.034437806451599</v>
      </c>
    </row>
    <row r="6097" spans="1:3" ht="15" x14ac:dyDescent="0.25">
      <c r="A6097" t="s">
        <v>3162</v>
      </c>
      <c r="B6097" t="s">
        <v>5604</v>
      </c>
      <c r="C6097">
        <v>10.378199032258101</v>
      </c>
    </row>
    <row r="6098" spans="1:3" ht="15" x14ac:dyDescent="0.25">
      <c r="A6098" t="s">
        <v>3162</v>
      </c>
      <c r="B6098" t="s">
        <v>6163</v>
      </c>
      <c r="C6098">
        <v>7.5787266111111</v>
      </c>
    </row>
    <row r="6099" spans="1:3" ht="15" x14ac:dyDescent="0.25">
      <c r="A6099" t="s">
        <v>3163</v>
      </c>
      <c r="B6099" t="s">
        <v>1923</v>
      </c>
      <c r="C6099">
        <v>8.8311073548387107</v>
      </c>
    </row>
    <row r="6100" spans="1:3" ht="15" x14ac:dyDescent="0.25">
      <c r="A6100" t="s">
        <v>3163</v>
      </c>
      <c r="B6100" t="s">
        <v>5604</v>
      </c>
      <c r="C6100">
        <v>7.5157756774193496</v>
      </c>
    </row>
    <row r="6101" spans="1:3" ht="15" x14ac:dyDescent="0.25">
      <c r="A6101" t="s">
        <v>3163</v>
      </c>
      <c r="B6101" t="s">
        <v>6163</v>
      </c>
      <c r="C6101">
        <v>6.8852544193548404</v>
      </c>
    </row>
    <row r="6102" spans="1:3" ht="15" x14ac:dyDescent="0.25">
      <c r="A6102" t="s">
        <v>570</v>
      </c>
      <c r="B6102" t="s">
        <v>1923</v>
      </c>
      <c r="C6102">
        <v>2.7636349999999998</v>
      </c>
    </row>
    <row r="6103" spans="1:3" ht="15" x14ac:dyDescent="0.25">
      <c r="A6103" t="s">
        <v>570</v>
      </c>
      <c r="B6103" t="s">
        <v>5604</v>
      </c>
      <c r="C6103">
        <v>2.8670758387096802</v>
      </c>
    </row>
    <row r="6104" spans="1:3" ht="15" x14ac:dyDescent="0.25">
      <c r="A6104" t="s">
        <v>570</v>
      </c>
      <c r="B6104" t="s">
        <v>6163</v>
      </c>
      <c r="C6104">
        <v>2.7721821290322599</v>
      </c>
    </row>
    <row r="6105" spans="1:3" ht="15" x14ac:dyDescent="0.25">
      <c r="A6105" t="s">
        <v>3164</v>
      </c>
      <c r="B6105" t="s">
        <v>1923</v>
      </c>
      <c r="C6105">
        <v>61.8619420645161</v>
      </c>
    </row>
    <row r="6106" spans="1:3" ht="15" x14ac:dyDescent="0.25">
      <c r="A6106" t="s">
        <v>3164</v>
      </c>
      <c r="B6106" t="s">
        <v>5604</v>
      </c>
      <c r="C6106">
        <v>50.409332999999997</v>
      </c>
    </row>
    <row r="6107" spans="1:3" ht="15" x14ac:dyDescent="0.25">
      <c r="A6107" t="s">
        <v>3164</v>
      </c>
      <c r="B6107" t="s">
        <v>6163</v>
      </c>
      <c r="C6107">
        <v>49.014809338888803</v>
      </c>
    </row>
    <row r="6108" spans="1:3" ht="15" x14ac:dyDescent="0.25">
      <c r="A6108" t="s">
        <v>3165</v>
      </c>
      <c r="B6108" t="s">
        <v>1923</v>
      </c>
      <c r="C6108">
        <v>0.42771209999999998</v>
      </c>
    </row>
    <row r="6109" spans="1:3" ht="15" x14ac:dyDescent="0.25">
      <c r="A6109" t="s">
        <v>3165</v>
      </c>
      <c r="B6109" t="s">
        <v>5604</v>
      </c>
      <c r="C6109">
        <v>0.37906958620689701</v>
      </c>
    </row>
    <row r="6110" spans="1:3" ht="15" x14ac:dyDescent="0.25">
      <c r="A6110" t="s">
        <v>3165</v>
      </c>
      <c r="B6110" t="s">
        <v>6163</v>
      </c>
      <c r="C6110">
        <v>0.36189358333333299</v>
      </c>
    </row>
    <row r="6111" spans="1:3" ht="15" x14ac:dyDescent="0.25">
      <c r="A6111" t="s">
        <v>219</v>
      </c>
      <c r="B6111" t="s">
        <v>1923</v>
      </c>
      <c r="C6111">
        <v>9.3643248669354708</v>
      </c>
    </row>
    <row r="6112" spans="1:3" ht="15" x14ac:dyDescent="0.25">
      <c r="A6112" t="s">
        <v>219</v>
      </c>
      <c r="B6112" t="s">
        <v>5604</v>
      </c>
      <c r="C6112">
        <v>7.8719553521505201</v>
      </c>
    </row>
    <row r="6113" spans="1:3" ht="15" x14ac:dyDescent="0.25">
      <c r="A6113" t="s">
        <v>219</v>
      </c>
      <c r="B6113" t="s">
        <v>6163</v>
      </c>
      <c r="C6113">
        <v>8.4220221935483899</v>
      </c>
    </row>
    <row r="6114" spans="1:3" ht="15" x14ac:dyDescent="0.25">
      <c r="A6114" t="s">
        <v>119</v>
      </c>
      <c r="B6114" t="s">
        <v>1923</v>
      </c>
      <c r="C6114">
        <v>1.9759059999999999</v>
      </c>
    </row>
    <row r="6115" spans="1:3" ht="15" x14ac:dyDescent="0.25">
      <c r="A6115" t="s">
        <v>119</v>
      </c>
      <c r="B6115" t="s">
        <v>5604</v>
      </c>
      <c r="C6115">
        <v>2.79584661290323</v>
      </c>
    </row>
    <row r="6116" spans="1:3" ht="15" x14ac:dyDescent="0.25">
      <c r="A6116" t="s">
        <v>119</v>
      </c>
      <c r="B6116" t="s">
        <v>6163</v>
      </c>
      <c r="C6116">
        <v>0</v>
      </c>
    </row>
    <row r="6117" spans="1:3" ht="15" x14ac:dyDescent="0.25">
      <c r="A6117" t="s">
        <v>3166</v>
      </c>
      <c r="B6117" t="s">
        <v>1923</v>
      </c>
      <c r="C6117">
        <v>11.567982903225801</v>
      </c>
    </row>
    <row r="6118" spans="1:3" ht="15" x14ac:dyDescent="0.25">
      <c r="A6118" t="s">
        <v>3166</v>
      </c>
      <c r="B6118" t="s">
        <v>5604</v>
      </c>
      <c r="C6118">
        <v>9.5795749354838708</v>
      </c>
    </row>
    <row r="6119" spans="1:3" ht="15" x14ac:dyDescent="0.25">
      <c r="A6119" t="s">
        <v>3166</v>
      </c>
      <c r="B6119" t="s">
        <v>6163</v>
      </c>
      <c r="C6119">
        <v>7.00289629999999</v>
      </c>
    </row>
    <row r="6120" spans="1:3" ht="15" x14ac:dyDescent="0.25">
      <c r="A6120" t="s">
        <v>3167</v>
      </c>
      <c r="B6120" t="s">
        <v>1923</v>
      </c>
      <c r="C6120">
        <v>11.115482099999999</v>
      </c>
    </row>
    <row r="6121" spans="1:3" ht="15" x14ac:dyDescent="0.25">
      <c r="A6121" t="s">
        <v>3167</v>
      </c>
      <c r="B6121" t="s">
        <v>5604</v>
      </c>
      <c r="C6121">
        <v>12.1218400645161</v>
      </c>
    </row>
    <row r="6122" spans="1:3" ht="15" x14ac:dyDescent="0.25">
      <c r="A6122" t="s">
        <v>3167</v>
      </c>
      <c r="B6122" t="s">
        <v>6163</v>
      </c>
      <c r="C6122">
        <v>9.2105834516128997</v>
      </c>
    </row>
    <row r="6123" spans="1:3" ht="15" x14ac:dyDescent="0.25">
      <c r="A6123" t="s">
        <v>3168</v>
      </c>
      <c r="B6123" t="s">
        <v>1923</v>
      </c>
      <c r="C6123">
        <v>57.837822225806399</v>
      </c>
    </row>
    <row r="6124" spans="1:3" ht="15" x14ac:dyDescent="0.25">
      <c r="A6124" t="s">
        <v>3168</v>
      </c>
      <c r="B6124" t="s">
        <v>5604</v>
      </c>
      <c r="C6124">
        <v>49.103621240591401</v>
      </c>
    </row>
    <row r="6125" spans="1:3" ht="15" x14ac:dyDescent="0.25">
      <c r="A6125" t="s">
        <v>3168</v>
      </c>
      <c r="B6125" t="s">
        <v>6163</v>
      </c>
      <c r="C6125">
        <v>45.891795000000002</v>
      </c>
    </row>
    <row r="6126" spans="1:3" ht="15" x14ac:dyDescent="0.25">
      <c r="A6126" t="s">
        <v>3169</v>
      </c>
      <c r="B6126" t="s">
        <v>1923</v>
      </c>
      <c r="C6126">
        <v>3.5083696236559101</v>
      </c>
    </row>
    <row r="6127" spans="1:3" ht="15" x14ac:dyDescent="0.25">
      <c r="A6127" t="s">
        <v>3169</v>
      </c>
      <c r="B6127" t="s">
        <v>5604</v>
      </c>
      <c r="C6127">
        <v>3.58897306451613</v>
      </c>
    </row>
    <row r="6128" spans="1:3" ht="15" x14ac:dyDescent="0.25">
      <c r="A6128" t="s">
        <v>3169</v>
      </c>
      <c r="B6128" t="s">
        <v>6163</v>
      </c>
      <c r="C6128">
        <v>2.44805377419355</v>
      </c>
    </row>
    <row r="6129" spans="1:3" ht="15" x14ac:dyDescent="0.25">
      <c r="A6129" t="s">
        <v>878</v>
      </c>
      <c r="B6129" t="s">
        <v>1923</v>
      </c>
      <c r="C6129">
        <v>5.6464585161290302</v>
      </c>
    </row>
    <row r="6130" spans="1:3" ht="15" x14ac:dyDescent="0.25">
      <c r="A6130" t="s">
        <v>878</v>
      </c>
      <c r="B6130" t="s">
        <v>5604</v>
      </c>
      <c r="C6130">
        <v>5.2492556774193497</v>
      </c>
    </row>
    <row r="6131" spans="1:3" ht="15" x14ac:dyDescent="0.25">
      <c r="A6131" t="s">
        <v>878</v>
      </c>
      <c r="B6131" t="s">
        <v>6163</v>
      </c>
      <c r="C6131">
        <v>5.2956544193548396</v>
      </c>
    </row>
    <row r="6132" spans="1:3" ht="15" x14ac:dyDescent="0.25">
      <c r="A6132" t="s">
        <v>3170</v>
      </c>
      <c r="B6132" t="s">
        <v>1923</v>
      </c>
      <c r="C6132">
        <v>1.1667929139784901</v>
      </c>
    </row>
    <row r="6133" spans="1:3" ht="15" x14ac:dyDescent="0.25">
      <c r="A6133" t="s">
        <v>3170</v>
      </c>
      <c r="B6133" t="s">
        <v>5604</v>
      </c>
      <c r="C6133">
        <v>1.2038989655172401</v>
      </c>
    </row>
    <row r="6134" spans="1:3" ht="15" x14ac:dyDescent="0.25">
      <c r="A6134" t="s">
        <v>3170</v>
      </c>
      <c r="B6134" t="s">
        <v>6163</v>
      </c>
      <c r="C6134">
        <v>1.17186909677419</v>
      </c>
    </row>
    <row r="6135" spans="1:3" ht="15" x14ac:dyDescent="0.25">
      <c r="A6135" t="s">
        <v>3171</v>
      </c>
      <c r="B6135" t="s">
        <v>1923</v>
      </c>
      <c r="C6135">
        <v>17.6919312903226</v>
      </c>
    </row>
    <row r="6136" spans="1:3" ht="15" x14ac:dyDescent="0.25">
      <c r="A6136" t="s">
        <v>3171</v>
      </c>
      <c r="B6136" t="s">
        <v>5604</v>
      </c>
      <c r="C6136">
        <v>15.576409066666701</v>
      </c>
    </row>
    <row r="6137" spans="1:3" ht="15" x14ac:dyDescent="0.25">
      <c r="A6137" t="s">
        <v>3171</v>
      </c>
      <c r="B6137" t="s">
        <v>6163</v>
      </c>
      <c r="C6137">
        <v>9.5226915166666597</v>
      </c>
    </row>
    <row r="6138" spans="1:3" ht="15" x14ac:dyDescent="0.25">
      <c r="A6138" t="s">
        <v>3172</v>
      </c>
      <c r="B6138" t="s">
        <v>1923</v>
      </c>
      <c r="C6138">
        <v>407.77630169999998</v>
      </c>
    </row>
    <row r="6139" spans="1:3" ht="15" x14ac:dyDescent="0.25">
      <c r="A6139" t="s">
        <v>3172</v>
      </c>
      <c r="B6139" t="s">
        <v>5604</v>
      </c>
      <c r="C6139">
        <v>254.99896874059101</v>
      </c>
    </row>
    <row r="6140" spans="1:3" ht="15" x14ac:dyDescent="0.25">
      <c r="A6140" t="s">
        <v>3172</v>
      </c>
      <c r="B6140" t="s">
        <v>6163</v>
      </c>
      <c r="C6140">
        <v>207.02190769757999</v>
      </c>
    </row>
    <row r="6141" spans="1:3" ht="15" x14ac:dyDescent="0.25">
      <c r="A6141" t="s">
        <v>3173</v>
      </c>
      <c r="B6141" t="s">
        <v>1923</v>
      </c>
      <c r="C6141">
        <v>1.2578660201612899</v>
      </c>
    </row>
    <row r="6142" spans="1:3" ht="15" x14ac:dyDescent="0.25">
      <c r="A6142" t="s">
        <v>3173</v>
      </c>
      <c r="B6142" t="s">
        <v>5604</v>
      </c>
      <c r="C6142">
        <v>1.2665661935483901</v>
      </c>
    </row>
    <row r="6143" spans="1:3" ht="15" x14ac:dyDescent="0.25">
      <c r="A6143" t="s">
        <v>3173</v>
      </c>
      <c r="B6143" t="s">
        <v>6163</v>
      </c>
      <c r="C6143">
        <v>1.2503714838709701</v>
      </c>
    </row>
    <row r="6144" spans="1:3" ht="15" x14ac:dyDescent="0.25">
      <c r="A6144" t="s">
        <v>3174</v>
      </c>
      <c r="B6144" t="s">
        <v>1923</v>
      </c>
      <c r="C6144">
        <v>356.12150980000001</v>
      </c>
    </row>
    <row r="6145" spans="1:3" ht="15" x14ac:dyDescent="0.25">
      <c r="A6145" t="s">
        <v>3174</v>
      </c>
      <c r="B6145" t="s">
        <v>5604</v>
      </c>
      <c r="C6145">
        <v>363.56638167741897</v>
      </c>
    </row>
    <row r="6146" spans="1:3" ht="15" x14ac:dyDescent="0.25">
      <c r="A6146" t="s">
        <v>3174</v>
      </c>
      <c r="B6146" t="s">
        <v>6163</v>
      </c>
      <c r="C6146">
        <v>392.43892499999998</v>
      </c>
    </row>
    <row r="6147" spans="1:3" ht="15" x14ac:dyDescent="0.25">
      <c r="A6147" t="s">
        <v>3175</v>
      </c>
      <c r="B6147" t="s">
        <v>1923</v>
      </c>
      <c r="C6147">
        <v>314.54748610000001</v>
      </c>
    </row>
    <row r="6148" spans="1:3" ht="15" x14ac:dyDescent="0.25">
      <c r="A6148" t="s">
        <v>3175</v>
      </c>
      <c r="B6148" t="s">
        <v>5604</v>
      </c>
      <c r="C6148">
        <v>244.041083288978</v>
      </c>
    </row>
    <row r="6149" spans="1:3" ht="15" x14ac:dyDescent="0.25">
      <c r="A6149" t="s">
        <v>3175</v>
      </c>
      <c r="B6149" t="s">
        <v>6163</v>
      </c>
      <c r="C6149">
        <v>197.37037142857099</v>
      </c>
    </row>
    <row r="6150" spans="1:3" ht="15" x14ac:dyDescent="0.25">
      <c r="A6150" t="s">
        <v>3176</v>
      </c>
      <c r="B6150" t="s">
        <v>1923</v>
      </c>
      <c r="C6150">
        <v>21.1906364516129</v>
      </c>
    </row>
    <row r="6151" spans="1:3" ht="15" x14ac:dyDescent="0.25">
      <c r="A6151" t="s">
        <v>3176</v>
      </c>
      <c r="B6151" t="s">
        <v>5604</v>
      </c>
      <c r="C6151">
        <v>25.7534514333333</v>
      </c>
    </row>
    <row r="6152" spans="1:3" ht="15" x14ac:dyDescent="0.25">
      <c r="A6152" t="s">
        <v>3176</v>
      </c>
      <c r="B6152" t="s">
        <v>6163</v>
      </c>
      <c r="C6152">
        <v>21.8249890305555</v>
      </c>
    </row>
    <row r="6153" spans="1:3" ht="15" x14ac:dyDescent="0.25">
      <c r="A6153" t="s">
        <v>3177</v>
      </c>
      <c r="B6153" t="s">
        <v>1923</v>
      </c>
      <c r="C6153">
        <v>1.3164433333333301</v>
      </c>
    </row>
    <row r="6154" spans="1:3" ht="15" x14ac:dyDescent="0.25">
      <c r="A6154" t="s">
        <v>3177</v>
      </c>
      <c r="B6154" t="s">
        <v>5604</v>
      </c>
      <c r="C6154">
        <v>0.86056625537634301</v>
      </c>
    </row>
    <row r="6155" spans="1:3" ht="15" x14ac:dyDescent="0.25">
      <c r="A6155" t="s">
        <v>3177</v>
      </c>
      <c r="B6155" t="s">
        <v>6163</v>
      </c>
      <c r="C6155">
        <v>0.24036516129032301</v>
      </c>
    </row>
    <row r="6156" spans="1:3" ht="15" x14ac:dyDescent="0.25">
      <c r="A6156" t="s">
        <v>3178</v>
      </c>
      <c r="B6156" t="s">
        <v>1923</v>
      </c>
      <c r="C6156">
        <v>927.120806645161</v>
      </c>
    </row>
    <row r="6157" spans="1:3" ht="15" x14ac:dyDescent="0.25">
      <c r="A6157" t="s">
        <v>3178</v>
      </c>
      <c r="B6157" t="s">
        <v>5604</v>
      </c>
      <c r="C6157">
        <v>765.46240455645102</v>
      </c>
    </row>
    <row r="6158" spans="1:3" ht="15" x14ac:dyDescent="0.25">
      <c r="A6158" t="s">
        <v>3178</v>
      </c>
      <c r="B6158" t="s">
        <v>6163</v>
      </c>
      <c r="C6158">
        <v>948.23108928571401</v>
      </c>
    </row>
    <row r="6159" spans="1:3" ht="15" x14ac:dyDescent="0.25">
      <c r="A6159" t="s">
        <v>3179</v>
      </c>
      <c r="B6159" t="s">
        <v>1923</v>
      </c>
      <c r="C6159">
        <v>23.329783133333301</v>
      </c>
    </row>
    <row r="6160" spans="1:3" ht="15" x14ac:dyDescent="0.25">
      <c r="A6160" t="s">
        <v>3179</v>
      </c>
      <c r="B6160" t="s">
        <v>5604</v>
      </c>
      <c r="C6160">
        <v>25.215931000000001</v>
      </c>
    </row>
    <row r="6161" spans="1:3" ht="15" x14ac:dyDescent="0.25">
      <c r="A6161" t="s">
        <v>3179</v>
      </c>
      <c r="B6161" t="s">
        <v>6163</v>
      </c>
      <c r="C6161">
        <v>21.440512633333299</v>
      </c>
    </row>
    <row r="6162" spans="1:3" ht="15" x14ac:dyDescent="0.25">
      <c r="A6162" t="s">
        <v>3180</v>
      </c>
      <c r="B6162" t="s">
        <v>1923</v>
      </c>
      <c r="C6162">
        <v>15.5164331</v>
      </c>
    </row>
    <row r="6163" spans="1:3" ht="15" x14ac:dyDescent="0.25">
      <c r="A6163" t="s">
        <v>3180</v>
      </c>
      <c r="B6163" t="s">
        <v>5604</v>
      </c>
      <c r="C6163">
        <v>16.743141733333299</v>
      </c>
    </row>
    <row r="6164" spans="1:3" ht="15" x14ac:dyDescent="0.25">
      <c r="A6164" t="s">
        <v>3180</v>
      </c>
      <c r="B6164" t="s">
        <v>6163</v>
      </c>
      <c r="C6164">
        <v>13.4154613615591</v>
      </c>
    </row>
    <row r="6165" spans="1:3" ht="15" x14ac:dyDescent="0.25">
      <c r="A6165" t="s">
        <v>3181</v>
      </c>
      <c r="B6165" t="s">
        <v>1923</v>
      </c>
      <c r="C6165">
        <v>84.639265032258095</v>
      </c>
    </row>
    <row r="6166" spans="1:3" ht="15" x14ac:dyDescent="0.25">
      <c r="A6166" t="s">
        <v>3181</v>
      </c>
      <c r="B6166" t="s">
        <v>5604</v>
      </c>
      <c r="C6166">
        <v>93.169146100000006</v>
      </c>
    </row>
    <row r="6167" spans="1:3" ht="15" x14ac:dyDescent="0.25">
      <c r="A6167" t="s">
        <v>3181</v>
      </c>
      <c r="B6167" t="s">
        <v>6163</v>
      </c>
      <c r="C6167">
        <v>63.558629225806399</v>
      </c>
    </row>
    <row r="6168" spans="1:3" ht="15" x14ac:dyDescent="0.25">
      <c r="A6168" t="s">
        <v>3182</v>
      </c>
      <c r="B6168" t="s">
        <v>1923</v>
      </c>
      <c r="C6168">
        <v>23.4850511666667</v>
      </c>
    </row>
    <row r="6169" spans="1:3" ht="15" x14ac:dyDescent="0.25">
      <c r="A6169" t="s">
        <v>3182</v>
      </c>
      <c r="B6169" t="s">
        <v>5604</v>
      </c>
      <c r="C6169">
        <v>22.449043233333299</v>
      </c>
    </row>
    <row r="6170" spans="1:3" ht="15" x14ac:dyDescent="0.25">
      <c r="A6170" t="s">
        <v>3182</v>
      </c>
      <c r="B6170" t="s">
        <v>6163</v>
      </c>
      <c r="C6170">
        <v>21.348697197222201</v>
      </c>
    </row>
    <row r="6171" spans="1:3" ht="15" x14ac:dyDescent="0.25">
      <c r="A6171" t="s">
        <v>3183</v>
      </c>
      <c r="B6171" t="s">
        <v>1923</v>
      </c>
      <c r="C6171">
        <v>109.681008141129</v>
      </c>
    </row>
    <row r="6172" spans="1:3" ht="15" x14ac:dyDescent="0.25">
      <c r="A6172" t="s">
        <v>3183</v>
      </c>
      <c r="B6172" t="s">
        <v>5604</v>
      </c>
      <c r="C6172">
        <v>100.8674206</v>
      </c>
    </row>
    <row r="6173" spans="1:3" ht="15" x14ac:dyDescent="0.25">
      <c r="A6173" t="s">
        <v>3183</v>
      </c>
      <c r="B6173" t="s">
        <v>6163</v>
      </c>
      <c r="C6173">
        <v>105.236739642857</v>
      </c>
    </row>
    <row r="6174" spans="1:3" ht="15" x14ac:dyDescent="0.25">
      <c r="A6174" t="s">
        <v>3184</v>
      </c>
      <c r="B6174" t="s">
        <v>1923</v>
      </c>
      <c r="C6174">
        <v>8.7204060666666692</v>
      </c>
    </row>
    <row r="6175" spans="1:3" ht="15" x14ac:dyDescent="0.25">
      <c r="A6175" t="s">
        <v>3184</v>
      </c>
      <c r="B6175" t="s">
        <v>5604</v>
      </c>
      <c r="C6175">
        <v>8.7182216451612895</v>
      </c>
    </row>
    <row r="6176" spans="1:3" ht="15" x14ac:dyDescent="0.25">
      <c r="A6176" t="s">
        <v>3184</v>
      </c>
      <c r="B6176" t="s">
        <v>6163</v>
      </c>
      <c r="C6176">
        <v>6.9536081333333302</v>
      </c>
    </row>
    <row r="6177" spans="1:3" ht="15" x14ac:dyDescent="0.25">
      <c r="A6177" t="s">
        <v>3185</v>
      </c>
      <c r="B6177" t="s">
        <v>1923</v>
      </c>
      <c r="C6177">
        <v>0.47453058064516102</v>
      </c>
    </row>
    <row r="6178" spans="1:3" ht="15" x14ac:dyDescent="0.25">
      <c r="A6178" t="s">
        <v>3185</v>
      </c>
      <c r="B6178" t="s">
        <v>5604</v>
      </c>
      <c r="C6178">
        <v>0.39454924865591401</v>
      </c>
    </row>
    <row r="6179" spans="1:3" ht="15" x14ac:dyDescent="0.25">
      <c r="A6179" t="s">
        <v>3185</v>
      </c>
      <c r="B6179" t="s">
        <v>6163</v>
      </c>
      <c r="C6179">
        <v>0.40712064516128998</v>
      </c>
    </row>
    <row r="6180" spans="1:3" ht="15" x14ac:dyDescent="0.25">
      <c r="A6180" t="s">
        <v>3186</v>
      </c>
      <c r="B6180" t="s">
        <v>1923</v>
      </c>
      <c r="C6180">
        <v>14.893033032258099</v>
      </c>
    </row>
    <row r="6181" spans="1:3" ht="15" x14ac:dyDescent="0.25">
      <c r="A6181" t="s">
        <v>3186</v>
      </c>
      <c r="B6181" t="s">
        <v>5604</v>
      </c>
      <c r="C6181">
        <v>14.7934682666667</v>
      </c>
    </row>
    <row r="6182" spans="1:3" ht="15" x14ac:dyDescent="0.25">
      <c r="A6182" t="s">
        <v>3186</v>
      </c>
      <c r="B6182" t="s">
        <v>6163</v>
      </c>
      <c r="C6182">
        <v>14.8317926129032</v>
      </c>
    </row>
    <row r="6183" spans="1:3" ht="15" x14ac:dyDescent="0.25">
      <c r="A6183" t="s">
        <v>3187</v>
      </c>
      <c r="B6183" t="s">
        <v>1923</v>
      </c>
      <c r="C6183">
        <v>16.932046</v>
      </c>
    </row>
    <row r="6184" spans="1:3" ht="15" x14ac:dyDescent="0.25">
      <c r="A6184" t="s">
        <v>3187</v>
      </c>
      <c r="B6184" t="s">
        <v>5604</v>
      </c>
      <c r="C6184">
        <v>16.717493900000001</v>
      </c>
    </row>
    <row r="6185" spans="1:3" ht="15" x14ac:dyDescent="0.25">
      <c r="A6185" t="s">
        <v>3187</v>
      </c>
      <c r="B6185" t="s">
        <v>6163</v>
      </c>
      <c r="C6185">
        <v>18.344266677419402</v>
      </c>
    </row>
    <row r="6186" spans="1:3" ht="15" x14ac:dyDescent="0.25">
      <c r="A6186" t="s">
        <v>3188</v>
      </c>
      <c r="B6186" t="s">
        <v>1923</v>
      </c>
      <c r="C6186">
        <v>13.4641755483871</v>
      </c>
    </row>
    <row r="6187" spans="1:3" ht="15" x14ac:dyDescent="0.25">
      <c r="A6187" t="s">
        <v>3188</v>
      </c>
      <c r="B6187" t="s">
        <v>5604</v>
      </c>
      <c r="C6187">
        <v>11.3931297741935</v>
      </c>
    </row>
    <row r="6188" spans="1:3" ht="15" x14ac:dyDescent="0.25">
      <c r="A6188" t="s">
        <v>3188</v>
      </c>
      <c r="B6188" t="s">
        <v>6163</v>
      </c>
      <c r="C6188">
        <v>7.9310454361111002</v>
      </c>
    </row>
    <row r="6189" spans="1:3" ht="15" x14ac:dyDescent="0.25">
      <c r="A6189" t="s">
        <v>3189</v>
      </c>
      <c r="B6189" t="s">
        <v>1923</v>
      </c>
      <c r="C6189">
        <v>9.0018421935483897</v>
      </c>
    </row>
    <row r="6190" spans="1:3" ht="15" x14ac:dyDescent="0.25">
      <c r="A6190" t="s">
        <v>3189</v>
      </c>
      <c r="B6190" t="s">
        <v>5604</v>
      </c>
      <c r="C6190">
        <v>10.3806591333333</v>
      </c>
    </row>
    <row r="6191" spans="1:3" ht="15" x14ac:dyDescent="0.25">
      <c r="A6191" t="s">
        <v>3189</v>
      </c>
      <c r="B6191" t="s">
        <v>6163</v>
      </c>
      <c r="C6191">
        <v>8.3737873548387096</v>
      </c>
    </row>
    <row r="6192" spans="1:3" ht="15" x14ac:dyDescent="0.25">
      <c r="A6192" t="s">
        <v>3190</v>
      </c>
      <c r="B6192" t="s">
        <v>1923</v>
      </c>
      <c r="C6192">
        <v>105.860845490591</v>
      </c>
    </row>
    <row r="6193" spans="1:3" ht="15" x14ac:dyDescent="0.25">
      <c r="A6193" t="s">
        <v>3190</v>
      </c>
      <c r="B6193" t="s">
        <v>5604</v>
      </c>
      <c r="C6193">
        <v>105.882468033333</v>
      </c>
    </row>
    <row r="6194" spans="1:3" ht="15" x14ac:dyDescent="0.25">
      <c r="A6194" t="s">
        <v>3190</v>
      </c>
      <c r="B6194" t="s">
        <v>6163</v>
      </c>
      <c r="C6194">
        <v>109.04307080645199</v>
      </c>
    </row>
    <row r="6195" spans="1:3" ht="15" x14ac:dyDescent="0.25">
      <c r="A6195" t="s">
        <v>3191</v>
      </c>
      <c r="B6195" t="s">
        <v>1923</v>
      </c>
      <c r="C6195">
        <v>5.0573817999999999</v>
      </c>
    </row>
    <row r="6196" spans="1:3" ht="15" x14ac:dyDescent="0.25">
      <c r="A6196" t="s">
        <v>3191</v>
      </c>
      <c r="B6196" t="s">
        <v>5604</v>
      </c>
      <c r="C6196">
        <v>4.9190757096774202</v>
      </c>
    </row>
    <row r="6197" spans="1:3" ht="15" x14ac:dyDescent="0.25">
      <c r="A6197" t="s">
        <v>3191</v>
      </c>
      <c r="B6197" t="s">
        <v>6163</v>
      </c>
      <c r="C6197">
        <v>4.2273160000000001</v>
      </c>
    </row>
    <row r="6198" spans="1:3" ht="15" x14ac:dyDescent="0.25">
      <c r="A6198" t="s">
        <v>3192</v>
      </c>
      <c r="B6198" t="s">
        <v>1923</v>
      </c>
      <c r="C6198">
        <v>15.7544084285714</v>
      </c>
    </row>
    <row r="6199" spans="1:3" ht="15" x14ac:dyDescent="0.25">
      <c r="A6199" t="s">
        <v>3192</v>
      </c>
      <c r="B6199" t="s">
        <v>5604</v>
      </c>
      <c r="C6199">
        <v>16.683756966666699</v>
      </c>
    </row>
    <row r="6200" spans="1:3" ht="15" x14ac:dyDescent="0.25">
      <c r="A6200" t="s">
        <v>3192</v>
      </c>
      <c r="B6200" t="s">
        <v>6163</v>
      </c>
      <c r="C6200">
        <v>12.5673215819892</v>
      </c>
    </row>
    <row r="6201" spans="1:3" ht="15" x14ac:dyDescent="0.25">
      <c r="A6201" t="s">
        <v>3193</v>
      </c>
      <c r="B6201" t="s">
        <v>1923</v>
      </c>
      <c r="C6201">
        <v>13.920376419354801</v>
      </c>
    </row>
    <row r="6202" spans="1:3" ht="15" x14ac:dyDescent="0.25">
      <c r="A6202" t="s">
        <v>3193</v>
      </c>
      <c r="B6202" t="s">
        <v>5604</v>
      </c>
      <c r="C6202">
        <v>13.681478645161301</v>
      </c>
    </row>
    <row r="6203" spans="1:3" ht="15" x14ac:dyDescent="0.25">
      <c r="A6203" t="s">
        <v>3193</v>
      </c>
      <c r="B6203" t="s">
        <v>6163</v>
      </c>
      <c r="C6203">
        <v>11.016050516129001</v>
      </c>
    </row>
    <row r="6204" spans="1:3" ht="15" x14ac:dyDescent="0.25">
      <c r="A6204" t="s">
        <v>3194</v>
      </c>
      <c r="B6204" t="s">
        <v>1923</v>
      </c>
      <c r="C6204">
        <v>0.96398556666666702</v>
      </c>
    </row>
    <row r="6205" spans="1:3" ht="15" x14ac:dyDescent="0.25">
      <c r="A6205" t="s">
        <v>3194</v>
      </c>
      <c r="B6205" t="s">
        <v>5604</v>
      </c>
      <c r="C6205">
        <v>0.899253935483871</v>
      </c>
    </row>
    <row r="6206" spans="1:3" ht="15" x14ac:dyDescent="0.25">
      <c r="A6206" t="s">
        <v>3194</v>
      </c>
      <c r="B6206" t="s">
        <v>6163</v>
      </c>
      <c r="C6206">
        <v>0.79036586424731003</v>
      </c>
    </row>
    <row r="6207" spans="1:3" ht="15" x14ac:dyDescent="0.25">
      <c r="A6207" t="s">
        <v>3195</v>
      </c>
      <c r="B6207" t="s">
        <v>1923</v>
      </c>
      <c r="C6207">
        <v>4.6551944333333299</v>
      </c>
    </row>
    <row r="6208" spans="1:3" ht="15" x14ac:dyDescent="0.25">
      <c r="A6208" t="s">
        <v>3195</v>
      </c>
      <c r="B6208" t="s">
        <v>5604</v>
      </c>
      <c r="C6208">
        <v>4.2044354999999998</v>
      </c>
    </row>
    <row r="6209" spans="1:3" ht="15" x14ac:dyDescent="0.25">
      <c r="A6209" t="s">
        <v>3195</v>
      </c>
      <c r="B6209" t="s">
        <v>6163</v>
      </c>
      <c r="C6209">
        <v>4.5336086451612898</v>
      </c>
    </row>
    <row r="6210" spans="1:3" ht="15" x14ac:dyDescent="0.25">
      <c r="A6210" t="s">
        <v>3196</v>
      </c>
      <c r="B6210" t="s">
        <v>1923</v>
      </c>
      <c r="C6210">
        <v>11.7746526666667</v>
      </c>
    </row>
    <row r="6211" spans="1:3" ht="15" x14ac:dyDescent="0.25">
      <c r="A6211" t="s">
        <v>3196</v>
      </c>
      <c r="B6211" t="s">
        <v>5604</v>
      </c>
      <c r="C6211">
        <v>12.8604384</v>
      </c>
    </row>
    <row r="6212" spans="1:3" ht="15" x14ac:dyDescent="0.25">
      <c r="A6212" t="s">
        <v>3196</v>
      </c>
      <c r="B6212" t="s">
        <v>6163</v>
      </c>
      <c r="C6212">
        <v>10.518509354838701</v>
      </c>
    </row>
    <row r="6213" spans="1:3" ht="15" x14ac:dyDescent="0.25">
      <c r="A6213" t="s">
        <v>3197</v>
      </c>
      <c r="B6213" t="s">
        <v>1923</v>
      </c>
      <c r="C6213">
        <v>209.31251597043001</v>
      </c>
    </row>
    <row r="6214" spans="1:3" ht="15" x14ac:dyDescent="0.25">
      <c r="A6214" t="s">
        <v>3197</v>
      </c>
      <c r="B6214" t="s">
        <v>5604</v>
      </c>
      <c r="C6214">
        <v>125.55788725806499</v>
      </c>
    </row>
    <row r="6215" spans="1:3" ht="15" x14ac:dyDescent="0.25">
      <c r="A6215" t="s">
        <v>3197</v>
      </c>
      <c r="B6215" t="s">
        <v>6163</v>
      </c>
      <c r="C6215">
        <v>155.720582677419</v>
      </c>
    </row>
    <row r="6216" spans="1:3" ht="15" x14ac:dyDescent="0.25">
      <c r="A6216" t="s">
        <v>3198</v>
      </c>
      <c r="B6216" t="s">
        <v>1923</v>
      </c>
      <c r="C6216">
        <v>8.6880097000000003</v>
      </c>
    </row>
    <row r="6217" spans="1:3" ht="15" x14ac:dyDescent="0.25">
      <c r="A6217" t="s">
        <v>3198</v>
      </c>
      <c r="B6217" t="s">
        <v>5604</v>
      </c>
      <c r="C6217">
        <v>8.7346470000000007</v>
      </c>
    </row>
    <row r="6218" spans="1:3" ht="15" x14ac:dyDescent="0.25">
      <c r="A6218" t="s">
        <v>3198</v>
      </c>
      <c r="B6218" t="s">
        <v>6163</v>
      </c>
      <c r="C6218">
        <v>6.7330316666666699</v>
      </c>
    </row>
    <row r="6219" spans="1:3" ht="15" x14ac:dyDescent="0.25">
      <c r="A6219" t="s">
        <v>3199</v>
      </c>
      <c r="B6219" t="s">
        <v>1923</v>
      </c>
      <c r="C6219">
        <v>14.932567774193499</v>
      </c>
    </row>
    <row r="6220" spans="1:3" ht="15" x14ac:dyDescent="0.25">
      <c r="A6220" t="s">
        <v>3199</v>
      </c>
      <c r="B6220" t="s">
        <v>5604</v>
      </c>
      <c r="C6220">
        <v>14.4486652903226</v>
      </c>
    </row>
    <row r="6221" spans="1:3" ht="15" x14ac:dyDescent="0.25">
      <c r="A6221" t="s">
        <v>3199</v>
      </c>
      <c r="B6221" t="s">
        <v>6163</v>
      </c>
      <c r="C6221">
        <v>13.1164069354839</v>
      </c>
    </row>
    <row r="6222" spans="1:3" ht="15" x14ac:dyDescent="0.25">
      <c r="A6222" t="s">
        <v>3200</v>
      </c>
      <c r="B6222" t="s">
        <v>1923</v>
      </c>
      <c r="C6222">
        <v>0.94618659999999999</v>
      </c>
    </row>
    <row r="6223" spans="1:3" ht="15" x14ac:dyDescent="0.25">
      <c r="A6223" t="s">
        <v>3200</v>
      </c>
      <c r="B6223" t="s">
        <v>5604</v>
      </c>
      <c r="C6223">
        <v>0.89097081182795501</v>
      </c>
    </row>
    <row r="6224" spans="1:3" ht="15" x14ac:dyDescent="0.25">
      <c r="A6224" t="s">
        <v>3200</v>
      </c>
      <c r="B6224" t="s">
        <v>6163</v>
      </c>
      <c r="C6224">
        <v>0.801562939516128</v>
      </c>
    </row>
    <row r="6225" spans="1:3" ht="15" x14ac:dyDescent="0.25">
      <c r="A6225" t="s">
        <v>3201</v>
      </c>
      <c r="B6225" t="s">
        <v>1923</v>
      </c>
      <c r="C6225">
        <v>70.876205752688193</v>
      </c>
    </row>
    <row r="6226" spans="1:3" ht="15" x14ac:dyDescent="0.25">
      <c r="A6226" t="s">
        <v>3201</v>
      </c>
      <c r="B6226" t="s">
        <v>5604</v>
      </c>
      <c r="C6226">
        <v>80.591374133333304</v>
      </c>
    </row>
    <row r="6227" spans="1:3" ht="15" x14ac:dyDescent="0.25">
      <c r="A6227" t="s">
        <v>3201</v>
      </c>
      <c r="B6227" t="s">
        <v>6163</v>
      </c>
      <c r="C6227">
        <v>81.372489642857204</v>
      </c>
    </row>
    <row r="6228" spans="1:3" ht="15" x14ac:dyDescent="0.25">
      <c r="A6228" t="s">
        <v>1223</v>
      </c>
      <c r="B6228" t="s">
        <v>1923</v>
      </c>
      <c r="C6228">
        <v>9.2524806451612901E-2</v>
      </c>
    </row>
    <row r="6229" spans="1:3" ht="15" x14ac:dyDescent="0.25">
      <c r="A6229" t="s">
        <v>1223</v>
      </c>
      <c r="B6229" t="s">
        <v>5604</v>
      </c>
      <c r="C6229">
        <v>6.7197870967741893E-2</v>
      </c>
    </row>
    <row r="6230" spans="1:3" ht="15" x14ac:dyDescent="0.25">
      <c r="A6230" t="s">
        <v>1223</v>
      </c>
      <c r="B6230" t="s">
        <v>6163</v>
      </c>
      <c r="C6230">
        <v>4.2322366666666701E-2</v>
      </c>
    </row>
    <row r="6231" spans="1:3" ht="15" x14ac:dyDescent="0.25">
      <c r="A6231" t="s">
        <v>3202</v>
      </c>
      <c r="B6231" t="s">
        <v>1923</v>
      </c>
      <c r="C6231">
        <v>19.340821999999999</v>
      </c>
    </row>
    <row r="6232" spans="1:3" ht="15" x14ac:dyDescent="0.25">
      <c r="A6232" t="s">
        <v>3202</v>
      </c>
      <c r="B6232" t="s">
        <v>5604</v>
      </c>
      <c r="C6232">
        <v>17.856340233333299</v>
      </c>
    </row>
    <row r="6233" spans="1:3" ht="15" x14ac:dyDescent="0.25">
      <c r="A6233" t="s">
        <v>3202</v>
      </c>
      <c r="B6233" t="s">
        <v>6163</v>
      </c>
      <c r="C6233">
        <v>19.828868451612902</v>
      </c>
    </row>
    <row r="6234" spans="1:3" ht="15" x14ac:dyDescent="0.25">
      <c r="A6234" t="s">
        <v>3203</v>
      </c>
      <c r="B6234" t="s">
        <v>1923</v>
      </c>
      <c r="C6234">
        <v>10.737864999999999</v>
      </c>
    </row>
    <row r="6235" spans="1:3" ht="15" x14ac:dyDescent="0.25">
      <c r="A6235" t="s">
        <v>3203</v>
      </c>
      <c r="B6235" t="s">
        <v>5604</v>
      </c>
      <c r="C6235">
        <v>11.165901580645199</v>
      </c>
    </row>
    <row r="6236" spans="1:3" ht="15" x14ac:dyDescent="0.25">
      <c r="A6236" t="s">
        <v>3203</v>
      </c>
      <c r="B6236" t="s">
        <v>6163</v>
      </c>
      <c r="C6236">
        <v>9.4593806451612892</v>
      </c>
    </row>
    <row r="6237" spans="1:3" ht="15" x14ac:dyDescent="0.25">
      <c r="A6237" t="s">
        <v>3204</v>
      </c>
      <c r="B6237" t="s">
        <v>1923</v>
      </c>
      <c r="C6237">
        <v>259.45397591800997</v>
      </c>
    </row>
    <row r="6238" spans="1:3" ht="15" x14ac:dyDescent="0.25">
      <c r="A6238" t="s">
        <v>3204</v>
      </c>
      <c r="B6238" t="s">
        <v>5604</v>
      </c>
      <c r="C6238">
        <v>166.78343693333301</v>
      </c>
    </row>
    <row r="6239" spans="1:3" ht="15" x14ac:dyDescent="0.25">
      <c r="A6239" t="s">
        <v>3204</v>
      </c>
      <c r="B6239" t="s">
        <v>6163</v>
      </c>
      <c r="C6239">
        <v>218.706336193548</v>
      </c>
    </row>
    <row r="6240" spans="1:3" ht="15" x14ac:dyDescent="0.25">
      <c r="A6240" t="s">
        <v>3205</v>
      </c>
      <c r="B6240" t="s">
        <v>1923</v>
      </c>
      <c r="C6240">
        <v>20.9106955483871</v>
      </c>
    </row>
    <row r="6241" spans="1:3" ht="15" x14ac:dyDescent="0.25">
      <c r="A6241" t="s">
        <v>3205</v>
      </c>
      <c r="B6241" t="s">
        <v>5604</v>
      </c>
      <c r="C6241">
        <v>23.254275400000001</v>
      </c>
    </row>
    <row r="6242" spans="1:3" ht="15" x14ac:dyDescent="0.25">
      <c r="A6242" t="s">
        <v>3205</v>
      </c>
      <c r="B6242" t="s">
        <v>6163</v>
      </c>
      <c r="C6242">
        <v>19.284292563888901</v>
      </c>
    </row>
    <row r="6243" spans="1:3" ht="15" x14ac:dyDescent="0.25">
      <c r="A6243" t="s">
        <v>3206</v>
      </c>
      <c r="B6243" t="s">
        <v>1923</v>
      </c>
      <c r="C6243">
        <v>12.501742322580601</v>
      </c>
    </row>
    <row r="6244" spans="1:3" ht="15" x14ac:dyDescent="0.25">
      <c r="A6244" t="s">
        <v>3206</v>
      </c>
      <c r="B6244" t="s">
        <v>5604</v>
      </c>
      <c r="C6244">
        <v>11.8473405483871</v>
      </c>
    </row>
    <row r="6245" spans="1:3" ht="15" x14ac:dyDescent="0.25">
      <c r="A6245" t="s">
        <v>3206</v>
      </c>
      <c r="B6245" t="s">
        <v>6163</v>
      </c>
      <c r="C6245">
        <v>7.6294753214285702</v>
      </c>
    </row>
    <row r="6246" spans="1:3" ht="15" x14ac:dyDescent="0.25">
      <c r="A6246" t="s">
        <v>3207</v>
      </c>
      <c r="B6246" t="s">
        <v>1923</v>
      </c>
      <c r="C6246">
        <v>15.4777459677419</v>
      </c>
    </row>
    <row r="6247" spans="1:3" ht="15" x14ac:dyDescent="0.25">
      <c r="A6247" t="s">
        <v>3207</v>
      </c>
      <c r="B6247" t="s">
        <v>5604</v>
      </c>
      <c r="C6247">
        <v>15.9442486129032</v>
      </c>
    </row>
    <row r="6248" spans="1:3" ht="15" x14ac:dyDescent="0.25">
      <c r="A6248" t="s">
        <v>3207</v>
      </c>
      <c r="B6248" t="s">
        <v>6163</v>
      </c>
      <c r="C6248">
        <v>13.909219322580601</v>
      </c>
    </row>
    <row r="6249" spans="1:3" ht="15" x14ac:dyDescent="0.25">
      <c r="A6249" t="s">
        <v>3208</v>
      </c>
      <c r="B6249" t="s">
        <v>1923</v>
      </c>
      <c r="C6249">
        <v>2.8179501397849398</v>
      </c>
    </row>
    <row r="6250" spans="1:3" ht="15" x14ac:dyDescent="0.25">
      <c r="A6250" t="s">
        <v>3208</v>
      </c>
      <c r="B6250" t="s">
        <v>5604</v>
      </c>
      <c r="C6250">
        <v>1.3433105517241399</v>
      </c>
    </row>
    <row r="6251" spans="1:3" ht="15" x14ac:dyDescent="0.25">
      <c r="A6251" t="s">
        <v>3208</v>
      </c>
      <c r="B6251" t="s">
        <v>6163</v>
      </c>
      <c r="C6251">
        <v>0.64413793548387099</v>
      </c>
    </row>
    <row r="6252" spans="1:3" ht="15" x14ac:dyDescent="0.25">
      <c r="A6252" t="s">
        <v>3209</v>
      </c>
      <c r="B6252" t="s">
        <v>1923</v>
      </c>
      <c r="C6252">
        <v>49.875031524193503</v>
      </c>
    </row>
    <row r="6253" spans="1:3" ht="15" x14ac:dyDescent="0.25">
      <c r="A6253" t="s">
        <v>3209</v>
      </c>
      <c r="B6253" t="s">
        <v>5604</v>
      </c>
      <c r="C6253">
        <v>59.561693666666699</v>
      </c>
    </row>
    <row r="6254" spans="1:3" ht="15" x14ac:dyDescent="0.25">
      <c r="A6254" t="s">
        <v>3209</v>
      </c>
      <c r="B6254" t="s">
        <v>6163</v>
      </c>
      <c r="C6254">
        <v>57.157801428571403</v>
      </c>
    </row>
    <row r="6255" spans="1:3" ht="15" x14ac:dyDescent="0.25">
      <c r="A6255" t="s">
        <v>3210</v>
      </c>
      <c r="B6255" t="s">
        <v>1923</v>
      </c>
      <c r="C6255">
        <v>0.93877119354838701</v>
      </c>
    </row>
    <row r="6256" spans="1:3" ht="15" x14ac:dyDescent="0.25">
      <c r="A6256" t="s">
        <v>3210</v>
      </c>
      <c r="B6256" t="s">
        <v>5604</v>
      </c>
      <c r="C6256">
        <v>0.95961587096774204</v>
      </c>
    </row>
    <row r="6257" spans="1:3" ht="15" x14ac:dyDescent="0.25">
      <c r="A6257" t="s">
        <v>3210</v>
      </c>
      <c r="B6257" t="s">
        <v>6163</v>
      </c>
      <c r="C6257">
        <v>0.78086087096774204</v>
      </c>
    </row>
    <row r="6258" spans="1:3" ht="15" x14ac:dyDescent="0.25">
      <c r="A6258" t="s">
        <v>3211</v>
      </c>
      <c r="B6258" t="s">
        <v>1923</v>
      </c>
      <c r="C6258">
        <v>6.96627976666666</v>
      </c>
    </row>
    <row r="6259" spans="1:3" ht="15" x14ac:dyDescent="0.25">
      <c r="A6259" t="s">
        <v>3211</v>
      </c>
      <c r="B6259" t="s">
        <v>5604</v>
      </c>
      <c r="C6259">
        <v>6.9812147666666702</v>
      </c>
    </row>
    <row r="6260" spans="1:3" ht="15" x14ac:dyDescent="0.25">
      <c r="A6260" t="s">
        <v>3211</v>
      </c>
      <c r="B6260" t="s">
        <v>6163</v>
      </c>
      <c r="C6260">
        <v>7.3163208387096796</v>
      </c>
    </row>
    <row r="6261" spans="1:3" ht="15" x14ac:dyDescent="0.25">
      <c r="A6261" t="s">
        <v>3212</v>
      </c>
      <c r="B6261" t="s">
        <v>1923</v>
      </c>
      <c r="C6261">
        <v>9.2716811333333293</v>
      </c>
    </row>
    <row r="6262" spans="1:3" ht="15" x14ac:dyDescent="0.25">
      <c r="A6262" t="s">
        <v>3212</v>
      </c>
      <c r="B6262" t="s">
        <v>5604</v>
      </c>
      <c r="C6262">
        <v>6.550535</v>
      </c>
    </row>
    <row r="6263" spans="1:3" ht="15" x14ac:dyDescent="0.25">
      <c r="A6263" t="s">
        <v>3212</v>
      </c>
      <c r="B6263" t="s">
        <v>6163</v>
      </c>
      <c r="C6263">
        <v>8.2169785777777609</v>
      </c>
    </row>
    <row r="6264" spans="1:3" ht="15" x14ac:dyDescent="0.25">
      <c r="A6264" t="s">
        <v>3213</v>
      </c>
      <c r="B6264" t="s">
        <v>1923</v>
      </c>
      <c r="C6264">
        <v>65.4844625806452</v>
      </c>
    </row>
    <row r="6265" spans="1:3" ht="15" x14ac:dyDescent="0.25">
      <c r="A6265" t="s">
        <v>3213</v>
      </c>
      <c r="B6265" t="s">
        <v>5604</v>
      </c>
      <c r="C6265">
        <v>27.555287838709699</v>
      </c>
    </row>
    <row r="6266" spans="1:3" ht="15" x14ac:dyDescent="0.25">
      <c r="A6266" t="s">
        <v>3213</v>
      </c>
      <c r="B6266" t="s">
        <v>6163</v>
      </c>
      <c r="C6266">
        <v>49.864767499999999</v>
      </c>
    </row>
    <row r="6267" spans="1:3" ht="15" x14ac:dyDescent="0.25">
      <c r="A6267" t="s">
        <v>3214</v>
      </c>
      <c r="B6267" t="s">
        <v>1923</v>
      </c>
      <c r="C6267">
        <v>21.536716193548401</v>
      </c>
    </row>
    <row r="6268" spans="1:3" ht="15" x14ac:dyDescent="0.25">
      <c r="A6268" t="s">
        <v>3214</v>
      </c>
      <c r="B6268" t="s">
        <v>5604</v>
      </c>
      <c r="C6268">
        <v>21.866704533333301</v>
      </c>
    </row>
    <row r="6269" spans="1:3" ht="15" x14ac:dyDescent="0.25">
      <c r="A6269" t="s">
        <v>3214</v>
      </c>
      <c r="B6269" t="s">
        <v>6163</v>
      </c>
      <c r="C6269">
        <v>18.2184059194444</v>
      </c>
    </row>
    <row r="6270" spans="1:3" ht="15" x14ac:dyDescent="0.25">
      <c r="A6270" t="s">
        <v>3215</v>
      </c>
      <c r="B6270" t="s">
        <v>1923</v>
      </c>
      <c r="C6270">
        <v>11.825960387096799</v>
      </c>
    </row>
    <row r="6271" spans="1:3" ht="15" x14ac:dyDescent="0.25">
      <c r="A6271" t="s">
        <v>3215</v>
      </c>
      <c r="B6271" t="s">
        <v>5604</v>
      </c>
      <c r="C6271">
        <v>12.060319709677399</v>
      </c>
    </row>
    <row r="6272" spans="1:3" ht="15" x14ac:dyDescent="0.25">
      <c r="A6272" t="s">
        <v>3215</v>
      </c>
      <c r="B6272" t="s">
        <v>6163</v>
      </c>
      <c r="C6272">
        <v>6.9543856071428598</v>
      </c>
    </row>
    <row r="6273" spans="1:3" ht="15" x14ac:dyDescent="0.25">
      <c r="A6273" t="s">
        <v>3216</v>
      </c>
      <c r="B6273" t="s">
        <v>1923</v>
      </c>
      <c r="C6273">
        <v>14.0079370322581</v>
      </c>
    </row>
    <row r="6274" spans="1:3" ht="15" x14ac:dyDescent="0.25">
      <c r="A6274" t="s">
        <v>3216</v>
      </c>
      <c r="B6274" t="s">
        <v>5604</v>
      </c>
      <c r="C6274">
        <v>13.6280111290323</v>
      </c>
    </row>
    <row r="6275" spans="1:3" ht="15" x14ac:dyDescent="0.25">
      <c r="A6275" t="s">
        <v>3216</v>
      </c>
      <c r="B6275" t="s">
        <v>6163</v>
      </c>
      <c r="C6275">
        <v>11.8433795806452</v>
      </c>
    </row>
    <row r="6276" spans="1:3" ht="15" x14ac:dyDescent="0.25">
      <c r="A6276" t="s">
        <v>3217</v>
      </c>
      <c r="B6276" t="s">
        <v>1923</v>
      </c>
      <c r="C6276">
        <v>0.39287690322580598</v>
      </c>
    </row>
    <row r="6277" spans="1:3" ht="15" x14ac:dyDescent="0.25">
      <c r="A6277" t="s">
        <v>3217</v>
      </c>
      <c r="B6277" t="s">
        <v>5604</v>
      </c>
      <c r="C6277">
        <v>0.43404503225806401</v>
      </c>
    </row>
    <row r="6278" spans="1:3" ht="15" x14ac:dyDescent="0.25">
      <c r="A6278" t="s">
        <v>3217</v>
      </c>
      <c r="B6278" t="s">
        <v>6163</v>
      </c>
      <c r="C6278">
        <v>0.24717359999999999</v>
      </c>
    </row>
    <row r="6279" spans="1:3" ht="15" x14ac:dyDescent="0.25">
      <c r="A6279" t="s">
        <v>3218</v>
      </c>
      <c r="B6279" t="s">
        <v>1923</v>
      </c>
      <c r="C6279">
        <v>9.6074999999999999</v>
      </c>
    </row>
    <row r="6280" spans="1:3" ht="15" x14ac:dyDescent="0.25">
      <c r="A6280" t="s">
        <v>3218</v>
      </c>
      <c r="B6280" t="s">
        <v>5604</v>
      </c>
      <c r="C6280">
        <v>10.744440000000001</v>
      </c>
    </row>
    <row r="6281" spans="1:3" ht="15" x14ac:dyDescent="0.25">
      <c r="A6281" t="s">
        <v>3218</v>
      </c>
      <c r="B6281" t="s">
        <v>6163</v>
      </c>
      <c r="C6281">
        <v>10.326625806451601</v>
      </c>
    </row>
    <row r="6282" spans="1:3" ht="15" x14ac:dyDescent="0.25">
      <c r="A6282" t="s">
        <v>3219</v>
      </c>
      <c r="B6282" t="s">
        <v>1923</v>
      </c>
      <c r="C6282">
        <v>1.0193941</v>
      </c>
    </row>
    <row r="6283" spans="1:3" ht="15" x14ac:dyDescent="0.25">
      <c r="A6283" t="s">
        <v>3219</v>
      </c>
      <c r="B6283" t="s">
        <v>5604</v>
      </c>
      <c r="C6283">
        <v>1.0279107931034499</v>
      </c>
    </row>
    <row r="6284" spans="1:3" ht="15" x14ac:dyDescent="0.25">
      <c r="A6284" t="s">
        <v>3219</v>
      </c>
      <c r="B6284" t="s">
        <v>6163</v>
      </c>
      <c r="C6284">
        <v>0.82192133333333295</v>
      </c>
    </row>
    <row r="6285" spans="1:3" ht="15" x14ac:dyDescent="0.25">
      <c r="A6285" t="s">
        <v>3220</v>
      </c>
      <c r="B6285" t="s">
        <v>1923</v>
      </c>
      <c r="C6285">
        <v>16.864696633333299</v>
      </c>
    </row>
    <row r="6286" spans="1:3" ht="15" x14ac:dyDescent="0.25">
      <c r="A6286" t="s">
        <v>3220</v>
      </c>
      <c r="B6286" t="s">
        <v>5604</v>
      </c>
      <c r="C6286">
        <v>17.7403665</v>
      </c>
    </row>
    <row r="6287" spans="1:3" ht="15" x14ac:dyDescent="0.25">
      <c r="A6287" t="s">
        <v>3220</v>
      </c>
      <c r="B6287" t="s">
        <v>6163</v>
      </c>
      <c r="C6287">
        <v>18.751480161290299</v>
      </c>
    </row>
    <row r="6288" spans="1:3" ht="15" x14ac:dyDescent="0.25">
      <c r="A6288" t="s">
        <v>3221</v>
      </c>
      <c r="B6288" t="s">
        <v>1923</v>
      </c>
      <c r="C6288">
        <v>38.231142612903199</v>
      </c>
    </row>
    <row r="6289" spans="1:3" ht="15" x14ac:dyDescent="0.25">
      <c r="A6289" t="s">
        <v>3221</v>
      </c>
      <c r="B6289" t="s">
        <v>5604</v>
      </c>
      <c r="C6289">
        <v>39.123790433333298</v>
      </c>
    </row>
    <row r="6290" spans="1:3" ht="15" x14ac:dyDescent="0.25">
      <c r="A6290" t="s">
        <v>3221</v>
      </c>
      <c r="B6290" t="s">
        <v>6163</v>
      </c>
      <c r="C6290">
        <v>39.4877057096774</v>
      </c>
    </row>
    <row r="6291" spans="1:3" ht="15" x14ac:dyDescent="0.25">
      <c r="A6291" t="s">
        <v>3222</v>
      </c>
      <c r="B6291" t="s">
        <v>1923</v>
      </c>
      <c r="C6291">
        <v>88.965183692204306</v>
      </c>
    </row>
    <row r="6292" spans="1:3" ht="15" x14ac:dyDescent="0.25">
      <c r="A6292" t="s">
        <v>3222</v>
      </c>
      <c r="B6292" t="s">
        <v>5604</v>
      </c>
      <c r="C6292">
        <v>48.369550434139803</v>
      </c>
    </row>
    <row r="6293" spans="1:3" ht="15" x14ac:dyDescent="0.25">
      <c r="A6293" t="s">
        <v>3222</v>
      </c>
      <c r="B6293" t="s">
        <v>6163</v>
      </c>
      <c r="C6293">
        <v>55.232552419354803</v>
      </c>
    </row>
    <row r="6294" spans="1:3" ht="15" x14ac:dyDescent="0.25">
      <c r="A6294" t="s">
        <v>3223</v>
      </c>
      <c r="B6294" t="s">
        <v>1923</v>
      </c>
      <c r="C6294">
        <v>0.37044471428571402</v>
      </c>
    </row>
    <row r="6295" spans="1:3" ht="15" x14ac:dyDescent="0.25">
      <c r="A6295" t="s">
        <v>3223</v>
      </c>
      <c r="B6295" t="s">
        <v>5604</v>
      </c>
      <c r="C6295">
        <v>0.48070296774193499</v>
      </c>
    </row>
    <row r="6296" spans="1:3" ht="15" x14ac:dyDescent="0.25">
      <c r="A6296" t="s">
        <v>3223</v>
      </c>
      <c r="B6296" t="s">
        <v>6163</v>
      </c>
      <c r="C6296">
        <v>0.48352879999999998</v>
      </c>
    </row>
    <row r="6297" spans="1:3" ht="15" x14ac:dyDescent="0.25">
      <c r="A6297" t="s">
        <v>3224</v>
      </c>
      <c r="B6297" t="s">
        <v>1923</v>
      </c>
      <c r="C6297">
        <v>10.046069709677401</v>
      </c>
    </row>
    <row r="6298" spans="1:3" ht="15" x14ac:dyDescent="0.25">
      <c r="A6298" t="s">
        <v>3224</v>
      </c>
      <c r="B6298" t="s">
        <v>5604</v>
      </c>
      <c r="C6298">
        <v>12.6423145333333</v>
      </c>
    </row>
    <row r="6299" spans="1:3" ht="15" x14ac:dyDescent="0.25">
      <c r="A6299" t="s">
        <v>3224</v>
      </c>
      <c r="B6299" t="s">
        <v>6163</v>
      </c>
      <c r="C6299">
        <v>10.464756129032301</v>
      </c>
    </row>
    <row r="6300" spans="1:3" ht="15" x14ac:dyDescent="0.25">
      <c r="A6300" t="s">
        <v>3225</v>
      </c>
      <c r="B6300" t="s">
        <v>1923</v>
      </c>
      <c r="C6300">
        <v>17.093938387096799</v>
      </c>
    </row>
    <row r="6301" spans="1:3" ht="15" x14ac:dyDescent="0.25">
      <c r="A6301" t="s">
        <v>3225</v>
      </c>
      <c r="B6301" t="s">
        <v>5604</v>
      </c>
      <c r="C6301">
        <v>14.8123861935484</v>
      </c>
    </row>
    <row r="6302" spans="1:3" ht="15" x14ac:dyDescent="0.25">
      <c r="A6302" t="s">
        <v>3225</v>
      </c>
      <c r="B6302" t="s">
        <v>6163</v>
      </c>
      <c r="C6302">
        <v>11.1140906774194</v>
      </c>
    </row>
    <row r="6303" spans="1:3" ht="15" x14ac:dyDescent="0.25">
      <c r="A6303" t="s">
        <v>3226</v>
      </c>
      <c r="B6303" t="s">
        <v>1923</v>
      </c>
      <c r="C6303">
        <v>8.2469541333333307</v>
      </c>
    </row>
    <row r="6304" spans="1:3" ht="15" x14ac:dyDescent="0.25">
      <c r="A6304" t="s">
        <v>3226</v>
      </c>
      <c r="B6304" t="s">
        <v>5604</v>
      </c>
      <c r="C6304">
        <v>8.3981908064516109</v>
      </c>
    </row>
    <row r="6305" spans="1:3" ht="15" x14ac:dyDescent="0.25">
      <c r="A6305" t="s">
        <v>3226</v>
      </c>
      <c r="B6305" t="s">
        <v>6163</v>
      </c>
      <c r="C6305">
        <v>7.5562770967741901</v>
      </c>
    </row>
    <row r="6306" spans="1:3" ht="15" x14ac:dyDescent="0.25">
      <c r="A6306" t="s">
        <v>3227</v>
      </c>
      <c r="B6306" t="s">
        <v>1923</v>
      </c>
      <c r="C6306">
        <v>5.1988360333333299</v>
      </c>
    </row>
    <row r="6307" spans="1:3" ht="15" x14ac:dyDescent="0.25">
      <c r="A6307" t="s">
        <v>3227</v>
      </c>
      <c r="B6307" t="s">
        <v>5604</v>
      </c>
      <c r="C6307">
        <v>3.25533390322581</v>
      </c>
    </row>
    <row r="6308" spans="1:3" ht="15" x14ac:dyDescent="0.25">
      <c r="A6308" t="s">
        <v>3227</v>
      </c>
      <c r="B6308" t="s">
        <v>6163</v>
      </c>
      <c r="C6308">
        <v>4.3489427000000003</v>
      </c>
    </row>
    <row r="6309" spans="1:3" ht="15" x14ac:dyDescent="0.25">
      <c r="A6309" t="s">
        <v>3228</v>
      </c>
      <c r="B6309" t="s">
        <v>1923</v>
      </c>
      <c r="C6309">
        <v>0.53693319354838698</v>
      </c>
    </row>
    <row r="6310" spans="1:3" ht="15" x14ac:dyDescent="0.25">
      <c r="A6310" t="s">
        <v>3228</v>
      </c>
      <c r="B6310" t="s">
        <v>5604</v>
      </c>
      <c r="C6310">
        <v>0.54775041935483904</v>
      </c>
    </row>
    <row r="6311" spans="1:3" ht="15" x14ac:dyDescent="0.25">
      <c r="A6311" t="s">
        <v>3228</v>
      </c>
      <c r="B6311" t="s">
        <v>6163</v>
      </c>
      <c r="C6311">
        <v>0.49412822580645099</v>
      </c>
    </row>
    <row r="6312" spans="1:3" ht="15" x14ac:dyDescent="0.25">
      <c r="A6312" t="s">
        <v>3229</v>
      </c>
      <c r="B6312" t="s">
        <v>1923</v>
      </c>
      <c r="C6312">
        <v>18.797651966666699</v>
      </c>
    </row>
    <row r="6313" spans="1:3" ht="15" x14ac:dyDescent="0.25">
      <c r="A6313" t="s">
        <v>3229</v>
      </c>
      <c r="B6313" t="s">
        <v>5604</v>
      </c>
      <c r="C6313">
        <v>17.731363064516099</v>
      </c>
    </row>
    <row r="6314" spans="1:3" ht="15" x14ac:dyDescent="0.25">
      <c r="A6314" t="s">
        <v>3229</v>
      </c>
      <c r="B6314" t="s">
        <v>6163</v>
      </c>
      <c r="C6314">
        <v>19.292816548387101</v>
      </c>
    </row>
    <row r="6315" spans="1:3" ht="15" x14ac:dyDescent="0.25">
      <c r="A6315" t="s">
        <v>3230</v>
      </c>
      <c r="B6315" t="s">
        <v>1923</v>
      </c>
      <c r="C6315">
        <v>12.5954263548387</v>
      </c>
    </row>
    <row r="6316" spans="1:3" ht="15" x14ac:dyDescent="0.25">
      <c r="A6316" t="s">
        <v>3230</v>
      </c>
      <c r="B6316" t="s">
        <v>5604</v>
      </c>
      <c r="C6316">
        <v>12.552104580645199</v>
      </c>
    </row>
    <row r="6317" spans="1:3" ht="15" x14ac:dyDescent="0.25">
      <c r="A6317" t="s">
        <v>3230</v>
      </c>
      <c r="B6317" t="s">
        <v>6163</v>
      </c>
      <c r="C6317">
        <v>6.7693488666666601</v>
      </c>
    </row>
    <row r="6318" spans="1:3" ht="15" x14ac:dyDescent="0.25">
      <c r="A6318" t="s">
        <v>3231</v>
      </c>
      <c r="B6318" t="s">
        <v>1923</v>
      </c>
      <c r="C6318">
        <v>0.14572373333333299</v>
      </c>
    </row>
    <row r="6319" spans="1:3" ht="15" x14ac:dyDescent="0.25">
      <c r="A6319" t="s">
        <v>3231</v>
      </c>
      <c r="B6319" t="s">
        <v>5604</v>
      </c>
      <c r="C6319">
        <v>0.13004274193548401</v>
      </c>
    </row>
    <row r="6320" spans="1:3" ht="15" x14ac:dyDescent="0.25">
      <c r="A6320" t="s">
        <v>3231</v>
      </c>
      <c r="B6320" t="s">
        <v>6163</v>
      </c>
      <c r="C6320">
        <v>0.12501476747311799</v>
      </c>
    </row>
    <row r="6321" spans="1:3" ht="15" x14ac:dyDescent="0.25">
      <c r="A6321" t="s">
        <v>3232</v>
      </c>
      <c r="B6321" t="s">
        <v>1923</v>
      </c>
      <c r="C6321">
        <v>12.909279741935499</v>
      </c>
    </row>
    <row r="6322" spans="1:3" ht="15" x14ac:dyDescent="0.25">
      <c r="A6322" t="s">
        <v>3232</v>
      </c>
      <c r="B6322" t="s">
        <v>5604</v>
      </c>
      <c r="C6322">
        <v>15.511447633333299</v>
      </c>
    </row>
    <row r="6323" spans="1:3" ht="15" x14ac:dyDescent="0.25">
      <c r="A6323" t="s">
        <v>3232</v>
      </c>
      <c r="B6323" t="s">
        <v>6163</v>
      </c>
      <c r="C6323">
        <v>8.3867227500000006</v>
      </c>
    </row>
    <row r="6324" spans="1:3" ht="15" x14ac:dyDescent="0.25">
      <c r="A6324" t="s">
        <v>3233</v>
      </c>
      <c r="B6324" t="s">
        <v>1923</v>
      </c>
      <c r="C6324">
        <v>15.911172666666699</v>
      </c>
    </row>
    <row r="6325" spans="1:3" ht="15" x14ac:dyDescent="0.25">
      <c r="A6325" t="s">
        <v>3233</v>
      </c>
      <c r="B6325" t="s">
        <v>5604</v>
      </c>
      <c r="C6325">
        <v>16.273056129032302</v>
      </c>
    </row>
    <row r="6326" spans="1:3" ht="15" x14ac:dyDescent="0.25">
      <c r="A6326" t="s">
        <v>3233</v>
      </c>
      <c r="B6326" t="s">
        <v>6163</v>
      </c>
      <c r="C6326">
        <v>12.501518527777799</v>
      </c>
    </row>
    <row r="6327" spans="1:3" ht="15" x14ac:dyDescent="0.25">
      <c r="A6327" t="s">
        <v>3234</v>
      </c>
      <c r="B6327" t="s">
        <v>1923</v>
      </c>
      <c r="C6327">
        <v>17.7757720322581</v>
      </c>
    </row>
    <row r="6328" spans="1:3" ht="15" x14ac:dyDescent="0.25">
      <c r="A6328" t="s">
        <v>3234</v>
      </c>
      <c r="B6328" t="s">
        <v>5604</v>
      </c>
      <c r="C6328">
        <v>18.97672</v>
      </c>
    </row>
    <row r="6329" spans="1:3" ht="15" x14ac:dyDescent="0.25">
      <c r="A6329" t="s">
        <v>3234</v>
      </c>
      <c r="B6329" t="s">
        <v>6163</v>
      </c>
      <c r="C6329">
        <v>20.809705000000001</v>
      </c>
    </row>
    <row r="6330" spans="1:3" ht="15" x14ac:dyDescent="0.25">
      <c r="A6330" t="s">
        <v>1094</v>
      </c>
      <c r="B6330" t="s">
        <v>1923</v>
      </c>
      <c r="C6330">
        <v>0.952416654569891</v>
      </c>
    </row>
    <row r="6331" spans="1:3" ht="15" x14ac:dyDescent="0.25">
      <c r="A6331" t="s">
        <v>1094</v>
      </c>
      <c r="B6331" t="s">
        <v>5604</v>
      </c>
      <c r="C6331">
        <v>1.16385346666667</v>
      </c>
    </row>
    <row r="6332" spans="1:3" ht="15" x14ac:dyDescent="0.25">
      <c r="A6332" t="s">
        <v>1094</v>
      </c>
      <c r="B6332" t="s">
        <v>6163</v>
      </c>
      <c r="C6332">
        <v>0.92543225806451601</v>
      </c>
    </row>
    <row r="6333" spans="1:3" ht="15" x14ac:dyDescent="0.25">
      <c r="A6333" t="s">
        <v>3235</v>
      </c>
      <c r="B6333" t="s">
        <v>1923</v>
      </c>
      <c r="C6333">
        <v>0.759132266666667</v>
      </c>
    </row>
    <row r="6334" spans="1:3" ht="15" x14ac:dyDescent="0.25">
      <c r="A6334" t="s">
        <v>3235</v>
      </c>
      <c r="B6334" t="s">
        <v>5604</v>
      </c>
      <c r="C6334">
        <v>0.77768193548387099</v>
      </c>
    </row>
    <row r="6335" spans="1:3" ht="15" x14ac:dyDescent="0.25">
      <c r="A6335" t="s">
        <v>3235</v>
      </c>
      <c r="B6335" t="s">
        <v>6163</v>
      </c>
      <c r="C6335">
        <v>0.72706950000000004</v>
      </c>
    </row>
    <row r="6336" spans="1:3" ht="15" x14ac:dyDescent="0.25">
      <c r="A6336" t="s">
        <v>3236</v>
      </c>
      <c r="B6336" t="s">
        <v>1923</v>
      </c>
      <c r="C6336">
        <v>17.991118733333298</v>
      </c>
    </row>
    <row r="6337" spans="1:3" ht="15" x14ac:dyDescent="0.25">
      <c r="A6337" t="s">
        <v>3236</v>
      </c>
      <c r="B6337" t="s">
        <v>5604</v>
      </c>
      <c r="C6337">
        <v>17.1980276774194</v>
      </c>
    </row>
    <row r="6338" spans="1:3" ht="15" x14ac:dyDescent="0.25">
      <c r="A6338" t="s">
        <v>3236</v>
      </c>
      <c r="B6338" t="s">
        <v>6163</v>
      </c>
      <c r="C6338">
        <v>18.241768064516101</v>
      </c>
    </row>
    <row r="6339" spans="1:3" ht="15" x14ac:dyDescent="0.25">
      <c r="A6339" t="s">
        <v>3237</v>
      </c>
      <c r="B6339" t="s">
        <v>1923</v>
      </c>
      <c r="C6339">
        <v>0.18767525806451599</v>
      </c>
    </row>
    <row r="6340" spans="1:3" ht="15" x14ac:dyDescent="0.25">
      <c r="A6340" t="s">
        <v>3237</v>
      </c>
      <c r="B6340" t="s">
        <v>5604</v>
      </c>
      <c r="C6340">
        <v>0.144331827586207</v>
      </c>
    </row>
    <row r="6341" spans="1:3" ht="15" x14ac:dyDescent="0.25">
      <c r="A6341" t="s">
        <v>3237</v>
      </c>
      <c r="B6341" t="s">
        <v>6163</v>
      </c>
      <c r="C6341">
        <v>0.14657217857142901</v>
      </c>
    </row>
    <row r="6342" spans="1:3" ht="15" x14ac:dyDescent="0.25">
      <c r="A6342" t="s">
        <v>3238</v>
      </c>
      <c r="B6342" t="s">
        <v>1923</v>
      </c>
      <c r="C6342">
        <v>3.7707864</v>
      </c>
    </row>
    <row r="6343" spans="1:3" ht="15" x14ac:dyDescent="0.25">
      <c r="A6343" t="s">
        <v>3238</v>
      </c>
      <c r="B6343" t="s">
        <v>5604</v>
      </c>
      <c r="C6343">
        <v>4.8218075806451601</v>
      </c>
    </row>
    <row r="6344" spans="1:3" ht="15" x14ac:dyDescent="0.25">
      <c r="A6344" t="s">
        <v>3238</v>
      </c>
      <c r="B6344" t="s">
        <v>6163</v>
      </c>
      <c r="C6344">
        <v>5.7737400000000001</v>
      </c>
    </row>
    <row r="6345" spans="1:3" ht="15" x14ac:dyDescent="0.25">
      <c r="A6345" t="s">
        <v>3239</v>
      </c>
      <c r="B6345" t="s">
        <v>1923</v>
      </c>
      <c r="C6345">
        <v>2.5726797096774199</v>
      </c>
    </row>
    <row r="6346" spans="1:3" ht="15" x14ac:dyDescent="0.25">
      <c r="A6346" t="s">
        <v>3239</v>
      </c>
      <c r="B6346" t="s">
        <v>5604</v>
      </c>
      <c r="C6346">
        <v>3.1126952000000001</v>
      </c>
    </row>
    <row r="6347" spans="1:3" ht="15" x14ac:dyDescent="0.25">
      <c r="A6347" t="s">
        <v>3239</v>
      </c>
      <c r="B6347" t="s">
        <v>6163</v>
      </c>
      <c r="C6347">
        <v>2.4374639677419401</v>
      </c>
    </row>
    <row r="6348" spans="1:3" ht="15" x14ac:dyDescent="0.25">
      <c r="A6348" t="s">
        <v>3240</v>
      </c>
      <c r="B6348" t="s">
        <v>1923</v>
      </c>
      <c r="C6348">
        <v>13.2507986333333</v>
      </c>
    </row>
    <row r="6349" spans="1:3" ht="15" x14ac:dyDescent="0.25">
      <c r="A6349" t="s">
        <v>3240</v>
      </c>
      <c r="B6349" t="s">
        <v>5604</v>
      </c>
      <c r="C6349">
        <v>14.1953751290323</v>
      </c>
    </row>
    <row r="6350" spans="1:3" ht="15" x14ac:dyDescent="0.25">
      <c r="A6350" t="s">
        <v>3240</v>
      </c>
      <c r="B6350" t="s">
        <v>6163</v>
      </c>
      <c r="C6350">
        <v>9.4882135249999706</v>
      </c>
    </row>
    <row r="6351" spans="1:3" ht="15" x14ac:dyDescent="0.25">
      <c r="A6351" t="s">
        <v>3241</v>
      </c>
      <c r="B6351" t="s">
        <v>1923</v>
      </c>
      <c r="C6351">
        <v>3.3954303666666701</v>
      </c>
    </row>
    <row r="6352" spans="1:3" ht="15" x14ac:dyDescent="0.25">
      <c r="A6352" t="s">
        <v>3241</v>
      </c>
      <c r="B6352" t="s">
        <v>5604</v>
      </c>
      <c r="C6352">
        <v>2.80200050403226</v>
      </c>
    </row>
    <row r="6353" spans="1:3" ht="15" x14ac:dyDescent="0.25">
      <c r="A6353" t="s">
        <v>3241</v>
      </c>
      <c r="B6353" t="s">
        <v>6163</v>
      </c>
      <c r="C6353">
        <v>1.9501951612903199</v>
      </c>
    </row>
    <row r="6354" spans="1:3" ht="15" x14ac:dyDescent="0.25">
      <c r="A6354" t="s">
        <v>3242</v>
      </c>
      <c r="B6354" t="s">
        <v>1923</v>
      </c>
      <c r="C6354">
        <v>74.479161244623597</v>
      </c>
    </row>
    <row r="6355" spans="1:3" ht="15" x14ac:dyDescent="0.25">
      <c r="A6355" t="s">
        <v>3242</v>
      </c>
      <c r="B6355" t="s">
        <v>5604</v>
      </c>
      <c r="C6355">
        <v>75.449350100000004</v>
      </c>
    </row>
    <row r="6356" spans="1:3" ht="15" x14ac:dyDescent="0.25">
      <c r="A6356" t="s">
        <v>3242</v>
      </c>
      <c r="B6356" t="s">
        <v>6163</v>
      </c>
      <c r="C6356">
        <v>70.849046071428603</v>
      </c>
    </row>
    <row r="6357" spans="1:3" ht="15" x14ac:dyDescent="0.25">
      <c r="A6357" t="s">
        <v>910</v>
      </c>
      <c r="B6357" t="s">
        <v>1923</v>
      </c>
      <c r="C6357">
        <v>41.482065903225802</v>
      </c>
    </row>
    <row r="6358" spans="1:3" ht="15" x14ac:dyDescent="0.25">
      <c r="A6358" t="s">
        <v>910</v>
      </c>
      <c r="B6358" t="s">
        <v>5604</v>
      </c>
      <c r="C6358">
        <v>47.598817612903197</v>
      </c>
    </row>
    <row r="6359" spans="1:3" ht="15" x14ac:dyDescent="0.25">
      <c r="A6359" t="s">
        <v>910</v>
      </c>
      <c r="B6359" t="s">
        <v>6163</v>
      </c>
      <c r="C6359">
        <v>47.454861612903201</v>
      </c>
    </row>
    <row r="6360" spans="1:3" ht="15" x14ac:dyDescent="0.25">
      <c r="A6360" t="s">
        <v>3243</v>
      </c>
      <c r="B6360" t="s">
        <v>1923</v>
      </c>
      <c r="C6360">
        <v>14.2347606666667</v>
      </c>
    </row>
    <row r="6361" spans="1:3" ht="15" x14ac:dyDescent="0.25">
      <c r="A6361" t="s">
        <v>3243</v>
      </c>
      <c r="B6361" t="s">
        <v>5604</v>
      </c>
      <c r="C6361">
        <v>11.5620663</v>
      </c>
    </row>
    <row r="6362" spans="1:3" ht="15" x14ac:dyDescent="0.25">
      <c r="A6362" t="s">
        <v>3243</v>
      </c>
      <c r="B6362" t="s">
        <v>6163</v>
      </c>
      <c r="C6362">
        <v>14.3816854638889</v>
      </c>
    </row>
    <row r="6363" spans="1:3" ht="15" x14ac:dyDescent="0.25">
      <c r="A6363" t="s">
        <v>143</v>
      </c>
      <c r="B6363" t="s">
        <v>1923</v>
      </c>
      <c r="C6363">
        <v>0.62279913306451595</v>
      </c>
    </row>
    <row r="6364" spans="1:3" ht="15" x14ac:dyDescent="0.25">
      <c r="A6364" t="s">
        <v>143</v>
      </c>
      <c r="B6364" t="s">
        <v>5604</v>
      </c>
      <c r="C6364">
        <v>0.40161683870967702</v>
      </c>
    </row>
    <row r="6365" spans="1:3" ht="15" x14ac:dyDescent="0.25">
      <c r="A6365" t="s">
        <v>143</v>
      </c>
      <c r="B6365" t="s">
        <v>6163</v>
      </c>
      <c r="C6365">
        <v>0.45267680645161301</v>
      </c>
    </row>
    <row r="6366" spans="1:3" ht="15" x14ac:dyDescent="0.25">
      <c r="A6366" t="s">
        <v>3244</v>
      </c>
      <c r="B6366" t="s">
        <v>1923</v>
      </c>
      <c r="C6366">
        <v>12.0513920322581</v>
      </c>
    </row>
    <row r="6367" spans="1:3" ht="15" x14ac:dyDescent="0.25">
      <c r="A6367" t="s">
        <v>3244</v>
      </c>
      <c r="B6367" t="s">
        <v>5604</v>
      </c>
      <c r="C6367">
        <v>11.601214451612901</v>
      </c>
    </row>
    <row r="6368" spans="1:3" ht="15" x14ac:dyDescent="0.25">
      <c r="A6368" t="s">
        <v>3244</v>
      </c>
      <c r="B6368" t="s">
        <v>6163</v>
      </c>
      <c r="C6368">
        <v>7.1791682258064498</v>
      </c>
    </row>
    <row r="6369" spans="1:3" ht="15" x14ac:dyDescent="0.25">
      <c r="A6369" t="s">
        <v>3245</v>
      </c>
      <c r="B6369" t="s">
        <v>1923</v>
      </c>
      <c r="C6369">
        <v>14.9323933870968</v>
      </c>
    </row>
    <row r="6370" spans="1:3" ht="15" x14ac:dyDescent="0.25">
      <c r="A6370" t="s">
        <v>3245</v>
      </c>
      <c r="B6370" t="s">
        <v>5604</v>
      </c>
      <c r="C6370">
        <v>13.6338212258065</v>
      </c>
    </row>
    <row r="6371" spans="1:3" ht="15" x14ac:dyDescent="0.25">
      <c r="A6371" t="s">
        <v>3245</v>
      </c>
      <c r="B6371" t="s">
        <v>6163</v>
      </c>
      <c r="C6371">
        <v>8.9222904027777599</v>
      </c>
    </row>
    <row r="6372" spans="1:3" ht="15" x14ac:dyDescent="0.25">
      <c r="A6372" t="s">
        <v>271</v>
      </c>
      <c r="B6372" t="s">
        <v>1923</v>
      </c>
      <c r="C6372">
        <v>3.3353802333333298</v>
      </c>
    </row>
    <row r="6373" spans="1:3" ht="15" x14ac:dyDescent="0.25">
      <c r="A6373" t="s">
        <v>271</v>
      </c>
      <c r="B6373" t="s">
        <v>5604</v>
      </c>
      <c r="C6373">
        <v>1.1003132110214999</v>
      </c>
    </row>
    <row r="6374" spans="1:3" ht="15" x14ac:dyDescent="0.25">
      <c r="A6374" t="s">
        <v>271</v>
      </c>
      <c r="B6374" t="s">
        <v>6163</v>
      </c>
      <c r="C6374">
        <v>0.45007253571428602</v>
      </c>
    </row>
    <row r="6375" spans="1:3" ht="15" x14ac:dyDescent="0.25">
      <c r="A6375" t="s">
        <v>99</v>
      </c>
      <c r="B6375" t="s">
        <v>1923</v>
      </c>
      <c r="C6375">
        <v>10.586748172619</v>
      </c>
    </row>
    <row r="6376" spans="1:3" ht="15" x14ac:dyDescent="0.25">
      <c r="A6376" t="s">
        <v>99</v>
      </c>
      <c r="B6376" t="s">
        <v>5604</v>
      </c>
      <c r="C6376">
        <v>13.681166724137899</v>
      </c>
    </row>
    <row r="6377" spans="1:3" ht="15" x14ac:dyDescent="0.25">
      <c r="A6377" t="s">
        <v>99</v>
      </c>
      <c r="B6377" t="s">
        <v>6163</v>
      </c>
      <c r="C6377">
        <v>12.481826709677399</v>
      </c>
    </row>
    <row r="6378" spans="1:3" ht="15" x14ac:dyDescent="0.25">
      <c r="A6378" t="s">
        <v>3246</v>
      </c>
      <c r="B6378" t="s">
        <v>1923</v>
      </c>
      <c r="C6378">
        <v>10.711868133333301</v>
      </c>
    </row>
    <row r="6379" spans="1:3" ht="15" x14ac:dyDescent="0.25">
      <c r="A6379" t="s">
        <v>3246</v>
      </c>
      <c r="B6379" t="s">
        <v>5604</v>
      </c>
      <c r="C6379">
        <v>9.7974882000000001</v>
      </c>
    </row>
    <row r="6380" spans="1:3" ht="15" x14ac:dyDescent="0.25">
      <c r="A6380" t="s">
        <v>3246</v>
      </c>
      <c r="B6380" t="s">
        <v>6163</v>
      </c>
      <c r="C6380">
        <v>11.4395458222222</v>
      </c>
    </row>
    <row r="6381" spans="1:3" ht="15" x14ac:dyDescent="0.25">
      <c r="A6381" t="s">
        <v>3247</v>
      </c>
      <c r="B6381" t="s">
        <v>1923</v>
      </c>
      <c r="C6381">
        <v>11.600902064516101</v>
      </c>
    </row>
    <row r="6382" spans="1:3" ht="15" x14ac:dyDescent="0.25">
      <c r="A6382" t="s">
        <v>3247</v>
      </c>
      <c r="B6382" t="s">
        <v>5604</v>
      </c>
      <c r="C6382">
        <v>9.7990691612903191</v>
      </c>
    </row>
    <row r="6383" spans="1:3" ht="15" x14ac:dyDescent="0.25">
      <c r="A6383" t="s">
        <v>3247</v>
      </c>
      <c r="B6383" t="s">
        <v>6163</v>
      </c>
      <c r="C6383">
        <v>6.4159074838709698</v>
      </c>
    </row>
    <row r="6384" spans="1:3" ht="15" x14ac:dyDescent="0.25">
      <c r="A6384" t="s">
        <v>3248</v>
      </c>
      <c r="B6384" t="s">
        <v>1923</v>
      </c>
      <c r="C6384">
        <v>10.9650678387097</v>
      </c>
    </row>
    <row r="6385" spans="1:3" ht="15" x14ac:dyDescent="0.25">
      <c r="A6385" t="s">
        <v>3248</v>
      </c>
      <c r="B6385" t="s">
        <v>5604</v>
      </c>
      <c r="C6385">
        <v>10.477964064516099</v>
      </c>
    </row>
    <row r="6386" spans="1:3" ht="15" x14ac:dyDescent="0.25">
      <c r="A6386" t="s">
        <v>3248</v>
      </c>
      <c r="B6386" t="s">
        <v>6163</v>
      </c>
      <c r="C6386">
        <v>6.6526814516129003</v>
      </c>
    </row>
    <row r="6387" spans="1:3" ht="15" x14ac:dyDescent="0.25">
      <c r="A6387" t="s">
        <v>3249</v>
      </c>
      <c r="B6387" t="s">
        <v>1923</v>
      </c>
      <c r="C6387">
        <v>16.5370599677419</v>
      </c>
    </row>
    <row r="6388" spans="1:3" ht="15" x14ac:dyDescent="0.25">
      <c r="A6388" t="s">
        <v>3249</v>
      </c>
      <c r="B6388" t="s">
        <v>5604</v>
      </c>
      <c r="C6388">
        <v>17.1385622258064</v>
      </c>
    </row>
    <row r="6389" spans="1:3" ht="15" x14ac:dyDescent="0.25">
      <c r="A6389" t="s">
        <v>3249</v>
      </c>
      <c r="B6389" t="s">
        <v>6163</v>
      </c>
      <c r="C6389">
        <v>15.233815258064499</v>
      </c>
    </row>
    <row r="6390" spans="1:3" ht="15" x14ac:dyDescent="0.25">
      <c r="A6390" t="s">
        <v>3250</v>
      </c>
      <c r="B6390" t="s">
        <v>1923</v>
      </c>
      <c r="C6390">
        <v>20.563788833333302</v>
      </c>
    </row>
    <row r="6391" spans="1:3" ht="15" x14ac:dyDescent="0.25">
      <c r="A6391" t="s">
        <v>3250</v>
      </c>
      <c r="B6391" t="s">
        <v>5604</v>
      </c>
      <c r="C6391">
        <v>23.106460967741899</v>
      </c>
    </row>
    <row r="6392" spans="1:3" ht="15" x14ac:dyDescent="0.25">
      <c r="A6392" t="s">
        <v>3250</v>
      </c>
      <c r="B6392" t="s">
        <v>6163</v>
      </c>
      <c r="C6392">
        <v>19.110738708333301</v>
      </c>
    </row>
    <row r="6393" spans="1:3" ht="15" x14ac:dyDescent="0.25">
      <c r="A6393" t="s">
        <v>3251</v>
      </c>
      <c r="B6393" t="s">
        <v>1923</v>
      </c>
      <c r="C6393">
        <v>14.1423858333333</v>
      </c>
    </row>
    <row r="6394" spans="1:3" ht="15" x14ac:dyDescent="0.25">
      <c r="A6394" t="s">
        <v>3251</v>
      </c>
      <c r="B6394" t="s">
        <v>5604</v>
      </c>
      <c r="C6394">
        <v>13.2414061724138</v>
      </c>
    </row>
    <row r="6395" spans="1:3" ht="15" x14ac:dyDescent="0.25">
      <c r="A6395" t="s">
        <v>3251</v>
      </c>
      <c r="B6395" t="s">
        <v>6163</v>
      </c>
      <c r="C6395">
        <v>14.2888200666667</v>
      </c>
    </row>
    <row r="6396" spans="1:3" ht="15" x14ac:dyDescent="0.25">
      <c r="A6396" t="s">
        <v>3252</v>
      </c>
      <c r="B6396" t="s">
        <v>1923</v>
      </c>
      <c r="C6396">
        <v>5.4101602</v>
      </c>
    </row>
    <row r="6397" spans="1:3" ht="15" x14ac:dyDescent="0.25">
      <c r="A6397" t="s">
        <v>3252</v>
      </c>
      <c r="B6397" t="s">
        <v>5604</v>
      </c>
      <c r="C6397">
        <v>4.8176946999999997</v>
      </c>
    </row>
    <row r="6398" spans="1:3" ht="15" x14ac:dyDescent="0.25">
      <c r="A6398" t="s">
        <v>3252</v>
      </c>
      <c r="B6398" t="s">
        <v>6163</v>
      </c>
      <c r="C6398">
        <v>5.7678055388888803</v>
      </c>
    </row>
    <row r="6399" spans="1:3" ht="15" x14ac:dyDescent="0.25">
      <c r="A6399" t="s">
        <v>3253</v>
      </c>
      <c r="B6399" t="s">
        <v>1923</v>
      </c>
      <c r="C6399">
        <v>12.017053645161299</v>
      </c>
    </row>
    <row r="6400" spans="1:3" ht="15" x14ac:dyDescent="0.25">
      <c r="A6400" t="s">
        <v>3253</v>
      </c>
      <c r="B6400" t="s">
        <v>5604</v>
      </c>
      <c r="C6400">
        <v>11.357484516129</v>
      </c>
    </row>
    <row r="6401" spans="1:3" ht="15" x14ac:dyDescent="0.25">
      <c r="A6401" t="s">
        <v>3253</v>
      </c>
      <c r="B6401" t="s">
        <v>6163</v>
      </c>
      <c r="C6401">
        <v>7.0386049677419296</v>
      </c>
    </row>
    <row r="6402" spans="1:3" ht="15" x14ac:dyDescent="0.25">
      <c r="A6402" t="s">
        <v>3254</v>
      </c>
      <c r="B6402" t="s">
        <v>1923</v>
      </c>
      <c r="C6402">
        <v>31.804248483871</v>
      </c>
    </row>
    <row r="6403" spans="1:3" ht="15" x14ac:dyDescent="0.25">
      <c r="A6403" t="s">
        <v>3254</v>
      </c>
      <c r="B6403" t="s">
        <v>5604</v>
      </c>
      <c r="C6403">
        <v>28.522744752688101</v>
      </c>
    </row>
    <row r="6404" spans="1:3" ht="15" x14ac:dyDescent="0.25">
      <c r="A6404" t="s">
        <v>3254</v>
      </c>
      <c r="B6404" t="s">
        <v>6163</v>
      </c>
      <c r="C6404">
        <v>23.027370115591399</v>
      </c>
    </row>
    <row r="6405" spans="1:3" ht="15" x14ac:dyDescent="0.25">
      <c r="A6405" t="s">
        <v>3255</v>
      </c>
      <c r="B6405" t="s">
        <v>1923</v>
      </c>
      <c r="C6405">
        <v>11.300913870967699</v>
      </c>
    </row>
    <row r="6406" spans="1:3" ht="15" x14ac:dyDescent="0.25">
      <c r="A6406" t="s">
        <v>3255</v>
      </c>
      <c r="B6406" t="s">
        <v>5604</v>
      </c>
      <c r="C6406">
        <v>11.167107548387101</v>
      </c>
    </row>
    <row r="6407" spans="1:3" ht="15" x14ac:dyDescent="0.25">
      <c r="A6407" t="s">
        <v>3255</v>
      </c>
      <c r="B6407" t="s">
        <v>6163</v>
      </c>
      <c r="C6407">
        <v>9.4285990322580595</v>
      </c>
    </row>
    <row r="6408" spans="1:3" ht="15" x14ac:dyDescent="0.25">
      <c r="A6408" t="s">
        <v>3256</v>
      </c>
      <c r="B6408" t="s">
        <v>1923</v>
      </c>
      <c r="C6408">
        <v>21.940932066666701</v>
      </c>
    </row>
    <row r="6409" spans="1:3" ht="15" x14ac:dyDescent="0.25">
      <c r="A6409" t="s">
        <v>3256</v>
      </c>
      <c r="B6409" t="s">
        <v>5604</v>
      </c>
      <c r="C6409">
        <v>24.094677870967701</v>
      </c>
    </row>
    <row r="6410" spans="1:3" ht="15" x14ac:dyDescent="0.25">
      <c r="A6410" t="s">
        <v>3256</v>
      </c>
      <c r="B6410" t="s">
        <v>6163</v>
      </c>
      <c r="C6410">
        <v>23.081339483871002</v>
      </c>
    </row>
    <row r="6411" spans="1:3" ht="15" x14ac:dyDescent="0.25">
      <c r="A6411" t="s">
        <v>3257</v>
      </c>
      <c r="B6411" t="s">
        <v>1923</v>
      </c>
      <c r="C6411">
        <v>55.8601623870968</v>
      </c>
    </row>
    <row r="6412" spans="1:3" ht="15" x14ac:dyDescent="0.25">
      <c r="A6412" t="s">
        <v>3257</v>
      </c>
      <c r="B6412" t="s">
        <v>5604</v>
      </c>
      <c r="C6412">
        <v>63.319008500000002</v>
      </c>
    </row>
    <row r="6413" spans="1:3" ht="15" x14ac:dyDescent="0.25">
      <c r="A6413" t="s">
        <v>3257</v>
      </c>
      <c r="B6413" t="s">
        <v>6163</v>
      </c>
      <c r="C6413">
        <v>62.174397142857202</v>
      </c>
    </row>
    <row r="6414" spans="1:3" ht="15" x14ac:dyDescent="0.25">
      <c r="A6414" t="s">
        <v>887</v>
      </c>
      <c r="B6414" t="s">
        <v>1923</v>
      </c>
      <c r="C6414">
        <v>40.918161333333302</v>
      </c>
    </row>
    <row r="6415" spans="1:3" ht="15" x14ac:dyDescent="0.25">
      <c r="A6415" t="s">
        <v>887</v>
      </c>
      <c r="B6415" t="s">
        <v>5604</v>
      </c>
      <c r="C6415">
        <v>38.258613612903197</v>
      </c>
    </row>
    <row r="6416" spans="1:3" ht="15" x14ac:dyDescent="0.25">
      <c r="A6416" t="s">
        <v>887</v>
      </c>
      <c r="B6416" t="s">
        <v>6163</v>
      </c>
      <c r="C6416">
        <v>36.215270052777697</v>
      </c>
    </row>
    <row r="6417" spans="1:3" ht="15" x14ac:dyDescent="0.25">
      <c r="A6417" t="s">
        <v>3258</v>
      </c>
      <c r="B6417" t="s">
        <v>1923</v>
      </c>
      <c r="C6417">
        <v>9.6986494193548403</v>
      </c>
    </row>
    <row r="6418" spans="1:3" ht="15" x14ac:dyDescent="0.25">
      <c r="A6418" t="s">
        <v>3258</v>
      </c>
      <c r="B6418" t="s">
        <v>5604</v>
      </c>
      <c r="C6418">
        <v>8.4509868709677392</v>
      </c>
    </row>
    <row r="6419" spans="1:3" ht="15" x14ac:dyDescent="0.25">
      <c r="A6419" t="s">
        <v>3258</v>
      </c>
      <c r="B6419" t="s">
        <v>6163</v>
      </c>
      <c r="C6419">
        <v>7.73225877419355</v>
      </c>
    </row>
    <row r="6420" spans="1:3" ht="15" x14ac:dyDescent="0.25">
      <c r="A6420" t="s">
        <v>3259</v>
      </c>
      <c r="B6420" t="s">
        <v>1923</v>
      </c>
      <c r="C6420">
        <v>11.655991666666701</v>
      </c>
    </row>
    <row r="6421" spans="1:3" ht="15" x14ac:dyDescent="0.25">
      <c r="A6421" t="s">
        <v>3259</v>
      </c>
      <c r="B6421" t="s">
        <v>5604</v>
      </c>
      <c r="C6421">
        <v>9.1577771333333295</v>
      </c>
    </row>
    <row r="6422" spans="1:3" ht="15" x14ac:dyDescent="0.25">
      <c r="A6422" t="s">
        <v>3259</v>
      </c>
      <c r="B6422" t="s">
        <v>6163</v>
      </c>
      <c r="C6422">
        <v>11.7073906611111</v>
      </c>
    </row>
    <row r="6423" spans="1:3" ht="15" x14ac:dyDescent="0.25">
      <c r="A6423" t="s">
        <v>3260</v>
      </c>
      <c r="B6423" t="s">
        <v>1923</v>
      </c>
      <c r="C6423">
        <v>0.59884676666666703</v>
      </c>
    </row>
    <row r="6424" spans="1:3" ht="15" x14ac:dyDescent="0.25">
      <c r="A6424" t="s">
        <v>3260</v>
      </c>
      <c r="B6424" t="s">
        <v>5604</v>
      </c>
      <c r="C6424">
        <v>0.64305374193548404</v>
      </c>
    </row>
    <row r="6425" spans="1:3" ht="15" x14ac:dyDescent="0.25">
      <c r="A6425" t="s">
        <v>3260</v>
      </c>
      <c r="B6425" t="s">
        <v>6163</v>
      </c>
      <c r="C6425">
        <v>0.26765620000000001</v>
      </c>
    </row>
    <row r="6426" spans="1:3" ht="15" x14ac:dyDescent="0.25">
      <c r="A6426" t="s">
        <v>3261</v>
      </c>
      <c r="B6426" t="s">
        <v>1923</v>
      </c>
      <c r="C6426">
        <v>21.8905237741935</v>
      </c>
    </row>
    <row r="6427" spans="1:3" ht="15" x14ac:dyDescent="0.25">
      <c r="A6427" t="s">
        <v>3261</v>
      </c>
      <c r="B6427" t="s">
        <v>5604</v>
      </c>
      <c r="C6427">
        <v>13.9830791397849</v>
      </c>
    </row>
    <row r="6428" spans="1:3" ht="15" x14ac:dyDescent="0.25">
      <c r="A6428" t="s">
        <v>3261</v>
      </c>
      <c r="B6428" t="s">
        <v>6163</v>
      </c>
      <c r="C6428">
        <v>20.776403928571401</v>
      </c>
    </row>
    <row r="6429" spans="1:3" ht="15" x14ac:dyDescent="0.25">
      <c r="A6429" t="s">
        <v>536</v>
      </c>
      <c r="B6429" t="s">
        <v>1923</v>
      </c>
      <c r="C6429">
        <v>1.35526582142857</v>
      </c>
    </row>
    <row r="6430" spans="1:3" ht="15" x14ac:dyDescent="0.25">
      <c r="A6430" t="s">
        <v>536</v>
      </c>
      <c r="B6430" t="s">
        <v>5604</v>
      </c>
      <c r="C6430">
        <v>1.10722387096774</v>
      </c>
    </row>
    <row r="6431" spans="1:3" ht="15" x14ac:dyDescent="0.25">
      <c r="A6431" t="s">
        <v>536</v>
      </c>
      <c r="B6431" t="s">
        <v>6163</v>
      </c>
      <c r="C6431">
        <v>1.2236535714285699</v>
      </c>
    </row>
    <row r="6432" spans="1:3" ht="15" x14ac:dyDescent="0.25">
      <c r="A6432" t="s">
        <v>3262</v>
      </c>
      <c r="B6432" t="s">
        <v>1923</v>
      </c>
      <c r="C6432">
        <v>10.4111311935484</v>
      </c>
    </row>
    <row r="6433" spans="1:3" ht="15" x14ac:dyDescent="0.25">
      <c r="A6433" t="s">
        <v>3262</v>
      </c>
      <c r="B6433" t="s">
        <v>5604</v>
      </c>
      <c r="C6433">
        <v>9.7739166774193507</v>
      </c>
    </row>
    <row r="6434" spans="1:3" ht="15" x14ac:dyDescent="0.25">
      <c r="A6434" t="s">
        <v>3262</v>
      </c>
      <c r="B6434" t="s">
        <v>6163</v>
      </c>
      <c r="C6434">
        <v>6.3415882258064498</v>
      </c>
    </row>
    <row r="6435" spans="1:3" ht="15" x14ac:dyDescent="0.25">
      <c r="A6435" t="s">
        <v>3263</v>
      </c>
      <c r="B6435" t="s">
        <v>1923</v>
      </c>
      <c r="C6435">
        <v>19.881340211021499</v>
      </c>
    </row>
    <row r="6436" spans="1:3" ht="15" x14ac:dyDescent="0.25">
      <c r="A6436" t="s">
        <v>3263</v>
      </c>
      <c r="B6436" t="s">
        <v>5604</v>
      </c>
      <c r="C6436">
        <v>17.857313206896599</v>
      </c>
    </row>
    <row r="6437" spans="1:3" ht="15" x14ac:dyDescent="0.25">
      <c r="A6437" t="s">
        <v>3263</v>
      </c>
      <c r="B6437" t="s">
        <v>6163</v>
      </c>
      <c r="C6437">
        <v>16.5926939285714</v>
      </c>
    </row>
    <row r="6438" spans="1:3" ht="15" x14ac:dyDescent="0.25">
      <c r="A6438" t="s">
        <v>3264</v>
      </c>
      <c r="B6438" t="s">
        <v>1923</v>
      </c>
      <c r="C6438">
        <v>0.45692090322580697</v>
      </c>
    </row>
    <row r="6439" spans="1:3" ht="15" x14ac:dyDescent="0.25">
      <c r="A6439" t="s">
        <v>3264</v>
      </c>
      <c r="B6439" t="s">
        <v>5604</v>
      </c>
      <c r="C6439">
        <v>0.207109891129032</v>
      </c>
    </row>
    <row r="6440" spans="1:3" ht="15" x14ac:dyDescent="0.25">
      <c r="A6440" t="s">
        <v>3264</v>
      </c>
      <c r="B6440" t="s">
        <v>6163</v>
      </c>
      <c r="C6440">
        <v>0.35780580645161297</v>
      </c>
    </row>
    <row r="6441" spans="1:3" ht="15" x14ac:dyDescent="0.25">
      <c r="A6441" t="s">
        <v>1389</v>
      </c>
      <c r="B6441" t="s">
        <v>1923</v>
      </c>
      <c r="C6441">
        <v>1.1556625</v>
      </c>
    </row>
    <row r="6442" spans="1:3" ht="15" x14ac:dyDescent="0.25">
      <c r="A6442" t="s">
        <v>1389</v>
      </c>
      <c r="B6442" t="s">
        <v>5604</v>
      </c>
      <c r="C6442">
        <v>1.0474945</v>
      </c>
    </row>
    <row r="6443" spans="1:3" ht="15" x14ac:dyDescent="0.25">
      <c r="A6443" t="s">
        <v>1389</v>
      </c>
      <c r="B6443" t="s">
        <v>6163</v>
      </c>
      <c r="C6443">
        <v>1.1936384193548399</v>
      </c>
    </row>
    <row r="6444" spans="1:3" ht="15" x14ac:dyDescent="0.25">
      <c r="A6444" t="s">
        <v>528</v>
      </c>
      <c r="B6444" t="s">
        <v>1923</v>
      </c>
      <c r="C6444">
        <v>20.5233527096774</v>
      </c>
    </row>
    <row r="6445" spans="1:3" ht="15" x14ac:dyDescent="0.25">
      <c r="A6445" t="s">
        <v>528</v>
      </c>
      <c r="B6445" t="s">
        <v>5604</v>
      </c>
      <c r="C6445">
        <v>22.417213966666701</v>
      </c>
    </row>
    <row r="6446" spans="1:3" ht="15" x14ac:dyDescent="0.25">
      <c r="A6446" t="s">
        <v>528</v>
      </c>
      <c r="B6446" t="s">
        <v>6163</v>
      </c>
      <c r="C6446">
        <v>18.9193289354839</v>
      </c>
    </row>
    <row r="6447" spans="1:3" ht="15" x14ac:dyDescent="0.25">
      <c r="A6447" t="s">
        <v>3265</v>
      </c>
      <c r="B6447" t="s">
        <v>1923</v>
      </c>
      <c r="C6447">
        <v>2368.1319570322598</v>
      </c>
    </row>
    <row r="6448" spans="1:3" ht="15" x14ac:dyDescent="0.25">
      <c r="A6448" t="s">
        <v>3265</v>
      </c>
      <c r="B6448" t="s">
        <v>5604</v>
      </c>
      <c r="C6448">
        <v>3078.0559957741898</v>
      </c>
    </row>
    <row r="6449" spans="1:3" ht="15" x14ac:dyDescent="0.25">
      <c r="A6449" t="s">
        <v>3265</v>
      </c>
      <c r="B6449" t="s">
        <v>6163</v>
      </c>
      <c r="C6449">
        <v>3132.3178571428598</v>
      </c>
    </row>
    <row r="6450" spans="1:3" ht="15" x14ac:dyDescent="0.25">
      <c r="A6450" t="s">
        <v>862</v>
      </c>
      <c r="B6450" t="s">
        <v>1923</v>
      </c>
      <c r="C6450">
        <v>5.6594098709677398</v>
      </c>
    </row>
    <row r="6451" spans="1:3" ht="15" x14ac:dyDescent="0.25">
      <c r="A6451" t="s">
        <v>862</v>
      </c>
      <c r="B6451" t="s">
        <v>5604</v>
      </c>
      <c r="C6451">
        <v>5.41060151612903</v>
      </c>
    </row>
    <row r="6452" spans="1:3" ht="15" x14ac:dyDescent="0.25">
      <c r="A6452" t="s">
        <v>862</v>
      </c>
      <c r="B6452" t="s">
        <v>6163</v>
      </c>
      <c r="C6452">
        <v>5.4702563548387104</v>
      </c>
    </row>
    <row r="6453" spans="1:3" ht="15" x14ac:dyDescent="0.25">
      <c r="A6453" t="s">
        <v>499</v>
      </c>
      <c r="B6453" t="s">
        <v>1923</v>
      </c>
      <c r="C6453">
        <v>2.1255925666666702</v>
      </c>
    </row>
    <row r="6454" spans="1:3" ht="15" x14ac:dyDescent="0.25">
      <c r="A6454" t="s">
        <v>499</v>
      </c>
      <c r="B6454" t="s">
        <v>5604</v>
      </c>
      <c r="C6454">
        <v>1.3151543999999999</v>
      </c>
    </row>
    <row r="6455" spans="1:3" ht="15" x14ac:dyDescent="0.25">
      <c r="A6455" t="s">
        <v>499</v>
      </c>
      <c r="B6455" t="s">
        <v>6163</v>
      </c>
      <c r="C6455">
        <v>1.4517699285714301</v>
      </c>
    </row>
    <row r="6456" spans="1:3" ht="15" x14ac:dyDescent="0.25">
      <c r="A6456" t="s">
        <v>3266</v>
      </c>
      <c r="B6456" t="s">
        <v>1923</v>
      </c>
      <c r="C6456">
        <v>11.526787516129</v>
      </c>
    </row>
    <row r="6457" spans="1:3" ht="15" x14ac:dyDescent="0.25">
      <c r="A6457" t="s">
        <v>3266</v>
      </c>
      <c r="B6457" t="s">
        <v>5604</v>
      </c>
      <c r="C6457">
        <v>10.622465064516099</v>
      </c>
    </row>
    <row r="6458" spans="1:3" ht="15" x14ac:dyDescent="0.25">
      <c r="A6458" t="s">
        <v>3266</v>
      </c>
      <c r="B6458" t="s">
        <v>6163</v>
      </c>
      <c r="C6458">
        <v>6.8308719032258098</v>
      </c>
    </row>
    <row r="6459" spans="1:3" ht="15" x14ac:dyDescent="0.25">
      <c r="A6459" t="s">
        <v>3267</v>
      </c>
      <c r="B6459" t="s">
        <v>1923</v>
      </c>
      <c r="C6459">
        <v>3.1450436129032302</v>
      </c>
    </row>
    <row r="6460" spans="1:3" ht="15" x14ac:dyDescent="0.25">
      <c r="A6460" t="s">
        <v>3267</v>
      </c>
      <c r="B6460" t="s">
        <v>5604</v>
      </c>
      <c r="C6460">
        <v>3.3786090333333298</v>
      </c>
    </row>
    <row r="6461" spans="1:3" ht="15" x14ac:dyDescent="0.25">
      <c r="A6461" t="s">
        <v>3267</v>
      </c>
      <c r="B6461" t="s">
        <v>6163</v>
      </c>
      <c r="C6461">
        <v>3.2640667096774201</v>
      </c>
    </row>
    <row r="6462" spans="1:3" ht="15" x14ac:dyDescent="0.25">
      <c r="A6462" t="s">
        <v>3268</v>
      </c>
      <c r="B6462" t="s">
        <v>1923</v>
      </c>
      <c r="C6462">
        <v>73.589231433333396</v>
      </c>
    </row>
    <row r="6463" spans="1:3" ht="15" x14ac:dyDescent="0.25">
      <c r="A6463" t="s">
        <v>3268</v>
      </c>
      <c r="B6463" t="s">
        <v>5604</v>
      </c>
      <c r="C6463">
        <v>68.586046134408505</v>
      </c>
    </row>
    <row r="6464" spans="1:3" ht="15" x14ac:dyDescent="0.25">
      <c r="A6464" t="s">
        <v>3268</v>
      </c>
      <c r="B6464" t="s">
        <v>6163</v>
      </c>
      <c r="C6464">
        <v>95.702126566666706</v>
      </c>
    </row>
    <row r="6465" spans="1:3" ht="15" x14ac:dyDescent="0.25">
      <c r="A6465" t="s">
        <v>885</v>
      </c>
      <c r="B6465" t="s">
        <v>1923</v>
      </c>
      <c r="C6465">
        <v>64.158666419354802</v>
      </c>
    </row>
    <row r="6466" spans="1:3" ht="15" x14ac:dyDescent="0.25">
      <c r="A6466" t="s">
        <v>885</v>
      </c>
      <c r="B6466" t="s">
        <v>5604</v>
      </c>
      <c r="C6466">
        <v>51.996597064516102</v>
      </c>
    </row>
    <row r="6467" spans="1:3" ht="15" x14ac:dyDescent="0.25">
      <c r="A6467" t="s">
        <v>885</v>
      </c>
      <c r="B6467" t="s">
        <v>6163</v>
      </c>
      <c r="C6467">
        <v>60.740781516128997</v>
      </c>
    </row>
    <row r="6468" spans="1:3" ht="15" x14ac:dyDescent="0.25">
      <c r="A6468" t="s">
        <v>3269</v>
      </c>
      <c r="B6468" t="s">
        <v>1923</v>
      </c>
      <c r="C6468">
        <v>308.48769058602102</v>
      </c>
    </row>
    <row r="6469" spans="1:3" ht="15" x14ac:dyDescent="0.25">
      <c r="A6469" t="s">
        <v>3269</v>
      </c>
      <c r="B6469" t="s">
        <v>5604</v>
      </c>
      <c r="C6469">
        <v>131.430541548387</v>
      </c>
    </row>
    <row r="6470" spans="1:3" ht="15" x14ac:dyDescent="0.25">
      <c r="A6470" t="s">
        <v>3269</v>
      </c>
      <c r="B6470" t="s">
        <v>6163</v>
      </c>
      <c r="C6470">
        <v>101.15243351612899</v>
      </c>
    </row>
    <row r="6471" spans="1:3" ht="15" x14ac:dyDescent="0.25">
      <c r="A6471" t="s">
        <v>3270</v>
      </c>
      <c r="B6471" t="s">
        <v>1923</v>
      </c>
      <c r="C6471">
        <v>328.29405161290299</v>
      </c>
    </row>
    <row r="6472" spans="1:3" ht="15" x14ac:dyDescent="0.25">
      <c r="A6472" t="s">
        <v>3270</v>
      </c>
      <c r="B6472" t="s">
        <v>5604</v>
      </c>
      <c r="C6472">
        <v>803.44970322580696</v>
      </c>
    </row>
    <row r="6473" spans="1:3" ht="15" x14ac:dyDescent="0.25">
      <c r="A6473" t="s">
        <v>3270</v>
      </c>
      <c r="B6473" t="s">
        <v>6163</v>
      </c>
      <c r="C6473">
        <v>357.79708387096798</v>
      </c>
    </row>
    <row r="6474" spans="1:3" ht="15" x14ac:dyDescent="0.25">
      <c r="A6474" t="s">
        <v>3271</v>
      </c>
      <c r="B6474" t="s">
        <v>1923</v>
      </c>
      <c r="C6474">
        <v>9.9603551290322603</v>
      </c>
    </row>
    <row r="6475" spans="1:3" ht="15" x14ac:dyDescent="0.25">
      <c r="A6475" t="s">
        <v>3271</v>
      </c>
      <c r="B6475" t="s">
        <v>5604</v>
      </c>
      <c r="C6475">
        <v>9.1026470322580693</v>
      </c>
    </row>
    <row r="6476" spans="1:3" ht="15" x14ac:dyDescent="0.25">
      <c r="A6476" t="s">
        <v>3271</v>
      </c>
      <c r="B6476" t="s">
        <v>6163</v>
      </c>
      <c r="C6476">
        <v>5.9795223548387098</v>
      </c>
    </row>
    <row r="6477" spans="1:3" ht="15" x14ac:dyDescent="0.25">
      <c r="A6477" t="s">
        <v>3272</v>
      </c>
      <c r="B6477" t="s">
        <v>1923</v>
      </c>
      <c r="C6477">
        <v>17.3233416666667</v>
      </c>
    </row>
    <row r="6478" spans="1:3" ht="15" x14ac:dyDescent="0.25">
      <c r="A6478" t="s">
        <v>3272</v>
      </c>
      <c r="B6478" t="s">
        <v>5604</v>
      </c>
      <c r="C6478">
        <v>17.863845533333301</v>
      </c>
    </row>
    <row r="6479" spans="1:3" ht="15" x14ac:dyDescent="0.25">
      <c r="A6479" t="s">
        <v>3272</v>
      </c>
      <c r="B6479" t="s">
        <v>6163</v>
      </c>
      <c r="C6479">
        <v>18.370231624999999</v>
      </c>
    </row>
    <row r="6480" spans="1:3" ht="15" x14ac:dyDescent="0.25">
      <c r="A6480" t="s">
        <v>21</v>
      </c>
      <c r="B6480" t="s">
        <v>1923</v>
      </c>
      <c r="C6480">
        <v>9.7988013548387105</v>
      </c>
    </row>
    <row r="6481" spans="1:3" ht="15" x14ac:dyDescent="0.25">
      <c r="A6481" t="s">
        <v>21</v>
      </c>
      <c r="B6481" t="s">
        <v>5604</v>
      </c>
      <c r="C6481">
        <v>11.2829763225806</v>
      </c>
    </row>
    <row r="6482" spans="1:3" ht="15" x14ac:dyDescent="0.25">
      <c r="A6482" t="s">
        <v>21</v>
      </c>
      <c r="B6482" t="s">
        <v>6163</v>
      </c>
      <c r="C6482">
        <v>7.4847783666666698</v>
      </c>
    </row>
    <row r="6483" spans="1:3" ht="15" x14ac:dyDescent="0.25">
      <c r="A6483" t="s">
        <v>265</v>
      </c>
      <c r="B6483" t="s">
        <v>1923</v>
      </c>
      <c r="C6483">
        <v>9.47820474193548</v>
      </c>
    </row>
    <row r="6484" spans="1:3" ht="15" x14ac:dyDescent="0.25">
      <c r="A6484" t="s">
        <v>265</v>
      </c>
      <c r="B6484" t="s">
        <v>5604</v>
      </c>
      <c r="C6484">
        <v>7.9402862666666696</v>
      </c>
    </row>
    <row r="6485" spans="1:3" ht="15" x14ac:dyDescent="0.25">
      <c r="A6485" t="s">
        <v>265</v>
      </c>
      <c r="B6485" t="s">
        <v>6163</v>
      </c>
      <c r="C6485">
        <v>8.2669720333333299</v>
      </c>
    </row>
    <row r="6486" spans="1:3" ht="15" x14ac:dyDescent="0.25">
      <c r="A6486" t="s">
        <v>1136</v>
      </c>
      <c r="B6486" t="s">
        <v>1923</v>
      </c>
      <c r="C6486">
        <v>18.135442399999999</v>
      </c>
    </row>
    <row r="6487" spans="1:3" ht="15" x14ac:dyDescent="0.25">
      <c r="A6487" t="s">
        <v>1136</v>
      </c>
      <c r="B6487" t="s">
        <v>5604</v>
      </c>
      <c r="C6487">
        <v>14.3855753225806</v>
      </c>
    </row>
    <row r="6488" spans="1:3" ht="15" x14ac:dyDescent="0.25">
      <c r="A6488" t="s">
        <v>1136</v>
      </c>
      <c r="B6488" t="s">
        <v>6163</v>
      </c>
      <c r="C6488">
        <v>8.8905849879032193</v>
      </c>
    </row>
    <row r="6489" spans="1:3" ht="15" x14ac:dyDescent="0.25">
      <c r="A6489" t="s">
        <v>3273</v>
      </c>
      <c r="B6489" t="s">
        <v>1923</v>
      </c>
      <c r="C6489">
        <v>683.75200370698894</v>
      </c>
    </row>
    <row r="6490" spans="1:3" ht="15" x14ac:dyDescent="0.25">
      <c r="A6490" t="s">
        <v>3273</v>
      </c>
      <c r="B6490" t="s">
        <v>5604</v>
      </c>
      <c r="C6490">
        <v>867.48619564516105</v>
      </c>
    </row>
    <row r="6491" spans="1:3" ht="15" x14ac:dyDescent="0.25">
      <c r="A6491" t="s">
        <v>3273</v>
      </c>
      <c r="B6491" t="s">
        <v>6163</v>
      </c>
      <c r="C6491">
        <v>653.62405200000001</v>
      </c>
    </row>
    <row r="6492" spans="1:3" ht="15" x14ac:dyDescent="0.25">
      <c r="A6492" t="s">
        <v>3274</v>
      </c>
      <c r="B6492" t="s">
        <v>1923</v>
      </c>
      <c r="C6492">
        <v>1.1028110333333301</v>
      </c>
    </row>
    <row r="6493" spans="1:3" ht="15" x14ac:dyDescent="0.25">
      <c r="A6493" t="s">
        <v>3274</v>
      </c>
      <c r="B6493" t="s">
        <v>5604</v>
      </c>
      <c r="C6493">
        <v>1.17580219354839</v>
      </c>
    </row>
    <row r="6494" spans="1:3" ht="15" x14ac:dyDescent="0.25">
      <c r="A6494" t="s">
        <v>3274</v>
      </c>
      <c r="B6494" t="s">
        <v>6163</v>
      </c>
      <c r="C6494">
        <v>1.08068312903226</v>
      </c>
    </row>
    <row r="6495" spans="1:3" ht="15" x14ac:dyDescent="0.25">
      <c r="A6495" t="s">
        <v>3275</v>
      </c>
      <c r="B6495" t="s">
        <v>1923</v>
      </c>
      <c r="C6495">
        <v>591.26535996774203</v>
      </c>
    </row>
    <row r="6496" spans="1:3" ht="15" x14ac:dyDescent="0.25">
      <c r="A6496" t="s">
        <v>3275</v>
      </c>
      <c r="B6496" t="s">
        <v>5604</v>
      </c>
      <c r="C6496">
        <v>638.200090580645</v>
      </c>
    </row>
    <row r="6497" spans="1:3" ht="15" x14ac:dyDescent="0.25">
      <c r="A6497" t="s">
        <v>3275</v>
      </c>
      <c r="B6497" t="s">
        <v>6163</v>
      </c>
      <c r="C6497">
        <v>521.01556812903198</v>
      </c>
    </row>
    <row r="6498" spans="1:3" ht="15" x14ac:dyDescent="0.25">
      <c r="A6498" t="s">
        <v>3276</v>
      </c>
      <c r="B6498" t="s">
        <v>1923</v>
      </c>
      <c r="C6498">
        <v>191.79181686666701</v>
      </c>
    </row>
    <row r="6499" spans="1:3" ht="15" x14ac:dyDescent="0.25">
      <c r="A6499" t="s">
        <v>3276</v>
      </c>
      <c r="B6499" t="s">
        <v>5604</v>
      </c>
      <c r="C6499">
        <v>237.633088096774</v>
      </c>
    </row>
    <row r="6500" spans="1:3" ht="15" x14ac:dyDescent="0.25">
      <c r="A6500" t="s">
        <v>3276</v>
      </c>
      <c r="B6500" t="s">
        <v>6163</v>
      </c>
      <c r="C6500">
        <v>150.33416229032301</v>
      </c>
    </row>
    <row r="6501" spans="1:3" ht="15" x14ac:dyDescent="0.25">
      <c r="A6501" t="s">
        <v>711</v>
      </c>
      <c r="B6501" t="s">
        <v>1923</v>
      </c>
      <c r="C6501">
        <v>17.3424774193548</v>
      </c>
    </row>
    <row r="6502" spans="1:3" ht="15" x14ac:dyDescent="0.25">
      <c r="A6502" t="s">
        <v>711</v>
      </c>
      <c r="B6502" t="s">
        <v>5604</v>
      </c>
      <c r="C6502">
        <v>15.852000033333301</v>
      </c>
    </row>
    <row r="6503" spans="1:3" ht="15" x14ac:dyDescent="0.25">
      <c r="A6503" t="s">
        <v>711</v>
      </c>
      <c r="B6503" t="s">
        <v>6163</v>
      </c>
      <c r="C6503">
        <v>14.9942021505376</v>
      </c>
    </row>
    <row r="6504" spans="1:3" ht="15" x14ac:dyDescent="0.25">
      <c r="A6504" t="s">
        <v>3277</v>
      </c>
      <c r="B6504" t="s">
        <v>1923</v>
      </c>
      <c r="C6504">
        <v>52.8354249</v>
      </c>
    </row>
    <row r="6505" spans="1:3" ht="15" x14ac:dyDescent="0.25">
      <c r="A6505" t="s">
        <v>3277</v>
      </c>
      <c r="B6505" t="s">
        <v>5604</v>
      </c>
      <c r="C6505">
        <v>66.889642366666607</v>
      </c>
    </row>
    <row r="6506" spans="1:3" ht="15" x14ac:dyDescent="0.25">
      <c r="A6506" t="s">
        <v>3277</v>
      </c>
      <c r="B6506" t="s">
        <v>6163</v>
      </c>
      <c r="C6506">
        <v>75.923419380555501</v>
      </c>
    </row>
    <row r="6507" spans="1:3" ht="15" x14ac:dyDescent="0.25">
      <c r="A6507" t="s">
        <v>3278</v>
      </c>
      <c r="B6507" t="s">
        <v>1923</v>
      </c>
      <c r="C6507">
        <v>31.21536</v>
      </c>
    </row>
    <row r="6508" spans="1:3" ht="15" x14ac:dyDescent="0.25">
      <c r="A6508" t="s">
        <v>3278</v>
      </c>
      <c r="B6508" t="s">
        <v>5604</v>
      </c>
      <c r="C6508">
        <v>30.33672</v>
      </c>
    </row>
    <row r="6509" spans="1:3" ht="15" x14ac:dyDescent="0.25">
      <c r="A6509" t="s">
        <v>3278</v>
      </c>
      <c r="B6509" t="s">
        <v>6163</v>
      </c>
      <c r="C6509">
        <v>34.820279999999997</v>
      </c>
    </row>
    <row r="6510" spans="1:3" ht="15" x14ac:dyDescent="0.25">
      <c r="A6510" t="s">
        <v>3279</v>
      </c>
      <c r="B6510" t="s">
        <v>1923</v>
      </c>
      <c r="C6510">
        <v>16.9494300645161</v>
      </c>
    </row>
    <row r="6511" spans="1:3" ht="15" x14ac:dyDescent="0.25">
      <c r="A6511" t="s">
        <v>3279</v>
      </c>
      <c r="B6511" t="s">
        <v>5604</v>
      </c>
      <c r="C6511">
        <v>14.5813189666667</v>
      </c>
    </row>
    <row r="6512" spans="1:3" ht="15" x14ac:dyDescent="0.25">
      <c r="A6512" t="s">
        <v>3279</v>
      </c>
      <c r="B6512" t="s">
        <v>6163</v>
      </c>
      <c r="C6512">
        <v>12.521701244444399</v>
      </c>
    </row>
    <row r="6513" spans="1:3" ht="15" x14ac:dyDescent="0.25">
      <c r="A6513" t="s">
        <v>3280</v>
      </c>
      <c r="B6513" t="s">
        <v>1923</v>
      </c>
      <c r="C6513">
        <v>0.53144566666666704</v>
      </c>
    </row>
    <row r="6514" spans="1:3" ht="15" x14ac:dyDescent="0.25">
      <c r="A6514" t="s">
        <v>3280</v>
      </c>
      <c r="B6514" t="s">
        <v>5604</v>
      </c>
      <c r="C6514">
        <v>0</v>
      </c>
    </row>
    <row r="6515" spans="1:3" ht="15" x14ac:dyDescent="0.25">
      <c r="A6515" t="s">
        <v>3280</v>
      </c>
      <c r="B6515" t="s">
        <v>6163</v>
      </c>
      <c r="C6515">
        <v>0.226451483870968</v>
      </c>
    </row>
    <row r="6516" spans="1:3" ht="15" x14ac:dyDescent="0.25">
      <c r="A6516" t="s">
        <v>3281</v>
      </c>
      <c r="B6516" t="s">
        <v>1923</v>
      </c>
      <c r="C6516">
        <v>15.4297072666667</v>
      </c>
    </row>
    <row r="6517" spans="1:3" ht="15" x14ac:dyDescent="0.25">
      <c r="A6517" t="s">
        <v>3281</v>
      </c>
      <c r="B6517" t="s">
        <v>5604</v>
      </c>
      <c r="C6517">
        <v>15.519592516129</v>
      </c>
    </row>
    <row r="6518" spans="1:3" ht="15" x14ac:dyDescent="0.25">
      <c r="A6518" t="s">
        <v>3281</v>
      </c>
      <c r="B6518" t="s">
        <v>6163</v>
      </c>
      <c r="C6518">
        <v>10.325059709677401</v>
      </c>
    </row>
    <row r="6519" spans="1:3" ht="15" x14ac:dyDescent="0.25">
      <c r="A6519" t="s">
        <v>3282</v>
      </c>
      <c r="B6519" t="s">
        <v>1923</v>
      </c>
      <c r="C6519">
        <v>0.72642399999999996</v>
      </c>
    </row>
    <row r="6520" spans="1:3" ht="15" x14ac:dyDescent="0.25">
      <c r="A6520" t="s">
        <v>3282</v>
      </c>
      <c r="B6520" t="s">
        <v>5604</v>
      </c>
      <c r="C6520">
        <v>0.70439032258064505</v>
      </c>
    </row>
    <row r="6521" spans="1:3" ht="15" x14ac:dyDescent="0.25">
      <c r="A6521" t="s">
        <v>3282</v>
      </c>
      <c r="B6521" t="s">
        <v>6163</v>
      </c>
      <c r="C6521">
        <v>0.56882892857142897</v>
      </c>
    </row>
    <row r="6522" spans="1:3" ht="15" x14ac:dyDescent="0.25">
      <c r="A6522" t="s">
        <v>3283</v>
      </c>
      <c r="B6522" t="s">
        <v>1923</v>
      </c>
      <c r="C6522">
        <v>0</v>
      </c>
    </row>
    <row r="6523" spans="1:3" ht="15" x14ac:dyDescent="0.25">
      <c r="A6523" t="s">
        <v>3283</v>
      </c>
      <c r="B6523" t="s">
        <v>5604</v>
      </c>
      <c r="C6523">
        <v>0</v>
      </c>
    </row>
    <row r="6524" spans="1:3" ht="15" x14ac:dyDescent="0.25">
      <c r="A6524" t="s">
        <v>3284</v>
      </c>
      <c r="B6524" t="s">
        <v>1923</v>
      </c>
      <c r="C6524">
        <v>14.900755387096799</v>
      </c>
    </row>
    <row r="6525" spans="1:3" ht="15" x14ac:dyDescent="0.25">
      <c r="A6525" t="s">
        <v>3284</v>
      </c>
      <c r="B6525" t="s">
        <v>5604</v>
      </c>
      <c r="C6525">
        <v>14.6155188064516</v>
      </c>
    </row>
    <row r="6526" spans="1:3" ht="15" x14ac:dyDescent="0.25">
      <c r="A6526" t="s">
        <v>3284</v>
      </c>
      <c r="B6526" t="s">
        <v>6163</v>
      </c>
      <c r="C6526">
        <v>11.370753086111099</v>
      </c>
    </row>
    <row r="6527" spans="1:3" ht="15" x14ac:dyDescent="0.25">
      <c r="A6527" t="s">
        <v>3285</v>
      </c>
      <c r="B6527" t="s">
        <v>1923</v>
      </c>
      <c r="C6527">
        <v>17.915712964285699</v>
      </c>
    </row>
    <row r="6528" spans="1:3" ht="15" x14ac:dyDescent="0.25">
      <c r="A6528" t="s">
        <v>3285</v>
      </c>
      <c r="B6528" t="s">
        <v>5604</v>
      </c>
      <c r="C6528">
        <v>18.1440077096774</v>
      </c>
    </row>
    <row r="6529" spans="1:3" ht="15" x14ac:dyDescent="0.25">
      <c r="A6529" t="s">
        <v>3285</v>
      </c>
      <c r="B6529" t="s">
        <v>6163</v>
      </c>
      <c r="C6529">
        <v>14.9663589086021</v>
      </c>
    </row>
    <row r="6530" spans="1:3" ht="15" x14ac:dyDescent="0.25">
      <c r="A6530" t="s">
        <v>3286</v>
      </c>
      <c r="B6530" t="s">
        <v>1923</v>
      </c>
      <c r="C6530">
        <v>0.242604129032258</v>
      </c>
    </row>
    <row r="6531" spans="1:3" ht="15" x14ac:dyDescent="0.25">
      <c r="A6531" t="s">
        <v>3286</v>
      </c>
      <c r="B6531" t="s">
        <v>5604</v>
      </c>
      <c r="C6531">
        <v>0.24872154838709701</v>
      </c>
    </row>
    <row r="6532" spans="1:3" ht="15" x14ac:dyDescent="0.25">
      <c r="A6532" t="s">
        <v>3286</v>
      </c>
      <c r="B6532" t="s">
        <v>6163</v>
      </c>
      <c r="C6532">
        <v>0.22391312903225799</v>
      </c>
    </row>
    <row r="6533" spans="1:3" ht="15" x14ac:dyDescent="0.25">
      <c r="A6533" t="s">
        <v>303</v>
      </c>
      <c r="B6533" t="s">
        <v>1923</v>
      </c>
      <c r="C6533">
        <v>8.3740991935483802</v>
      </c>
    </row>
    <row r="6534" spans="1:3" ht="15" x14ac:dyDescent="0.25">
      <c r="A6534" t="s">
        <v>303</v>
      </c>
      <c r="B6534" t="s">
        <v>5604</v>
      </c>
      <c r="C6534">
        <v>10.3094141333333</v>
      </c>
    </row>
    <row r="6535" spans="1:3" ht="15" x14ac:dyDescent="0.25">
      <c r="A6535" t="s">
        <v>303</v>
      </c>
      <c r="B6535" t="s">
        <v>6163</v>
      </c>
      <c r="C6535">
        <v>8.8726931935483897</v>
      </c>
    </row>
    <row r="6536" spans="1:3" ht="15" x14ac:dyDescent="0.25">
      <c r="A6536" t="s">
        <v>3287</v>
      </c>
      <c r="B6536" t="s">
        <v>1923</v>
      </c>
      <c r="C6536">
        <v>56.5723613319892</v>
      </c>
    </row>
    <row r="6537" spans="1:3" ht="15" x14ac:dyDescent="0.25">
      <c r="A6537" t="s">
        <v>3287</v>
      </c>
      <c r="B6537" t="s">
        <v>5604</v>
      </c>
      <c r="C6537">
        <v>49.172057896551699</v>
      </c>
    </row>
    <row r="6538" spans="1:3" ht="15" x14ac:dyDescent="0.25">
      <c r="A6538" t="s">
        <v>3287</v>
      </c>
      <c r="B6538" t="s">
        <v>6163</v>
      </c>
      <c r="C6538">
        <v>41.538162741935501</v>
      </c>
    </row>
    <row r="6539" spans="1:3" ht="15" x14ac:dyDescent="0.25">
      <c r="A6539" t="s">
        <v>713</v>
      </c>
      <c r="B6539" t="s">
        <v>1923</v>
      </c>
      <c r="C6539">
        <v>0</v>
      </c>
    </row>
    <row r="6540" spans="1:3" ht="15" x14ac:dyDescent="0.25">
      <c r="A6540" t="s">
        <v>713</v>
      </c>
      <c r="B6540" t="s">
        <v>5604</v>
      </c>
      <c r="C6540">
        <v>0</v>
      </c>
    </row>
    <row r="6541" spans="1:3" ht="15" x14ac:dyDescent="0.25">
      <c r="A6541" t="s">
        <v>713</v>
      </c>
      <c r="B6541" t="s">
        <v>6163</v>
      </c>
      <c r="C6541">
        <v>0</v>
      </c>
    </row>
    <row r="6542" spans="1:3" ht="15" x14ac:dyDescent="0.25">
      <c r="A6542" t="s">
        <v>3288</v>
      </c>
      <c r="B6542" t="s">
        <v>1923</v>
      </c>
      <c r="C6542">
        <v>16.460142266666701</v>
      </c>
    </row>
    <row r="6543" spans="1:3" ht="15" x14ac:dyDescent="0.25">
      <c r="A6543" t="s">
        <v>3288</v>
      </c>
      <c r="B6543" t="s">
        <v>5604</v>
      </c>
      <c r="C6543">
        <v>15.8484717666667</v>
      </c>
    </row>
    <row r="6544" spans="1:3" ht="15" x14ac:dyDescent="0.25">
      <c r="A6544" t="s">
        <v>3288</v>
      </c>
      <c r="B6544" t="s">
        <v>6163</v>
      </c>
      <c r="C6544">
        <v>14.0470648387097</v>
      </c>
    </row>
    <row r="6545" spans="1:3" ht="15" x14ac:dyDescent="0.25">
      <c r="A6545" t="s">
        <v>3289</v>
      </c>
      <c r="B6545" t="s">
        <v>1923</v>
      </c>
      <c r="C6545">
        <v>17.257238466666699</v>
      </c>
    </row>
    <row r="6546" spans="1:3" ht="15" x14ac:dyDescent="0.25">
      <c r="A6546" t="s">
        <v>3289</v>
      </c>
      <c r="B6546" t="s">
        <v>5604</v>
      </c>
      <c r="C6546">
        <v>17.719451733333301</v>
      </c>
    </row>
    <row r="6547" spans="1:3" ht="15" x14ac:dyDescent="0.25">
      <c r="A6547" t="s">
        <v>3289</v>
      </c>
      <c r="B6547" t="s">
        <v>6163</v>
      </c>
      <c r="C6547">
        <v>18.140132666666599</v>
      </c>
    </row>
    <row r="6548" spans="1:3" ht="15" x14ac:dyDescent="0.25">
      <c r="A6548" t="s">
        <v>3290</v>
      </c>
      <c r="B6548" t="s">
        <v>1923</v>
      </c>
      <c r="C6548">
        <v>17.354792928571399</v>
      </c>
    </row>
    <row r="6549" spans="1:3" ht="15" x14ac:dyDescent="0.25">
      <c r="A6549" t="s">
        <v>3290</v>
      </c>
      <c r="B6549" t="s">
        <v>5604</v>
      </c>
      <c r="C6549">
        <v>18.367612933333302</v>
      </c>
    </row>
    <row r="6550" spans="1:3" ht="15" x14ac:dyDescent="0.25">
      <c r="A6550" t="s">
        <v>3290</v>
      </c>
      <c r="B6550" t="s">
        <v>6163</v>
      </c>
      <c r="C6550">
        <v>14.4222557943548</v>
      </c>
    </row>
    <row r="6551" spans="1:3" ht="15" x14ac:dyDescent="0.25">
      <c r="A6551" t="s">
        <v>3291</v>
      </c>
      <c r="B6551" t="s">
        <v>1923</v>
      </c>
      <c r="C6551">
        <v>0.74384423333333305</v>
      </c>
    </row>
    <row r="6552" spans="1:3" ht="15" x14ac:dyDescent="0.25">
      <c r="A6552" t="s">
        <v>3291</v>
      </c>
      <c r="B6552" t="s">
        <v>5604</v>
      </c>
      <c r="C6552">
        <v>0.69724677419354897</v>
      </c>
    </row>
    <row r="6553" spans="1:3" ht="15" x14ac:dyDescent="0.25">
      <c r="A6553" t="s">
        <v>3291</v>
      </c>
      <c r="B6553" t="s">
        <v>6163</v>
      </c>
      <c r="C6553">
        <v>0.715923522222222</v>
      </c>
    </row>
    <row r="6554" spans="1:3" ht="15" x14ac:dyDescent="0.25">
      <c r="A6554" t="s">
        <v>3292</v>
      </c>
      <c r="B6554" t="s">
        <v>1923</v>
      </c>
      <c r="C6554">
        <v>1.7191373666666701</v>
      </c>
    </row>
    <row r="6555" spans="1:3" ht="15" x14ac:dyDescent="0.25">
      <c r="A6555" t="s">
        <v>3292</v>
      </c>
      <c r="B6555" t="s">
        <v>5604</v>
      </c>
      <c r="C6555">
        <v>2.35041226666667</v>
      </c>
    </row>
    <row r="6556" spans="1:3" ht="15" x14ac:dyDescent="0.25">
      <c r="A6556" t="s">
        <v>3292</v>
      </c>
      <c r="B6556" t="s">
        <v>6163</v>
      </c>
      <c r="C6556">
        <v>2.0751128694444398</v>
      </c>
    </row>
    <row r="6557" spans="1:3" ht="15" x14ac:dyDescent="0.25">
      <c r="A6557" t="s">
        <v>3293</v>
      </c>
      <c r="B6557" t="s">
        <v>1923</v>
      </c>
      <c r="C6557">
        <v>1.51514683870968</v>
      </c>
    </row>
    <row r="6558" spans="1:3" ht="15" x14ac:dyDescent="0.25">
      <c r="A6558" t="s">
        <v>3293</v>
      </c>
      <c r="B6558" t="s">
        <v>5604</v>
      </c>
      <c r="C6558">
        <v>1.70468206451613</v>
      </c>
    </row>
    <row r="6559" spans="1:3" ht="15" x14ac:dyDescent="0.25">
      <c r="A6559" t="s">
        <v>3293</v>
      </c>
      <c r="B6559" t="s">
        <v>6163</v>
      </c>
      <c r="C6559">
        <v>1.03401083870968</v>
      </c>
    </row>
    <row r="6560" spans="1:3" ht="15" x14ac:dyDescent="0.25">
      <c r="A6560" t="s">
        <v>1675</v>
      </c>
      <c r="B6560" t="s">
        <v>1923</v>
      </c>
      <c r="C6560">
        <v>4.8279272580645101</v>
      </c>
    </row>
    <row r="6561" spans="1:3" ht="15" x14ac:dyDescent="0.25">
      <c r="A6561" t="s">
        <v>1675</v>
      </c>
      <c r="B6561" t="s">
        <v>5604</v>
      </c>
      <c r="C6561">
        <v>13.1775648709677</v>
      </c>
    </row>
    <row r="6562" spans="1:3" ht="15" x14ac:dyDescent="0.25">
      <c r="A6562" t="s">
        <v>1675</v>
      </c>
      <c r="B6562" t="s">
        <v>6163</v>
      </c>
      <c r="C6562">
        <v>6.0850388723118201</v>
      </c>
    </row>
    <row r="6563" spans="1:3" ht="15" x14ac:dyDescent="0.25">
      <c r="A6563" t="s">
        <v>3294</v>
      </c>
      <c r="B6563" t="s">
        <v>1923</v>
      </c>
      <c r="C6563">
        <v>3.86761136666667</v>
      </c>
    </row>
    <row r="6564" spans="1:3" ht="15" x14ac:dyDescent="0.25">
      <c r="A6564" t="s">
        <v>3294</v>
      </c>
      <c r="B6564" t="s">
        <v>5604</v>
      </c>
      <c r="C6564">
        <v>3.8767351333333302</v>
      </c>
    </row>
    <row r="6565" spans="1:3" ht="15" x14ac:dyDescent="0.25">
      <c r="A6565" t="s">
        <v>3294</v>
      </c>
      <c r="B6565" t="s">
        <v>6163</v>
      </c>
      <c r="C6565">
        <v>4.23019192222222</v>
      </c>
    </row>
    <row r="6566" spans="1:3" ht="15" x14ac:dyDescent="0.25">
      <c r="A6566" t="s">
        <v>3295</v>
      </c>
      <c r="B6566" t="s">
        <v>1923</v>
      </c>
      <c r="C6566">
        <v>0.60045199999999999</v>
      </c>
    </row>
    <row r="6567" spans="1:3" ht="15" x14ac:dyDescent="0.25">
      <c r="A6567" t="s">
        <v>3295</v>
      </c>
      <c r="B6567" t="s">
        <v>5604</v>
      </c>
      <c r="C6567">
        <v>0.54251806451612905</v>
      </c>
    </row>
    <row r="6568" spans="1:3" ht="15" x14ac:dyDescent="0.25">
      <c r="A6568" t="s">
        <v>3295</v>
      </c>
      <c r="B6568" t="s">
        <v>6163</v>
      </c>
      <c r="C6568">
        <v>0.81854000000000005</v>
      </c>
    </row>
    <row r="6569" spans="1:3" ht="15" x14ac:dyDescent="0.25">
      <c r="A6569" t="s">
        <v>3296</v>
      </c>
      <c r="B6569" t="s">
        <v>1923</v>
      </c>
      <c r="C6569">
        <v>18.675828444892399</v>
      </c>
    </row>
    <row r="6570" spans="1:3" ht="15" x14ac:dyDescent="0.25">
      <c r="A6570" t="s">
        <v>3296</v>
      </c>
      <c r="B6570" t="s">
        <v>5604</v>
      </c>
      <c r="C6570">
        <v>19.191654566666699</v>
      </c>
    </row>
    <row r="6571" spans="1:3" ht="15" x14ac:dyDescent="0.25">
      <c r="A6571" t="s">
        <v>3296</v>
      </c>
      <c r="B6571" t="s">
        <v>6163</v>
      </c>
      <c r="C6571">
        <v>15.6473253588709</v>
      </c>
    </row>
    <row r="6572" spans="1:3" ht="15" x14ac:dyDescent="0.25">
      <c r="A6572" t="s">
        <v>3297</v>
      </c>
      <c r="B6572" t="s">
        <v>1923</v>
      </c>
      <c r="C6572">
        <v>0.30611541935483899</v>
      </c>
    </row>
    <row r="6573" spans="1:3" ht="15" x14ac:dyDescent="0.25">
      <c r="A6573" t="s">
        <v>3297</v>
      </c>
      <c r="B6573" t="s">
        <v>5604</v>
      </c>
      <c r="C6573">
        <v>0.33004339999999999</v>
      </c>
    </row>
    <row r="6574" spans="1:3" ht="15" x14ac:dyDescent="0.25">
      <c r="A6574" t="s">
        <v>3297</v>
      </c>
      <c r="B6574" t="s">
        <v>6163</v>
      </c>
      <c r="C6574">
        <v>0.213283032258065</v>
      </c>
    </row>
    <row r="6575" spans="1:3" ht="15" x14ac:dyDescent="0.25">
      <c r="A6575" t="s">
        <v>3298</v>
      </c>
      <c r="B6575" t="s">
        <v>1923</v>
      </c>
      <c r="C6575">
        <v>1.72505656666667</v>
      </c>
    </row>
    <row r="6576" spans="1:3" ht="15" x14ac:dyDescent="0.25">
      <c r="A6576" t="s">
        <v>3298</v>
      </c>
      <c r="B6576" t="s">
        <v>5604</v>
      </c>
      <c r="C6576">
        <v>2.3141965999999998</v>
      </c>
    </row>
    <row r="6577" spans="1:3" ht="15" x14ac:dyDescent="0.25">
      <c r="A6577" t="s">
        <v>3298</v>
      </c>
      <c r="B6577" t="s">
        <v>6163</v>
      </c>
      <c r="C6577">
        <v>1.97513292777778</v>
      </c>
    </row>
    <row r="6578" spans="1:3" ht="15" x14ac:dyDescent="0.25">
      <c r="A6578" t="s">
        <v>3299</v>
      </c>
      <c r="B6578" t="s">
        <v>1923</v>
      </c>
      <c r="C6578">
        <v>18.9219297</v>
      </c>
    </row>
    <row r="6579" spans="1:3" ht="15" x14ac:dyDescent="0.25">
      <c r="A6579" t="s">
        <v>3299</v>
      </c>
      <c r="B6579" t="s">
        <v>5604</v>
      </c>
      <c r="C6579">
        <v>15.8791084</v>
      </c>
    </row>
    <row r="6580" spans="1:3" ht="15" x14ac:dyDescent="0.25">
      <c r="A6580" t="s">
        <v>3299</v>
      </c>
      <c r="B6580" t="s">
        <v>6163</v>
      </c>
      <c r="C6580">
        <v>16.431206752777801</v>
      </c>
    </row>
    <row r="6581" spans="1:3" ht="15" x14ac:dyDescent="0.25">
      <c r="A6581" t="s">
        <v>1704</v>
      </c>
      <c r="B6581" t="s">
        <v>1923</v>
      </c>
      <c r="C6581">
        <v>8.3002614919354798</v>
      </c>
    </row>
    <row r="6582" spans="1:3" ht="15" x14ac:dyDescent="0.25">
      <c r="A6582" t="s">
        <v>1704</v>
      </c>
      <c r="B6582" t="s">
        <v>5604</v>
      </c>
      <c r="C6582">
        <v>6.9983643870967702</v>
      </c>
    </row>
    <row r="6583" spans="1:3" ht="15" x14ac:dyDescent="0.25">
      <c r="A6583" t="s">
        <v>1704</v>
      </c>
      <c r="B6583" t="s">
        <v>6163</v>
      </c>
      <c r="C6583">
        <v>6.5208269032258102</v>
      </c>
    </row>
    <row r="6584" spans="1:3" ht="15" x14ac:dyDescent="0.25">
      <c r="A6584" t="s">
        <v>3300</v>
      </c>
      <c r="B6584" t="s">
        <v>1923</v>
      </c>
      <c r="C6584">
        <v>0</v>
      </c>
    </row>
    <row r="6585" spans="1:3" ht="15" x14ac:dyDescent="0.25">
      <c r="A6585" t="s">
        <v>3300</v>
      </c>
      <c r="B6585" t="s">
        <v>5604</v>
      </c>
      <c r="C6585">
        <v>0</v>
      </c>
    </row>
    <row r="6586" spans="1:3" ht="15" x14ac:dyDescent="0.25">
      <c r="A6586" t="s">
        <v>3300</v>
      </c>
      <c r="B6586" t="s">
        <v>6163</v>
      </c>
      <c r="C6586">
        <v>0</v>
      </c>
    </row>
    <row r="6587" spans="1:3" ht="15" x14ac:dyDescent="0.25">
      <c r="A6587" t="s">
        <v>3301</v>
      </c>
      <c r="B6587" t="s">
        <v>1923</v>
      </c>
      <c r="C6587">
        <v>6.3844662666666698</v>
      </c>
    </row>
    <row r="6588" spans="1:3" ht="15" x14ac:dyDescent="0.25">
      <c r="A6588" t="s">
        <v>3301</v>
      </c>
      <c r="B6588" t="s">
        <v>5604</v>
      </c>
      <c r="C6588">
        <v>6.54507816666667</v>
      </c>
    </row>
    <row r="6589" spans="1:3" ht="15" x14ac:dyDescent="0.25">
      <c r="A6589" t="s">
        <v>3301</v>
      </c>
      <c r="B6589" t="s">
        <v>6163</v>
      </c>
      <c r="C6589">
        <v>7.60320950833332</v>
      </c>
    </row>
    <row r="6590" spans="1:3" ht="15" x14ac:dyDescent="0.25">
      <c r="A6590" t="s">
        <v>3302</v>
      </c>
      <c r="B6590" t="s">
        <v>1923</v>
      </c>
      <c r="C6590">
        <v>8.4002903225806405E-2</v>
      </c>
    </row>
    <row r="6591" spans="1:3" ht="15" x14ac:dyDescent="0.25">
      <c r="A6591" t="s">
        <v>3302</v>
      </c>
      <c r="B6591" t="s">
        <v>5604</v>
      </c>
      <c r="C6591">
        <v>9.5219999999999999E-2</v>
      </c>
    </row>
    <row r="6592" spans="1:3" ht="15" x14ac:dyDescent="0.25">
      <c r="A6592" t="s">
        <v>3302</v>
      </c>
      <c r="B6592" t="s">
        <v>6163</v>
      </c>
      <c r="C6592">
        <v>7.8274285714285699E-2</v>
      </c>
    </row>
    <row r="6593" spans="1:3" ht="15" x14ac:dyDescent="0.25">
      <c r="A6593" t="s">
        <v>3303</v>
      </c>
      <c r="B6593" t="s">
        <v>1923</v>
      </c>
      <c r="C6593">
        <v>15.9341394333333</v>
      </c>
    </row>
    <row r="6594" spans="1:3" ht="15" x14ac:dyDescent="0.25">
      <c r="A6594" t="s">
        <v>3303</v>
      </c>
      <c r="B6594" t="s">
        <v>5604</v>
      </c>
      <c r="C6594">
        <v>16.441847466666701</v>
      </c>
    </row>
    <row r="6595" spans="1:3" ht="15" x14ac:dyDescent="0.25">
      <c r="A6595" t="s">
        <v>3303</v>
      </c>
      <c r="B6595" t="s">
        <v>6163</v>
      </c>
      <c r="C6595">
        <v>13.1063620672043</v>
      </c>
    </row>
    <row r="6596" spans="1:3" ht="15" x14ac:dyDescent="0.25">
      <c r="A6596" t="s">
        <v>1357</v>
      </c>
      <c r="B6596" t="s">
        <v>1923</v>
      </c>
      <c r="C6596">
        <v>2.0595978387096801</v>
      </c>
    </row>
    <row r="6597" spans="1:3" ht="15" x14ac:dyDescent="0.25">
      <c r="A6597" t="s">
        <v>1357</v>
      </c>
      <c r="B6597" t="s">
        <v>5604</v>
      </c>
      <c r="C6597">
        <v>1.2203455483871</v>
      </c>
    </row>
    <row r="6598" spans="1:3" ht="15" x14ac:dyDescent="0.25">
      <c r="A6598" t="s">
        <v>1357</v>
      </c>
      <c r="B6598" t="s">
        <v>6163</v>
      </c>
      <c r="C6598">
        <v>3.0951569999999999</v>
      </c>
    </row>
    <row r="6599" spans="1:3" ht="15" x14ac:dyDescent="0.25">
      <c r="A6599" t="s">
        <v>3304</v>
      </c>
      <c r="B6599" t="s">
        <v>1923</v>
      </c>
      <c r="C6599">
        <v>1.7816969</v>
      </c>
    </row>
    <row r="6600" spans="1:3" ht="15" x14ac:dyDescent="0.25">
      <c r="A6600" t="s">
        <v>3304</v>
      </c>
      <c r="B6600" t="s">
        <v>5604</v>
      </c>
      <c r="C6600">
        <v>2.3863111666666699</v>
      </c>
    </row>
    <row r="6601" spans="1:3" ht="15" x14ac:dyDescent="0.25">
      <c r="A6601" t="s">
        <v>3304</v>
      </c>
      <c r="B6601" t="s">
        <v>6163</v>
      </c>
      <c r="C6601">
        <v>2.06203276388888</v>
      </c>
    </row>
    <row r="6602" spans="1:3" ht="15" x14ac:dyDescent="0.25">
      <c r="A6602" t="s">
        <v>3305</v>
      </c>
      <c r="B6602" t="s">
        <v>1923</v>
      </c>
      <c r="C6602">
        <v>16.4279159677419</v>
      </c>
    </row>
    <row r="6603" spans="1:3" ht="15" x14ac:dyDescent="0.25">
      <c r="A6603" t="s">
        <v>3305</v>
      </c>
      <c r="B6603" t="s">
        <v>5604</v>
      </c>
      <c r="C6603">
        <v>14.862203900000001</v>
      </c>
    </row>
    <row r="6604" spans="1:3" ht="15" x14ac:dyDescent="0.25">
      <c r="A6604" t="s">
        <v>3305</v>
      </c>
      <c r="B6604" t="s">
        <v>6163</v>
      </c>
      <c r="C6604">
        <v>15.9372913472222</v>
      </c>
    </row>
    <row r="6605" spans="1:3" ht="15" x14ac:dyDescent="0.25">
      <c r="A6605" t="s">
        <v>1740</v>
      </c>
      <c r="B6605" t="s">
        <v>1923</v>
      </c>
      <c r="C6605">
        <v>9.5122924731182703</v>
      </c>
    </row>
    <row r="6606" spans="1:3" ht="15" x14ac:dyDescent="0.25">
      <c r="A6606" t="s">
        <v>1740</v>
      </c>
      <c r="B6606" t="s">
        <v>5604</v>
      </c>
      <c r="C6606">
        <v>0</v>
      </c>
    </row>
    <row r="6607" spans="1:3" ht="15" x14ac:dyDescent="0.25">
      <c r="A6607" t="s">
        <v>1740</v>
      </c>
      <c r="B6607" t="s">
        <v>6163</v>
      </c>
      <c r="C6607">
        <v>0</v>
      </c>
    </row>
    <row r="6608" spans="1:3" ht="15" x14ac:dyDescent="0.25">
      <c r="A6608" t="s">
        <v>127</v>
      </c>
      <c r="B6608" t="s">
        <v>1923</v>
      </c>
      <c r="C6608">
        <v>49.4457059354839</v>
      </c>
    </row>
    <row r="6609" spans="1:3" ht="15" x14ac:dyDescent="0.25">
      <c r="A6609" t="s">
        <v>127</v>
      </c>
      <c r="B6609" t="s">
        <v>5604</v>
      </c>
      <c r="C6609">
        <v>46.807882399999997</v>
      </c>
    </row>
    <row r="6610" spans="1:3" ht="15" x14ac:dyDescent="0.25">
      <c r="A6610" t="s">
        <v>127</v>
      </c>
      <c r="B6610" t="s">
        <v>6163</v>
      </c>
      <c r="C6610">
        <v>47.2979676333333</v>
      </c>
    </row>
    <row r="6611" spans="1:3" ht="15" x14ac:dyDescent="0.25">
      <c r="A6611" t="s">
        <v>3306</v>
      </c>
      <c r="B6611" t="s">
        <v>1923</v>
      </c>
      <c r="C6611">
        <v>0.16351063342293901</v>
      </c>
    </row>
    <row r="6612" spans="1:3" ht="15" x14ac:dyDescent="0.25">
      <c r="A6612" t="s">
        <v>3306</v>
      </c>
      <c r="B6612" t="s">
        <v>5604</v>
      </c>
      <c r="C6612">
        <v>0.15478793548387099</v>
      </c>
    </row>
    <row r="6613" spans="1:3" ht="15" x14ac:dyDescent="0.25">
      <c r="A6613" t="s">
        <v>3306</v>
      </c>
      <c r="B6613" t="s">
        <v>6163</v>
      </c>
      <c r="C6613">
        <v>0.13672290322580599</v>
      </c>
    </row>
    <row r="6614" spans="1:3" ht="15" x14ac:dyDescent="0.25">
      <c r="A6614" t="s">
        <v>1334</v>
      </c>
      <c r="B6614" t="s">
        <v>1923</v>
      </c>
      <c r="C6614">
        <v>1.6575540994623601</v>
      </c>
    </row>
    <row r="6615" spans="1:3" ht="15" x14ac:dyDescent="0.25">
      <c r="A6615" t="s">
        <v>1334</v>
      </c>
      <c r="B6615" t="s">
        <v>5604</v>
      </c>
      <c r="C6615">
        <v>1.83791419354839</v>
      </c>
    </row>
    <row r="6616" spans="1:3" ht="15" x14ac:dyDescent="0.25">
      <c r="A6616" t="s">
        <v>1334</v>
      </c>
      <c r="B6616" t="s">
        <v>6163</v>
      </c>
      <c r="C6616">
        <v>1.82423793548387</v>
      </c>
    </row>
    <row r="6617" spans="1:3" ht="15" x14ac:dyDescent="0.25">
      <c r="A6617" t="s">
        <v>3307</v>
      </c>
      <c r="B6617" t="s">
        <v>1923</v>
      </c>
      <c r="C6617">
        <v>14.292994833333299</v>
      </c>
    </row>
    <row r="6618" spans="1:3" ht="15" x14ac:dyDescent="0.25">
      <c r="A6618" t="s">
        <v>3307</v>
      </c>
      <c r="B6618" t="s">
        <v>5604</v>
      </c>
      <c r="C6618">
        <v>15.289385100000001</v>
      </c>
    </row>
    <row r="6619" spans="1:3" ht="15" x14ac:dyDescent="0.25">
      <c r="A6619" t="s">
        <v>3307</v>
      </c>
      <c r="B6619" t="s">
        <v>6163</v>
      </c>
      <c r="C6619">
        <v>11.7133440712365</v>
      </c>
    </row>
    <row r="6620" spans="1:3" ht="15" x14ac:dyDescent="0.25">
      <c r="A6620" t="s">
        <v>3308</v>
      </c>
      <c r="B6620" t="s">
        <v>1923</v>
      </c>
      <c r="C6620">
        <v>783.32499129999997</v>
      </c>
    </row>
    <row r="6621" spans="1:3" ht="15" x14ac:dyDescent="0.25">
      <c r="A6621" t="s">
        <v>3308</v>
      </c>
      <c r="B6621" t="s">
        <v>5604</v>
      </c>
      <c r="C6621">
        <v>748.25411374193595</v>
      </c>
    </row>
    <row r="6622" spans="1:3" ht="15" x14ac:dyDescent="0.25">
      <c r="A6622" t="s">
        <v>3308</v>
      </c>
      <c r="B6622" t="s">
        <v>6163</v>
      </c>
      <c r="C6622">
        <v>607.97125853055502</v>
      </c>
    </row>
    <row r="6623" spans="1:3" ht="15" x14ac:dyDescent="0.25">
      <c r="A6623" t="s">
        <v>2</v>
      </c>
      <c r="B6623" t="s">
        <v>1923</v>
      </c>
      <c r="C6623">
        <v>17.920052325268799</v>
      </c>
    </row>
    <row r="6624" spans="1:3" ht="15" x14ac:dyDescent="0.25">
      <c r="A6624" t="s">
        <v>2</v>
      </c>
      <c r="B6624" t="s">
        <v>5604</v>
      </c>
      <c r="C6624">
        <v>20.735028950268799</v>
      </c>
    </row>
    <row r="6625" spans="1:3" ht="15" x14ac:dyDescent="0.25">
      <c r="A6625" t="s">
        <v>2</v>
      </c>
      <c r="B6625" t="s">
        <v>6163</v>
      </c>
      <c r="C6625">
        <v>21.384284354838702</v>
      </c>
    </row>
    <row r="6626" spans="1:3" ht="15" x14ac:dyDescent="0.25">
      <c r="A6626" t="s">
        <v>3309</v>
      </c>
      <c r="B6626" t="s">
        <v>1923</v>
      </c>
      <c r="C6626">
        <v>1.6461743666666699</v>
      </c>
    </row>
    <row r="6627" spans="1:3" ht="15" x14ac:dyDescent="0.25">
      <c r="A6627" t="s">
        <v>3309</v>
      </c>
      <c r="B6627" t="s">
        <v>5604</v>
      </c>
      <c r="C6627">
        <v>2.2910127999999998</v>
      </c>
    </row>
    <row r="6628" spans="1:3" ht="15" x14ac:dyDescent="0.25">
      <c r="A6628" t="s">
        <v>3309</v>
      </c>
      <c r="B6628" t="s">
        <v>6163</v>
      </c>
      <c r="C6628">
        <v>2.0623281916666598</v>
      </c>
    </row>
    <row r="6629" spans="1:3" ht="15" x14ac:dyDescent="0.25">
      <c r="A6629" t="s">
        <v>3310</v>
      </c>
      <c r="B6629" t="s">
        <v>1923</v>
      </c>
      <c r="C6629">
        <v>20.4593271666667</v>
      </c>
    </row>
    <row r="6630" spans="1:3" ht="15" x14ac:dyDescent="0.25">
      <c r="A6630" t="s">
        <v>3310</v>
      </c>
      <c r="B6630" t="s">
        <v>5604</v>
      </c>
      <c r="C6630">
        <v>18.396619483871</v>
      </c>
    </row>
    <row r="6631" spans="1:3" ht="15" x14ac:dyDescent="0.25">
      <c r="A6631" t="s">
        <v>3310</v>
      </c>
      <c r="B6631" t="s">
        <v>6163</v>
      </c>
      <c r="C6631">
        <v>17.548016363888902</v>
      </c>
    </row>
    <row r="6632" spans="1:3" ht="15" x14ac:dyDescent="0.25">
      <c r="A6632" t="s">
        <v>3311</v>
      </c>
      <c r="B6632" t="s">
        <v>1923</v>
      </c>
      <c r="C6632">
        <v>8.0826360000000008</v>
      </c>
    </row>
    <row r="6633" spans="1:3" ht="15" x14ac:dyDescent="0.25">
      <c r="A6633" t="s">
        <v>3311</v>
      </c>
      <c r="B6633" t="s">
        <v>5604</v>
      </c>
      <c r="C6633">
        <v>8.0853386999999994</v>
      </c>
    </row>
    <row r="6634" spans="1:3" ht="15" x14ac:dyDescent="0.25">
      <c r="A6634" t="s">
        <v>3311</v>
      </c>
      <c r="B6634" t="s">
        <v>6163</v>
      </c>
      <c r="C6634">
        <v>7.8495808709677402</v>
      </c>
    </row>
    <row r="6635" spans="1:3" ht="15" x14ac:dyDescent="0.25">
      <c r="A6635" t="s">
        <v>3312</v>
      </c>
      <c r="B6635" t="s">
        <v>1923</v>
      </c>
      <c r="C6635">
        <v>0</v>
      </c>
    </row>
    <row r="6636" spans="1:3" ht="15" x14ac:dyDescent="0.25">
      <c r="A6636" t="s">
        <v>3312</v>
      </c>
      <c r="B6636" t="s">
        <v>5604</v>
      </c>
      <c r="C6636">
        <v>0</v>
      </c>
    </row>
    <row r="6637" spans="1:3" ht="15" x14ac:dyDescent="0.25">
      <c r="A6637" t="s">
        <v>3312</v>
      </c>
      <c r="B6637" t="s">
        <v>6163</v>
      </c>
      <c r="C6637">
        <v>0</v>
      </c>
    </row>
    <row r="6638" spans="1:3" ht="15" x14ac:dyDescent="0.25">
      <c r="A6638" t="s">
        <v>1092</v>
      </c>
      <c r="B6638" t="s">
        <v>1923</v>
      </c>
      <c r="C6638">
        <v>1.21325990322581</v>
      </c>
    </row>
    <row r="6639" spans="1:3" ht="15" x14ac:dyDescent="0.25">
      <c r="A6639" t="s">
        <v>1092</v>
      </c>
      <c r="B6639" t="s">
        <v>5604</v>
      </c>
      <c r="C6639">
        <v>5.8092026666666703</v>
      </c>
    </row>
    <row r="6640" spans="1:3" ht="15" x14ac:dyDescent="0.25">
      <c r="A6640" t="s">
        <v>1092</v>
      </c>
      <c r="B6640" t="s">
        <v>6163</v>
      </c>
      <c r="C6640">
        <v>0.89914158888888795</v>
      </c>
    </row>
    <row r="6641" spans="1:3" ht="15" x14ac:dyDescent="0.25">
      <c r="A6641" t="s">
        <v>3313</v>
      </c>
      <c r="B6641" t="s">
        <v>1923</v>
      </c>
      <c r="C6641">
        <v>2.0676484516129001</v>
      </c>
    </row>
    <row r="6642" spans="1:3" ht="15" x14ac:dyDescent="0.25">
      <c r="A6642" t="s">
        <v>3313</v>
      </c>
      <c r="B6642" t="s">
        <v>5604</v>
      </c>
      <c r="C6642">
        <v>2.0489622258064499</v>
      </c>
    </row>
    <row r="6643" spans="1:3" ht="15" x14ac:dyDescent="0.25">
      <c r="A6643" t="s">
        <v>3313</v>
      </c>
      <c r="B6643" t="s">
        <v>6163</v>
      </c>
      <c r="C6643">
        <v>2.9046660416666699</v>
      </c>
    </row>
    <row r="6644" spans="1:3" ht="15" x14ac:dyDescent="0.25">
      <c r="A6644" t="s">
        <v>3314</v>
      </c>
      <c r="B6644" t="s">
        <v>1923</v>
      </c>
      <c r="C6644">
        <v>11.3480923319892</v>
      </c>
    </row>
    <row r="6645" spans="1:3" ht="15" x14ac:dyDescent="0.25">
      <c r="A6645" t="s">
        <v>3314</v>
      </c>
      <c r="B6645" t="s">
        <v>5604</v>
      </c>
      <c r="C6645">
        <v>11.112035366666699</v>
      </c>
    </row>
    <row r="6646" spans="1:3" ht="15" x14ac:dyDescent="0.25">
      <c r="A6646" t="s">
        <v>3314</v>
      </c>
      <c r="B6646" t="s">
        <v>6163</v>
      </c>
      <c r="C6646">
        <v>8.8999376330645106</v>
      </c>
    </row>
    <row r="6647" spans="1:3" ht="15" x14ac:dyDescent="0.25">
      <c r="A6647" t="s">
        <v>3315</v>
      </c>
      <c r="B6647" t="s">
        <v>1923</v>
      </c>
      <c r="C6647">
        <v>16.721369166666701</v>
      </c>
    </row>
    <row r="6648" spans="1:3" ht="15" x14ac:dyDescent="0.25">
      <c r="A6648" t="s">
        <v>3315</v>
      </c>
      <c r="B6648" t="s">
        <v>5604</v>
      </c>
      <c r="C6648">
        <v>16.460558612903199</v>
      </c>
    </row>
    <row r="6649" spans="1:3" ht="15" x14ac:dyDescent="0.25">
      <c r="A6649" t="s">
        <v>3315</v>
      </c>
      <c r="B6649" t="s">
        <v>6163</v>
      </c>
      <c r="C6649">
        <v>14.756993533333301</v>
      </c>
    </row>
    <row r="6650" spans="1:3" ht="15" x14ac:dyDescent="0.25">
      <c r="A6650" t="s">
        <v>3316</v>
      </c>
      <c r="B6650" t="s">
        <v>1923</v>
      </c>
      <c r="C6650">
        <v>7.4471223333333301</v>
      </c>
    </row>
    <row r="6651" spans="1:3" ht="15" x14ac:dyDescent="0.25">
      <c r="A6651" t="s">
        <v>3316</v>
      </c>
      <c r="B6651" t="s">
        <v>5604</v>
      </c>
      <c r="C6651">
        <v>7.7811610322580602</v>
      </c>
    </row>
    <row r="6652" spans="1:3" ht="15" x14ac:dyDescent="0.25">
      <c r="A6652" t="s">
        <v>3316</v>
      </c>
      <c r="B6652" t="s">
        <v>6163</v>
      </c>
      <c r="C6652">
        <v>8.6571929694444307</v>
      </c>
    </row>
    <row r="6653" spans="1:3" ht="15" x14ac:dyDescent="0.25">
      <c r="A6653" t="s">
        <v>3317</v>
      </c>
      <c r="B6653" t="s">
        <v>1923</v>
      </c>
      <c r="C6653">
        <v>20.229678548387099</v>
      </c>
    </row>
    <row r="6654" spans="1:3" ht="15" x14ac:dyDescent="0.25">
      <c r="A6654" t="s">
        <v>3317</v>
      </c>
      <c r="B6654" t="s">
        <v>5604</v>
      </c>
      <c r="C6654">
        <v>20.388931766666701</v>
      </c>
    </row>
    <row r="6655" spans="1:3" ht="15" x14ac:dyDescent="0.25">
      <c r="A6655" t="s">
        <v>3317</v>
      </c>
      <c r="B6655" t="s">
        <v>6163</v>
      </c>
      <c r="C6655">
        <v>17.939117083333301</v>
      </c>
    </row>
    <row r="6656" spans="1:3" ht="15" x14ac:dyDescent="0.25">
      <c r="A6656" t="s">
        <v>3318</v>
      </c>
      <c r="B6656" t="s">
        <v>1923</v>
      </c>
      <c r="C6656">
        <v>16.431386400000001</v>
      </c>
    </row>
    <row r="6657" spans="1:3" ht="15" x14ac:dyDescent="0.25">
      <c r="A6657" t="s">
        <v>3318</v>
      </c>
      <c r="B6657" t="s">
        <v>5604</v>
      </c>
      <c r="C6657">
        <v>15.0774919354839</v>
      </c>
    </row>
    <row r="6658" spans="1:3" ht="15" x14ac:dyDescent="0.25">
      <c r="A6658" t="s">
        <v>3318</v>
      </c>
      <c r="B6658" t="s">
        <v>6163</v>
      </c>
      <c r="C6658">
        <v>15.358754925</v>
      </c>
    </row>
    <row r="6659" spans="1:3" ht="15" x14ac:dyDescent="0.25">
      <c r="A6659" t="s">
        <v>3319</v>
      </c>
      <c r="B6659" t="s">
        <v>1923</v>
      </c>
      <c r="C6659">
        <v>1.1990235483870999</v>
      </c>
    </row>
    <row r="6660" spans="1:3" ht="15" x14ac:dyDescent="0.25">
      <c r="A6660" t="s">
        <v>3319</v>
      </c>
      <c r="B6660" t="s">
        <v>5604</v>
      </c>
      <c r="C6660">
        <v>1.1644345161290299</v>
      </c>
    </row>
    <row r="6661" spans="1:3" ht="15" x14ac:dyDescent="0.25">
      <c r="A6661" t="s">
        <v>3319</v>
      </c>
      <c r="B6661" t="s">
        <v>6163</v>
      </c>
      <c r="C6661">
        <v>1.2200299999999999</v>
      </c>
    </row>
    <row r="6662" spans="1:3" ht="15" x14ac:dyDescent="0.25">
      <c r="A6662" t="s">
        <v>3320</v>
      </c>
      <c r="B6662" t="s">
        <v>1923</v>
      </c>
      <c r="C6662">
        <v>6.9312826333333302</v>
      </c>
    </row>
    <row r="6663" spans="1:3" ht="15" x14ac:dyDescent="0.25">
      <c r="A6663" t="s">
        <v>3320</v>
      </c>
      <c r="B6663" t="s">
        <v>5604</v>
      </c>
      <c r="C6663">
        <v>6.0794378857526796</v>
      </c>
    </row>
    <row r="6664" spans="1:3" ht="15" x14ac:dyDescent="0.25">
      <c r="A6664" t="s">
        <v>3320</v>
      </c>
      <c r="B6664" t="s">
        <v>6163</v>
      </c>
      <c r="C6664">
        <v>4.8315067305555504</v>
      </c>
    </row>
    <row r="6665" spans="1:3" ht="15" x14ac:dyDescent="0.25">
      <c r="A6665" t="s">
        <v>3321</v>
      </c>
      <c r="B6665" t="s">
        <v>1923</v>
      </c>
      <c r="C6665">
        <v>20.803560903225801</v>
      </c>
    </row>
    <row r="6666" spans="1:3" ht="15" x14ac:dyDescent="0.25">
      <c r="A6666" t="s">
        <v>3321</v>
      </c>
      <c r="B6666" t="s">
        <v>5604</v>
      </c>
      <c r="C6666">
        <v>20.679851433333301</v>
      </c>
    </row>
    <row r="6667" spans="1:3" ht="15" x14ac:dyDescent="0.25">
      <c r="A6667" t="s">
        <v>3321</v>
      </c>
      <c r="B6667" t="s">
        <v>6163</v>
      </c>
      <c r="C6667">
        <v>19.135164955555499</v>
      </c>
    </row>
    <row r="6668" spans="1:3" ht="15" x14ac:dyDescent="0.25">
      <c r="A6668" t="s">
        <v>3322</v>
      </c>
      <c r="B6668" t="s">
        <v>1923</v>
      </c>
      <c r="C6668">
        <v>7.3961278709677396</v>
      </c>
    </row>
    <row r="6669" spans="1:3" ht="15" x14ac:dyDescent="0.25">
      <c r="A6669" t="s">
        <v>3322</v>
      </c>
      <c r="B6669" t="s">
        <v>5604</v>
      </c>
      <c r="C6669">
        <v>6.4727893870967801</v>
      </c>
    </row>
    <row r="6670" spans="1:3" ht="15" x14ac:dyDescent="0.25">
      <c r="A6670" t="s">
        <v>3322</v>
      </c>
      <c r="B6670" t="s">
        <v>6163</v>
      </c>
      <c r="C6670">
        <v>4.9935893225806502</v>
      </c>
    </row>
    <row r="6671" spans="1:3" ht="15" x14ac:dyDescent="0.25">
      <c r="A6671" t="s">
        <v>3323</v>
      </c>
      <c r="B6671" t="s">
        <v>1923</v>
      </c>
      <c r="C6671">
        <v>218.16682856666699</v>
      </c>
    </row>
    <row r="6672" spans="1:3" ht="15" x14ac:dyDescent="0.25">
      <c r="A6672" t="s">
        <v>3323</v>
      </c>
      <c r="B6672" t="s">
        <v>5604</v>
      </c>
      <c r="C6672">
        <v>115.2315945</v>
      </c>
    </row>
    <row r="6673" spans="1:3" ht="15" x14ac:dyDescent="0.25">
      <c r="A6673" t="s">
        <v>3323</v>
      </c>
      <c r="B6673" t="s">
        <v>6163</v>
      </c>
      <c r="C6673">
        <v>161.34525783871001</v>
      </c>
    </row>
    <row r="6674" spans="1:3" ht="15" x14ac:dyDescent="0.25">
      <c r="A6674" t="s">
        <v>3324</v>
      </c>
      <c r="B6674" t="s">
        <v>1923</v>
      </c>
      <c r="C6674">
        <v>6.6860553548387101</v>
      </c>
    </row>
    <row r="6675" spans="1:3" ht="15" x14ac:dyDescent="0.25">
      <c r="A6675" t="s">
        <v>3324</v>
      </c>
      <c r="B6675" t="s">
        <v>5604</v>
      </c>
      <c r="C6675">
        <v>5.4469705161290296</v>
      </c>
    </row>
    <row r="6676" spans="1:3" ht="15" x14ac:dyDescent="0.25">
      <c r="A6676" t="s">
        <v>3324</v>
      </c>
      <c r="B6676" t="s">
        <v>6163</v>
      </c>
      <c r="C6676">
        <v>4.3269624611111102</v>
      </c>
    </row>
    <row r="6677" spans="1:3" ht="15" x14ac:dyDescent="0.25">
      <c r="A6677" t="s">
        <v>855</v>
      </c>
      <c r="B6677" t="s">
        <v>1923</v>
      </c>
      <c r="C6677">
        <v>7.8037302258064498</v>
      </c>
    </row>
    <row r="6678" spans="1:3" ht="15" x14ac:dyDescent="0.25">
      <c r="A6678" t="s">
        <v>855</v>
      </c>
      <c r="B6678" t="s">
        <v>5604</v>
      </c>
      <c r="C6678">
        <v>9.9550504193548406</v>
      </c>
    </row>
    <row r="6679" spans="1:3" ht="15" x14ac:dyDescent="0.25">
      <c r="A6679" t="s">
        <v>855</v>
      </c>
      <c r="B6679" t="s">
        <v>6163</v>
      </c>
      <c r="C6679">
        <v>9.6187984838709699</v>
      </c>
    </row>
    <row r="6680" spans="1:3" ht="15" x14ac:dyDescent="0.25">
      <c r="A6680" t="s">
        <v>3325</v>
      </c>
      <c r="B6680" t="s">
        <v>1923</v>
      </c>
      <c r="C6680">
        <v>6.6533333333333302E-5</v>
      </c>
    </row>
    <row r="6681" spans="1:3" ht="15" x14ac:dyDescent="0.25">
      <c r="A6681" t="s">
        <v>3325</v>
      </c>
      <c r="B6681" t="s">
        <v>5604</v>
      </c>
      <c r="C6681">
        <v>1.14129170967742</v>
      </c>
    </row>
    <row r="6682" spans="1:3" ht="15" x14ac:dyDescent="0.25">
      <c r="A6682" t="s">
        <v>3325</v>
      </c>
      <c r="B6682" t="s">
        <v>6163</v>
      </c>
      <c r="C6682">
        <v>0.85980920000000005</v>
      </c>
    </row>
    <row r="6683" spans="1:3" ht="15" x14ac:dyDescent="0.25">
      <c r="A6683" t="s">
        <v>3326</v>
      </c>
      <c r="B6683" t="s">
        <v>1923</v>
      </c>
      <c r="C6683">
        <v>11.1540966451613</v>
      </c>
    </row>
    <row r="6684" spans="1:3" ht="15" x14ac:dyDescent="0.25">
      <c r="A6684" t="s">
        <v>3326</v>
      </c>
      <c r="B6684" t="s">
        <v>5604</v>
      </c>
      <c r="C6684">
        <v>9.2387044516129109</v>
      </c>
    </row>
    <row r="6685" spans="1:3" ht="15" x14ac:dyDescent="0.25">
      <c r="A6685" t="s">
        <v>3326</v>
      </c>
      <c r="B6685" t="s">
        <v>6163</v>
      </c>
      <c r="C6685">
        <v>6.9351168928571401</v>
      </c>
    </row>
    <row r="6686" spans="1:3" ht="15" x14ac:dyDescent="0.25">
      <c r="A6686" t="s">
        <v>3327</v>
      </c>
      <c r="B6686" t="s">
        <v>1923</v>
      </c>
      <c r="C6686">
        <v>4.8674387096774199E-2</v>
      </c>
    </row>
    <row r="6687" spans="1:3" ht="15" x14ac:dyDescent="0.25">
      <c r="A6687" t="s">
        <v>3327</v>
      </c>
      <c r="B6687" t="s">
        <v>5604</v>
      </c>
      <c r="C6687">
        <v>5.1429500000000003E-2</v>
      </c>
    </row>
    <row r="6688" spans="1:3" ht="15" x14ac:dyDescent="0.25">
      <c r="A6688" t="s">
        <v>3327</v>
      </c>
      <c r="B6688" t="s">
        <v>6163</v>
      </c>
      <c r="C6688">
        <v>4.62678333333333E-2</v>
      </c>
    </row>
    <row r="6689" spans="1:3" ht="15" x14ac:dyDescent="0.25">
      <c r="A6689" t="s">
        <v>3328</v>
      </c>
      <c r="B6689" t="s">
        <v>1923</v>
      </c>
      <c r="C6689">
        <v>9.6390109000000006</v>
      </c>
    </row>
    <row r="6690" spans="1:3" ht="15" x14ac:dyDescent="0.25">
      <c r="A6690" t="s">
        <v>3328</v>
      </c>
      <c r="B6690" t="s">
        <v>5604</v>
      </c>
      <c r="C6690">
        <v>9.6902697666666704</v>
      </c>
    </row>
    <row r="6691" spans="1:3" ht="15" x14ac:dyDescent="0.25">
      <c r="A6691" t="s">
        <v>3328</v>
      </c>
      <c r="B6691" t="s">
        <v>6163</v>
      </c>
      <c r="C6691">
        <v>9.7152031888888697</v>
      </c>
    </row>
    <row r="6692" spans="1:3" ht="15" x14ac:dyDescent="0.25">
      <c r="A6692" t="s">
        <v>3329</v>
      </c>
      <c r="B6692" t="s">
        <v>1923</v>
      </c>
      <c r="C6692">
        <v>4.5278583548387097</v>
      </c>
    </row>
    <row r="6693" spans="1:3" ht="15" x14ac:dyDescent="0.25">
      <c r="A6693" t="s">
        <v>3329</v>
      </c>
      <c r="B6693" t="s">
        <v>5604</v>
      </c>
      <c r="C6693">
        <v>4.0826134333333304</v>
      </c>
    </row>
    <row r="6694" spans="1:3" ht="15" x14ac:dyDescent="0.25">
      <c r="A6694" t="s">
        <v>3329</v>
      </c>
      <c r="B6694" t="s">
        <v>6163</v>
      </c>
      <c r="C6694">
        <v>4.1672155714285699</v>
      </c>
    </row>
    <row r="6695" spans="1:3" ht="15" x14ac:dyDescent="0.25">
      <c r="A6695" t="s">
        <v>3330</v>
      </c>
      <c r="B6695" t="s">
        <v>1923</v>
      </c>
      <c r="C6695">
        <v>0.76872325806451602</v>
      </c>
    </row>
    <row r="6696" spans="1:3" ht="15" x14ac:dyDescent="0.25">
      <c r="A6696" t="s">
        <v>3330</v>
      </c>
      <c r="B6696" t="s">
        <v>5604</v>
      </c>
      <c r="C6696">
        <v>0.83171522580645196</v>
      </c>
    </row>
    <row r="6697" spans="1:3" ht="15" x14ac:dyDescent="0.25">
      <c r="A6697" t="s">
        <v>3330</v>
      </c>
      <c r="B6697" t="s">
        <v>6163</v>
      </c>
      <c r="C6697">
        <v>0.78430358064516104</v>
      </c>
    </row>
    <row r="6698" spans="1:3" ht="15" x14ac:dyDescent="0.25">
      <c r="A6698" t="s">
        <v>3331</v>
      </c>
      <c r="B6698" t="s">
        <v>1923</v>
      </c>
      <c r="C6698">
        <v>18.816467133333301</v>
      </c>
    </row>
    <row r="6699" spans="1:3" ht="15" x14ac:dyDescent="0.25">
      <c r="A6699" t="s">
        <v>3331</v>
      </c>
      <c r="B6699" t="s">
        <v>5604</v>
      </c>
      <c r="C6699">
        <v>18.795935199999999</v>
      </c>
    </row>
    <row r="6700" spans="1:3" ht="15" x14ac:dyDescent="0.25">
      <c r="A6700" t="s">
        <v>3331</v>
      </c>
      <c r="B6700" t="s">
        <v>6163</v>
      </c>
      <c r="C6700">
        <v>20.103232258064502</v>
      </c>
    </row>
    <row r="6701" spans="1:3" ht="15" x14ac:dyDescent="0.25">
      <c r="A6701" t="s">
        <v>35</v>
      </c>
      <c r="B6701" t="s">
        <v>1923</v>
      </c>
      <c r="C6701">
        <v>3.8582901263440799</v>
      </c>
    </row>
    <row r="6702" spans="1:3" ht="15" x14ac:dyDescent="0.25">
      <c r="A6702" t="s">
        <v>35</v>
      </c>
      <c r="B6702" t="s">
        <v>5604</v>
      </c>
      <c r="C6702">
        <v>3.9066028709677401</v>
      </c>
    </row>
    <row r="6703" spans="1:3" ht="15" x14ac:dyDescent="0.25">
      <c r="A6703" t="s">
        <v>35</v>
      </c>
      <c r="B6703" t="s">
        <v>6163</v>
      </c>
      <c r="C6703">
        <v>3.6238844516128998</v>
      </c>
    </row>
    <row r="6704" spans="1:3" ht="15" x14ac:dyDescent="0.25">
      <c r="A6704" t="s">
        <v>3332</v>
      </c>
      <c r="B6704" t="s">
        <v>1923</v>
      </c>
      <c r="C6704">
        <v>5.2098986774193499</v>
      </c>
    </row>
    <row r="6705" spans="1:3" ht="15" x14ac:dyDescent="0.25">
      <c r="A6705" t="s">
        <v>3332</v>
      </c>
      <c r="B6705" t="s">
        <v>5604</v>
      </c>
      <c r="C6705">
        <v>4.1780036000000003</v>
      </c>
    </row>
    <row r="6706" spans="1:3" ht="15" x14ac:dyDescent="0.25">
      <c r="A6706" t="s">
        <v>3332</v>
      </c>
      <c r="B6706" t="s">
        <v>6163</v>
      </c>
      <c r="C6706">
        <v>3.7023422258064498</v>
      </c>
    </row>
    <row r="6707" spans="1:3" ht="15" x14ac:dyDescent="0.25">
      <c r="A6707" t="s">
        <v>245</v>
      </c>
      <c r="B6707" t="s">
        <v>1923</v>
      </c>
      <c r="C6707">
        <v>9.9867494838709696</v>
      </c>
    </row>
    <row r="6708" spans="1:3" ht="15" x14ac:dyDescent="0.25">
      <c r="A6708" t="s">
        <v>245</v>
      </c>
      <c r="B6708" t="s">
        <v>5604</v>
      </c>
      <c r="C6708">
        <v>8.8514320645161302</v>
      </c>
    </row>
    <row r="6709" spans="1:3" ht="15" x14ac:dyDescent="0.25">
      <c r="A6709" t="s">
        <v>245</v>
      </c>
      <c r="B6709" t="s">
        <v>6163</v>
      </c>
      <c r="C6709">
        <v>5.5416979032258098</v>
      </c>
    </row>
    <row r="6710" spans="1:3" ht="15" x14ac:dyDescent="0.25">
      <c r="A6710" t="s">
        <v>3333</v>
      </c>
      <c r="B6710" t="s">
        <v>1923</v>
      </c>
      <c r="C6710">
        <v>15.910339225806499</v>
      </c>
    </row>
    <row r="6711" spans="1:3" ht="15" x14ac:dyDescent="0.25">
      <c r="A6711" t="s">
        <v>3333</v>
      </c>
      <c r="B6711" t="s">
        <v>5604</v>
      </c>
      <c r="C6711">
        <v>13.811887666666699</v>
      </c>
    </row>
    <row r="6712" spans="1:3" ht="15" x14ac:dyDescent="0.25">
      <c r="A6712" t="s">
        <v>3333</v>
      </c>
      <c r="B6712" t="s">
        <v>6163</v>
      </c>
      <c r="C6712">
        <v>8.8870771527777599</v>
      </c>
    </row>
    <row r="6713" spans="1:3" ht="15" x14ac:dyDescent="0.25">
      <c r="A6713" t="s">
        <v>3334</v>
      </c>
      <c r="B6713" t="s">
        <v>1923</v>
      </c>
      <c r="C6713">
        <v>12.5129209666667</v>
      </c>
    </row>
    <row r="6714" spans="1:3" ht="15" x14ac:dyDescent="0.25">
      <c r="A6714" t="s">
        <v>3334</v>
      </c>
      <c r="B6714" t="s">
        <v>5604</v>
      </c>
      <c r="C6714">
        <v>13.4196478</v>
      </c>
    </row>
    <row r="6715" spans="1:3" ht="15" x14ac:dyDescent="0.25">
      <c r="A6715" t="s">
        <v>3334</v>
      </c>
      <c r="B6715" t="s">
        <v>6163</v>
      </c>
      <c r="C6715">
        <v>11.1100702580645</v>
      </c>
    </row>
    <row r="6716" spans="1:3" ht="15" x14ac:dyDescent="0.25">
      <c r="A6716" t="s">
        <v>3335</v>
      </c>
      <c r="B6716" t="s">
        <v>1923</v>
      </c>
      <c r="C6716">
        <v>16.745328733333299</v>
      </c>
    </row>
    <row r="6717" spans="1:3" ht="15" x14ac:dyDescent="0.25">
      <c r="A6717" t="s">
        <v>3335</v>
      </c>
      <c r="B6717" t="s">
        <v>5604</v>
      </c>
      <c r="C6717">
        <v>14.916849900000001</v>
      </c>
    </row>
    <row r="6718" spans="1:3" ht="15" x14ac:dyDescent="0.25">
      <c r="A6718" t="s">
        <v>3335</v>
      </c>
      <c r="B6718" t="s">
        <v>6163</v>
      </c>
      <c r="C6718">
        <v>15.084048756720399</v>
      </c>
    </row>
    <row r="6719" spans="1:3" ht="15" x14ac:dyDescent="0.25">
      <c r="A6719" t="s">
        <v>3336</v>
      </c>
      <c r="B6719" t="s">
        <v>1923</v>
      </c>
      <c r="C6719">
        <v>61.738080193548399</v>
      </c>
    </row>
    <row r="6720" spans="1:3" ht="15" x14ac:dyDescent="0.25">
      <c r="A6720" t="s">
        <v>3336</v>
      </c>
      <c r="B6720" t="s">
        <v>5604</v>
      </c>
      <c r="C6720">
        <v>61.5708338951613</v>
      </c>
    </row>
    <row r="6721" spans="1:3" ht="15" x14ac:dyDescent="0.25">
      <c r="A6721" t="s">
        <v>3336</v>
      </c>
      <c r="B6721" t="s">
        <v>6163</v>
      </c>
      <c r="C6721">
        <v>61.231987857142897</v>
      </c>
    </row>
    <row r="6722" spans="1:3" ht="15" x14ac:dyDescent="0.25">
      <c r="A6722" t="s">
        <v>3337</v>
      </c>
      <c r="B6722" t="s">
        <v>1923</v>
      </c>
      <c r="C6722">
        <v>3.6501707419354799</v>
      </c>
    </row>
    <row r="6723" spans="1:3" ht="15" x14ac:dyDescent="0.25">
      <c r="A6723" t="s">
        <v>3337</v>
      </c>
      <c r="B6723" t="s">
        <v>5604</v>
      </c>
      <c r="C6723">
        <v>4.7779089666666703</v>
      </c>
    </row>
    <row r="6724" spans="1:3" ht="15" x14ac:dyDescent="0.25">
      <c r="A6724" t="s">
        <v>3337</v>
      </c>
      <c r="B6724" t="s">
        <v>6163</v>
      </c>
      <c r="C6724">
        <v>4.9796460322580698</v>
      </c>
    </row>
    <row r="6725" spans="1:3" ht="15" x14ac:dyDescent="0.25">
      <c r="A6725" t="s">
        <v>1265</v>
      </c>
      <c r="B6725" t="s">
        <v>1923</v>
      </c>
      <c r="C6725">
        <v>3.9192714139784899</v>
      </c>
    </row>
    <row r="6726" spans="1:3" ht="15" x14ac:dyDescent="0.25">
      <c r="A6726" t="s">
        <v>1265</v>
      </c>
      <c r="B6726" t="s">
        <v>5604</v>
      </c>
      <c r="C6726">
        <v>3.89742941935484</v>
      </c>
    </row>
    <row r="6727" spans="1:3" ht="15" x14ac:dyDescent="0.25">
      <c r="A6727" t="s">
        <v>1265</v>
      </c>
      <c r="B6727" t="s">
        <v>6163</v>
      </c>
      <c r="C6727">
        <v>3.7611228064516098</v>
      </c>
    </row>
    <row r="6728" spans="1:3" ht="15" x14ac:dyDescent="0.25">
      <c r="A6728" t="s">
        <v>3338</v>
      </c>
      <c r="B6728" t="s">
        <v>1923</v>
      </c>
      <c r="C6728">
        <v>10.3723753225806</v>
      </c>
    </row>
    <row r="6729" spans="1:3" ht="15" x14ac:dyDescent="0.25">
      <c r="A6729" t="s">
        <v>3338</v>
      </c>
      <c r="B6729" t="s">
        <v>5604</v>
      </c>
      <c r="C6729">
        <v>7.9935789677419304</v>
      </c>
    </row>
    <row r="6730" spans="1:3" ht="15" x14ac:dyDescent="0.25">
      <c r="A6730" t="s">
        <v>3338</v>
      </c>
      <c r="B6730" t="s">
        <v>6163</v>
      </c>
      <c r="C6730">
        <v>6.1667107972222199</v>
      </c>
    </row>
    <row r="6731" spans="1:3" ht="15" x14ac:dyDescent="0.25">
      <c r="A6731" t="s">
        <v>3339</v>
      </c>
      <c r="B6731" t="s">
        <v>1923</v>
      </c>
      <c r="C6731">
        <v>2.0940783333333299</v>
      </c>
    </row>
    <row r="6732" spans="1:3" ht="15" x14ac:dyDescent="0.25">
      <c r="A6732" t="s">
        <v>3339</v>
      </c>
      <c r="B6732" t="s">
        <v>5604</v>
      </c>
      <c r="C6732">
        <v>2.1232308064516099</v>
      </c>
    </row>
    <row r="6733" spans="1:3" ht="15" x14ac:dyDescent="0.25">
      <c r="A6733" t="s">
        <v>3339</v>
      </c>
      <c r="B6733" t="s">
        <v>6163</v>
      </c>
      <c r="C6733">
        <v>1.7066926</v>
      </c>
    </row>
    <row r="6734" spans="1:3" ht="15" x14ac:dyDescent="0.25">
      <c r="A6734" t="s">
        <v>936</v>
      </c>
      <c r="B6734" t="s">
        <v>1923</v>
      </c>
      <c r="C6734">
        <v>14.0443488333333</v>
      </c>
    </row>
    <row r="6735" spans="1:3" ht="15" x14ac:dyDescent="0.25">
      <c r="A6735" t="s">
        <v>936</v>
      </c>
      <c r="B6735" t="s">
        <v>5604</v>
      </c>
      <c r="C6735">
        <v>14.0014049677419</v>
      </c>
    </row>
    <row r="6736" spans="1:3" ht="15" x14ac:dyDescent="0.25">
      <c r="A6736" t="s">
        <v>936</v>
      </c>
      <c r="B6736" t="s">
        <v>6163</v>
      </c>
      <c r="C6736">
        <v>16.2483042258065</v>
      </c>
    </row>
    <row r="6737" spans="1:3" ht="15" x14ac:dyDescent="0.25">
      <c r="A6737" t="s">
        <v>3340</v>
      </c>
      <c r="B6737" t="s">
        <v>1923</v>
      </c>
      <c r="C6737">
        <v>19.747336645161301</v>
      </c>
    </row>
    <row r="6738" spans="1:3" ht="15" x14ac:dyDescent="0.25">
      <c r="A6738" t="s">
        <v>3340</v>
      </c>
      <c r="B6738" t="s">
        <v>5604</v>
      </c>
      <c r="C6738">
        <v>16.862376677419402</v>
      </c>
    </row>
    <row r="6739" spans="1:3" ht="15" x14ac:dyDescent="0.25">
      <c r="A6739" t="s">
        <v>3340</v>
      </c>
      <c r="B6739" t="s">
        <v>6163</v>
      </c>
      <c r="C6739">
        <v>10.339821857142899</v>
      </c>
    </row>
    <row r="6740" spans="1:3" ht="15" x14ac:dyDescent="0.25">
      <c r="A6740" t="s">
        <v>3341</v>
      </c>
      <c r="B6740" t="s">
        <v>1923</v>
      </c>
      <c r="C6740">
        <v>14.5455162333333</v>
      </c>
    </row>
    <row r="6741" spans="1:3" ht="15" x14ac:dyDescent="0.25">
      <c r="A6741" t="s">
        <v>3341</v>
      </c>
      <c r="B6741" t="s">
        <v>5604</v>
      </c>
      <c r="C6741">
        <v>17.500836700000001</v>
      </c>
    </row>
    <row r="6742" spans="1:3" ht="15" x14ac:dyDescent="0.25">
      <c r="A6742" t="s">
        <v>3341</v>
      </c>
      <c r="B6742" t="s">
        <v>6163</v>
      </c>
      <c r="C6742">
        <v>13.819250860215</v>
      </c>
    </row>
    <row r="6743" spans="1:3" ht="15" x14ac:dyDescent="0.25">
      <c r="A6743" t="s">
        <v>1338</v>
      </c>
      <c r="B6743" t="s">
        <v>1923</v>
      </c>
      <c r="C6743">
        <v>0.83416490322580705</v>
      </c>
    </row>
    <row r="6744" spans="1:3" ht="15" x14ac:dyDescent="0.25">
      <c r="A6744" t="s">
        <v>1338</v>
      </c>
      <c r="B6744" t="s">
        <v>5604</v>
      </c>
      <c r="C6744">
        <v>0.82411274193548401</v>
      </c>
    </row>
    <row r="6745" spans="1:3" ht="15" x14ac:dyDescent="0.25">
      <c r="A6745" t="s">
        <v>1338</v>
      </c>
      <c r="B6745" t="s">
        <v>6163</v>
      </c>
      <c r="C6745">
        <v>0.83226187768817195</v>
      </c>
    </row>
    <row r="6746" spans="1:3" ht="15" x14ac:dyDescent="0.25">
      <c r="A6746" t="s">
        <v>3342</v>
      </c>
      <c r="B6746" t="s">
        <v>1923</v>
      </c>
      <c r="C6746">
        <v>1.45449542857143</v>
      </c>
    </row>
    <row r="6747" spans="1:3" ht="15" x14ac:dyDescent="0.25">
      <c r="A6747" t="s">
        <v>3342</v>
      </c>
      <c r="B6747" t="s">
        <v>5604</v>
      </c>
      <c r="C6747">
        <v>1.7790897000000001</v>
      </c>
    </row>
    <row r="6748" spans="1:3" ht="15" x14ac:dyDescent="0.25">
      <c r="A6748" t="s">
        <v>3342</v>
      </c>
      <c r="B6748" t="s">
        <v>6163</v>
      </c>
      <c r="C6748">
        <v>1.91309443611111</v>
      </c>
    </row>
    <row r="6749" spans="1:3" ht="15" x14ac:dyDescent="0.25">
      <c r="A6749" t="s">
        <v>3343</v>
      </c>
      <c r="B6749" t="s">
        <v>1923</v>
      </c>
      <c r="C6749">
        <v>17.1126048333333</v>
      </c>
    </row>
    <row r="6750" spans="1:3" ht="15" x14ac:dyDescent="0.25">
      <c r="A6750" t="s">
        <v>3343</v>
      </c>
      <c r="B6750" t="s">
        <v>5604</v>
      </c>
      <c r="C6750">
        <v>14.5149748333333</v>
      </c>
    </row>
    <row r="6751" spans="1:3" ht="15" x14ac:dyDescent="0.25">
      <c r="A6751" t="s">
        <v>3343</v>
      </c>
      <c r="B6751" t="s">
        <v>6163</v>
      </c>
      <c r="C6751">
        <v>17.5436048888889</v>
      </c>
    </row>
    <row r="6752" spans="1:3" ht="15" x14ac:dyDescent="0.25">
      <c r="A6752" t="s">
        <v>3344</v>
      </c>
      <c r="B6752" t="s">
        <v>1923</v>
      </c>
      <c r="C6752">
        <v>9.1818988709677392</v>
      </c>
    </row>
    <row r="6753" spans="1:3" ht="15" x14ac:dyDescent="0.25">
      <c r="A6753" t="s">
        <v>3344</v>
      </c>
      <c r="B6753" t="s">
        <v>5604</v>
      </c>
      <c r="C6753">
        <v>8.6350559677419394</v>
      </c>
    </row>
    <row r="6754" spans="1:3" ht="15" x14ac:dyDescent="0.25">
      <c r="A6754" t="s">
        <v>3344</v>
      </c>
      <c r="B6754" t="s">
        <v>6163</v>
      </c>
      <c r="C6754">
        <v>3.3063772944444398</v>
      </c>
    </row>
    <row r="6755" spans="1:3" ht="15" x14ac:dyDescent="0.25">
      <c r="A6755" t="s">
        <v>3345</v>
      </c>
      <c r="B6755" t="s">
        <v>1923</v>
      </c>
      <c r="C6755">
        <v>9.5780771935483902</v>
      </c>
    </row>
    <row r="6756" spans="1:3" ht="15" x14ac:dyDescent="0.25">
      <c r="A6756" t="s">
        <v>3345</v>
      </c>
      <c r="B6756" t="s">
        <v>5604</v>
      </c>
      <c r="C6756">
        <v>8.3766680645161298</v>
      </c>
    </row>
    <row r="6757" spans="1:3" ht="15" x14ac:dyDescent="0.25">
      <c r="A6757" t="s">
        <v>3345</v>
      </c>
      <c r="B6757" t="s">
        <v>6163</v>
      </c>
      <c r="C6757">
        <v>6.0414784611111099</v>
      </c>
    </row>
    <row r="6758" spans="1:3" ht="15" x14ac:dyDescent="0.25">
      <c r="A6758" t="s">
        <v>3346</v>
      </c>
      <c r="B6758" t="s">
        <v>1923</v>
      </c>
      <c r="C6758">
        <v>27.492029500000001</v>
      </c>
    </row>
    <row r="6759" spans="1:3" ht="15" x14ac:dyDescent="0.25">
      <c r="A6759" t="s">
        <v>3346</v>
      </c>
      <c r="B6759" t="s">
        <v>5604</v>
      </c>
      <c r="C6759">
        <v>27.806306870967699</v>
      </c>
    </row>
    <row r="6760" spans="1:3" ht="15" x14ac:dyDescent="0.25">
      <c r="A6760" t="s">
        <v>3346</v>
      </c>
      <c r="B6760" t="s">
        <v>6163</v>
      </c>
      <c r="C6760">
        <v>27.1166301277777</v>
      </c>
    </row>
    <row r="6761" spans="1:3" ht="15" x14ac:dyDescent="0.25">
      <c r="A6761" t="s">
        <v>3347</v>
      </c>
      <c r="B6761" t="s">
        <v>1923</v>
      </c>
      <c r="C6761">
        <v>25.545620096774201</v>
      </c>
    </row>
    <row r="6762" spans="1:3" ht="15" x14ac:dyDescent="0.25">
      <c r="A6762" t="s">
        <v>3347</v>
      </c>
      <c r="B6762" t="s">
        <v>5604</v>
      </c>
      <c r="C6762">
        <v>44.946091433333301</v>
      </c>
    </row>
    <row r="6763" spans="1:3" ht="15" x14ac:dyDescent="0.25">
      <c r="A6763" t="s">
        <v>3347</v>
      </c>
      <c r="B6763" t="s">
        <v>6163</v>
      </c>
      <c r="C6763">
        <v>32.307402709677397</v>
      </c>
    </row>
    <row r="6764" spans="1:3" ht="15" x14ac:dyDescent="0.25">
      <c r="A6764" t="s">
        <v>3348</v>
      </c>
      <c r="B6764" t="s">
        <v>1923</v>
      </c>
      <c r="C6764">
        <v>12.4227599666667</v>
      </c>
    </row>
    <row r="6765" spans="1:3" ht="15" x14ac:dyDescent="0.25">
      <c r="A6765" t="s">
        <v>3348</v>
      </c>
      <c r="B6765" t="s">
        <v>5604</v>
      </c>
      <c r="C6765">
        <v>13.145579129032299</v>
      </c>
    </row>
    <row r="6766" spans="1:3" ht="15" x14ac:dyDescent="0.25">
      <c r="A6766" t="s">
        <v>3348</v>
      </c>
      <c r="B6766" t="s">
        <v>6163</v>
      </c>
      <c r="C6766">
        <v>12.7142705483871</v>
      </c>
    </row>
    <row r="6767" spans="1:3" ht="15" x14ac:dyDescent="0.25">
      <c r="A6767" t="s">
        <v>3349</v>
      </c>
      <c r="B6767" t="s">
        <v>1923</v>
      </c>
      <c r="C6767">
        <v>15.779617060483799</v>
      </c>
    </row>
    <row r="6768" spans="1:3" ht="15" x14ac:dyDescent="0.25">
      <c r="A6768" t="s">
        <v>3349</v>
      </c>
      <c r="B6768" t="s">
        <v>5604</v>
      </c>
      <c r="C6768">
        <v>15.842591066666699</v>
      </c>
    </row>
    <row r="6769" spans="1:3" ht="15" x14ac:dyDescent="0.25">
      <c r="A6769" t="s">
        <v>3349</v>
      </c>
      <c r="B6769" t="s">
        <v>6163</v>
      </c>
      <c r="C6769">
        <v>14.1442557930107</v>
      </c>
    </row>
    <row r="6770" spans="1:3" ht="15" x14ac:dyDescent="0.25">
      <c r="A6770" t="s">
        <v>77</v>
      </c>
      <c r="B6770" t="s">
        <v>1923</v>
      </c>
      <c r="C6770">
        <v>12.3149533870968</v>
      </c>
    </row>
    <row r="6771" spans="1:3" ht="15" x14ac:dyDescent="0.25">
      <c r="A6771" t="s">
        <v>77</v>
      </c>
      <c r="B6771" t="s">
        <v>5604</v>
      </c>
      <c r="C6771">
        <v>10.4200168666667</v>
      </c>
    </row>
    <row r="6772" spans="1:3" ht="15" x14ac:dyDescent="0.25">
      <c r="A6772" t="s">
        <v>77</v>
      </c>
      <c r="B6772" t="s">
        <v>6163</v>
      </c>
      <c r="C6772">
        <v>10.785586387096799</v>
      </c>
    </row>
    <row r="6773" spans="1:3" ht="15" x14ac:dyDescent="0.25">
      <c r="A6773" t="s">
        <v>3350</v>
      </c>
      <c r="B6773" t="s">
        <v>1923</v>
      </c>
      <c r="C6773">
        <v>15.826945033333301</v>
      </c>
    </row>
    <row r="6774" spans="1:3" ht="15" x14ac:dyDescent="0.25">
      <c r="A6774" t="s">
        <v>3350</v>
      </c>
      <c r="B6774" t="s">
        <v>5604</v>
      </c>
      <c r="C6774">
        <v>12.2611238387097</v>
      </c>
    </row>
    <row r="6775" spans="1:3" ht="15" x14ac:dyDescent="0.25">
      <c r="A6775" t="s">
        <v>3350</v>
      </c>
      <c r="B6775" t="s">
        <v>6163</v>
      </c>
      <c r="C6775">
        <v>14.7513643416666</v>
      </c>
    </row>
    <row r="6776" spans="1:3" ht="15" x14ac:dyDescent="0.25">
      <c r="A6776" t="s">
        <v>3351</v>
      </c>
      <c r="B6776" t="s">
        <v>1923</v>
      </c>
      <c r="C6776">
        <v>27.965677419354801</v>
      </c>
    </row>
    <row r="6777" spans="1:3" ht="15" x14ac:dyDescent="0.25">
      <c r="A6777" t="s">
        <v>3351</v>
      </c>
      <c r="B6777" t="s">
        <v>5604</v>
      </c>
      <c r="C6777">
        <v>17.325971483871001</v>
      </c>
    </row>
    <row r="6778" spans="1:3" ht="15" x14ac:dyDescent="0.25">
      <c r="A6778" t="s">
        <v>3351</v>
      </c>
      <c r="B6778" t="s">
        <v>6163</v>
      </c>
      <c r="C6778">
        <v>22.177375935483902</v>
      </c>
    </row>
    <row r="6779" spans="1:3" ht="15" x14ac:dyDescent="0.25">
      <c r="A6779" t="s">
        <v>3352</v>
      </c>
      <c r="B6779" t="s">
        <v>1923</v>
      </c>
      <c r="C6779">
        <v>9.9153351290322593</v>
      </c>
    </row>
    <row r="6780" spans="1:3" ht="15" x14ac:dyDescent="0.25">
      <c r="A6780" t="s">
        <v>3352</v>
      </c>
      <c r="B6780" t="s">
        <v>5604</v>
      </c>
      <c r="C6780">
        <v>8.3089516129032308</v>
      </c>
    </row>
    <row r="6781" spans="1:3" ht="15" x14ac:dyDescent="0.25">
      <c r="A6781" t="s">
        <v>3352</v>
      </c>
      <c r="B6781" t="s">
        <v>6163</v>
      </c>
      <c r="C6781">
        <v>6.2088523083333298</v>
      </c>
    </row>
    <row r="6782" spans="1:3" ht="15" x14ac:dyDescent="0.25">
      <c r="A6782" t="s">
        <v>3353</v>
      </c>
      <c r="B6782" t="s">
        <v>1923</v>
      </c>
      <c r="C6782">
        <v>2.1337899032258099</v>
      </c>
    </row>
    <row r="6783" spans="1:3" ht="15" x14ac:dyDescent="0.25">
      <c r="A6783" t="s">
        <v>3353</v>
      </c>
      <c r="B6783" t="s">
        <v>5604</v>
      </c>
      <c r="C6783">
        <v>1.9643987241379299</v>
      </c>
    </row>
    <row r="6784" spans="1:3" ht="15" x14ac:dyDescent="0.25">
      <c r="A6784" t="s">
        <v>3353</v>
      </c>
      <c r="B6784" t="s">
        <v>6163</v>
      </c>
      <c r="C6784">
        <v>2.8000777888888901</v>
      </c>
    </row>
    <row r="6785" spans="1:3" ht="15" x14ac:dyDescent="0.25">
      <c r="A6785" t="s">
        <v>3354</v>
      </c>
      <c r="B6785" t="s">
        <v>1923</v>
      </c>
      <c r="C6785">
        <v>3.6449919032258098</v>
      </c>
    </row>
    <row r="6786" spans="1:3" ht="15" x14ac:dyDescent="0.25">
      <c r="A6786" t="s">
        <v>3354</v>
      </c>
      <c r="B6786" t="s">
        <v>5604</v>
      </c>
      <c r="C6786">
        <v>3.0384890967741902</v>
      </c>
    </row>
    <row r="6787" spans="1:3" ht="15" x14ac:dyDescent="0.25">
      <c r="A6787" t="s">
        <v>3354</v>
      </c>
      <c r="B6787" t="s">
        <v>6163</v>
      </c>
      <c r="C6787">
        <v>2.9639249032258101</v>
      </c>
    </row>
    <row r="6788" spans="1:3" ht="15" x14ac:dyDescent="0.25">
      <c r="A6788" t="s">
        <v>3355</v>
      </c>
      <c r="B6788" t="s">
        <v>1923</v>
      </c>
      <c r="C6788">
        <v>11.7049458666667</v>
      </c>
    </row>
    <row r="6789" spans="1:3" ht="15" x14ac:dyDescent="0.25">
      <c r="A6789" t="s">
        <v>3355</v>
      </c>
      <c r="B6789" t="s">
        <v>5604</v>
      </c>
      <c r="C6789">
        <v>12.247962580645201</v>
      </c>
    </row>
    <row r="6790" spans="1:3" ht="15" x14ac:dyDescent="0.25">
      <c r="A6790" t="s">
        <v>3355</v>
      </c>
      <c r="B6790" t="s">
        <v>6163</v>
      </c>
      <c r="C6790">
        <v>11.4053429677419</v>
      </c>
    </row>
    <row r="6791" spans="1:3" ht="15" x14ac:dyDescent="0.25">
      <c r="A6791" t="s">
        <v>3356</v>
      </c>
      <c r="B6791" t="s">
        <v>1923</v>
      </c>
      <c r="C6791">
        <v>15.899525635752701</v>
      </c>
    </row>
    <row r="6792" spans="1:3" ht="15" x14ac:dyDescent="0.25">
      <c r="A6792" t="s">
        <v>3356</v>
      </c>
      <c r="B6792" t="s">
        <v>5604</v>
      </c>
      <c r="C6792">
        <v>16.693095700000001</v>
      </c>
    </row>
    <row r="6793" spans="1:3" ht="15" x14ac:dyDescent="0.25">
      <c r="A6793" t="s">
        <v>3356</v>
      </c>
      <c r="B6793" t="s">
        <v>6163</v>
      </c>
      <c r="C6793">
        <v>13.7311471841398</v>
      </c>
    </row>
    <row r="6794" spans="1:3" ht="15" x14ac:dyDescent="0.25">
      <c r="A6794" t="s">
        <v>3357</v>
      </c>
      <c r="B6794" t="s">
        <v>1923</v>
      </c>
      <c r="C6794">
        <v>0</v>
      </c>
    </row>
    <row r="6795" spans="1:3" ht="15" x14ac:dyDescent="0.25">
      <c r="A6795" t="s">
        <v>3358</v>
      </c>
      <c r="B6795" t="s">
        <v>1923</v>
      </c>
      <c r="C6795">
        <v>10.900326</v>
      </c>
    </row>
    <row r="6796" spans="1:3" ht="15" x14ac:dyDescent="0.25">
      <c r="A6796" t="s">
        <v>3358</v>
      </c>
      <c r="B6796" t="s">
        <v>5604</v>
      </c>
      <c r="C6796">
        <v>11.9549702258065</v>
      </c>
    </row>
    <row r="6797" spans="1:3" ht="15" x14ac:dyDescent="0.25">
      <c r="A6797" t="s">
        <v>3358</v>
      </c>
      <c r="B6797" t="s">
        <v>6163</v>
      </c>
      <c r="C6797">
        <v>11.4678034527777</v>
      </c>
    </row>
    <row r="6798" spans="1:3" ht="15" x14ac:dyDescent="0.25">
      <c r="A6798" t="s">
        <v>1193</v>
      </c>
      <c r="B6798" t="s">
        <v>1923</v>
      </c>
      <c r="C6798">
        <v>2.6981328440860199</v>
      </c>
    </row>
    <row r="6799" spans="1:3" ht="15" x14ac:dyDescent="0.25">
      <c r="A6799" t="s">
        <v>1193</v>
      </c>
      <c r="B6799" t="s">
        <v>5604</v>
      </c>
      <c r="C6799">
        <v>2.65218372413793</v>
      </c>
    </row>
    <row r="6800" spans="1:3" ht="15" x14ac:dyDescent="0.25">
      <c r="A6800" t="s">
        <v>1193</v>
      </c>
      <c r="B6800" t="s">
        <v>6163</v>
      </c>
      <c r="C6800">
        <v>2.64180216129032</v>
      </c>
    </row>
    <row r="6801" spans="1:3" ht="15" x14ac:dyDescent="0.25">
      <c r="A6801" t="s">
        <v>574</v>
      </c>
      <c r="B6801" t="s">
        <v>1923</v>
      </c>
      <c r="C6801">
        <v>2.20112206451613</v>
      </c>
    </row>
    <row r="6802" spans="1:3" ht="15" x14ac:dyDescent="0.25">
      <c r="A6802" t="s">
        <v>574</v>
      </c>
      <c r="B6802" t="s">
        <v>5604</v>
      </c>
      <c r="C6802">
        <v>2.2230231612903202</v>
      </c>
    </row>
    <row r="6803" spans="1:3" ht="15" x14ac:dyDescent="0.25">
      <c r="A6803" t="s">
        <v>574</v>
      </c>
      <c r="B6803" t="s">
        <v>6163</v>
      </c>
      <c r="C6803">
        <v>2.3544394193548399</v>
      </c>
    </row>
    <row r="6804" spans="1:3" ht="15" x14ac:dyDescent="0.25">
      <c r="A6804" t="s">
        <v>3359</v>
      </c>
      <c r="B6804" t="s">
        <v>1923</v>
      </c>
      <c r="C6804">
        <v>1.43838483870968</v>
      </c>
    </row>
    <row r="6805" spans="1:3" ht="15" x14ac:dyDescent="0.25">
      <c r="A6805" t="s">
        <v>3359</v>
      </c>
      <c r="B6805" t="s">
        <v>5604</v>
      </c>
      <c r="C6805">
        <v>1.16767816129032</v>
      </c>
    </row>
    <row r="6806" spans="1:3" ht="15" x14ac:dyDescent="0.25">
      <c r="A6806" t="s">
        <v>3359</v>
      </c>
      <c r="B6806" t="s">
        <v>6163</v>
      </c>
      <c r="C6806">
        <v>1.35733272777777</v>
      </c>
    </row>
    <row r="6807" spans="1:3" ht="15" x14ac:dyDescent="0.25">
      <c r="A6807" t="s">
        <v>3360</v>
      </c>
      <c r="B6807" t="s">
        <v>1923</v>
      </c>
      <c r="C6807">
        <v>15.3055943225806</v>
      </c>
    </row>
    <row r="6808" spans="1:3" ht="15" x14ac:dyDescent="0.25">
      <c r="A6808" t="s">
        <v>3360</v>
      </c>
      <c r="B6808" t="s">
        <v>5604</v>
      </c>
      <c r="C6808">
        <v>16.759738483871001</v>
      </c>
    </row>
    <row r="6809" spans="1:3" ht="15" x14ac:dyDescent="0.25">
      <c r="A6809" t="s">
        <v>3360</v>
      </c>
      <c r="B6809" t="s">
        <v>6163</v>
      </c>
      <c r="C6809">
        <v>14.2793123870968</v>
      </c>
    </row>
    <row r="6810" spans="1:3" ht="15" x14ac:dyDescent="0.25">
      <c r="A6810" t="s">
        <v>3361</v>
      </c>
      <c r="B6810" t="s">
        <v>1923</v>
      </c>
      <c r="C6810">
        <v>17.231459399999999</v>
      </c>
    </row>
    <row r="6811" spans="1:3" ht="15" x14ac:dyDescent="0.25">
      <c r="A6811" t="s">
        <v>3361</v>
      </c>
      <c r="B6811" t="s">
        <v>5604</v>
      </c>
      <c r="C6811">
        <v>18.425372500000002</v>
      </c>
    </row>
    <row r="6812" spans="1:3" ht="15" x14ac:dyDescent="0.25">
      <c r="A6812" t="s">
        <v>3361</v>
      </c>
      <c r="B6812" t="s">
        <v>6163</v>
      </c>
      <c r="C6812">
        <v>12.9188819811828</v>
      </c>
    </row>
    <row r="6813" spans="1:3" ht="15" x14ac:dyDescent="0.25">
      <c r="A6813" t="s">
        <v>625</v>
      </c>
      <c r="B6813" t="s">
        <v>1923</v>
      </c>
      <c r="C6813">
        <v>22.787732258064501</v>
      </c>
    </row>
    <row r="6814" spans="1:3" ht="15" x14ac:dyDescent="0.25">
      <c r="A6814" t="s">
        <v>625</v>
      </c>
      <c r="B6814" t="s">
        <v>5604</v>
      </c>
      <c r="C6814">
        <v>22.012470967741901</v>
      </c>
    </row>
    <row r="6815" spans="1:3" ht="15" x14ac:dyDescent="0.25">
      <c r="A6815" t="s">
        <v>625</v>
      </c>
      <c r="B6815" t="s">
        <v>6163</v>
      </c>
      <c r="C6815">
        <v>22.5325566666667</v>
      </c>
    </row>
    <row r="6816" spans="1:3" ht="15" x14ac:dyDescent="0.25">
      <c r="A6816" t="s">
        <v>3362</v>
      </c>
      <c r="B6816" t="s">
        <v>1923</v>
      </c>
      <c r="C6816">
        <v>19.345641933333301</v>
      </c>
    </row>
    <row r="6817" spans="1:3" ht="15" x14ac:dyDescent="0.25">
      <c r="A6817" t="s">
        <v>3362</v>
      </c>
      <c r="B6817" t="s">
        <v>5604</v>
      </c>
      <c r="C6817">
        <v>20.923088700000001</v>
      </c>
    </row>
    <row r="6818" spans="1:3" ht="15" x14ac:dyDescent="0.25">
      <c r="A6818" t="s">
        <v>3362</v>
      </c>
      <c r="B6818" t="s">
        <v>6163</v>
      </c>
      <c r="C6818">
        <v>22.373273947222199</v>
      </c>
    </row>
    <row r="6819" spans="1:3" ht="15" x14ac:dyDescent="0.25">
      <c r="A6819" t="s">
        <v>3363</v>
      </c>
      <c r="B6819" t="s">
        <v>1923</v>
      </c>
      <c r="C6819">
        <v>0.21715903225806399</v>
      </c>
    </row>
    <row r="6820" spans="1:3" ht="15" x14ac:dyDescent="0.25">
      <c r="A6820" t="s">
        <v>3363</v>
      </c>
      <c r="B6820" t="s">
        <v>5604</v>
      </c>
      <c r="C6820">
        <v>9.9795241935483697E-2</v>
      </c>
    </row>
    <row r="6821" spans="1:3" ht="15" x14ac:dyDescent="0.25">
      <c r="A6821" t="s">
        <v>3363</v>
      </c>
      <c r="B6821" t="s">
        <v>6163</v>
      </c>
      <c r="C6821">
        <v>8.7862392857142896E-2</v>
      </c>
    </row>
    <row r="6822" spans="1:3" ht="15" x14ac:dyDescent="0.25">
      <c r="A6822" t="s">
        <v>485</v>
      </c>
      <c r="B6822" t="s">
        <v>1923</v>
      </c>
      <c r="C6822">
        <v>8.4706129032258107E-3</v>
      </c>
    </row>
    <row r="6823" spans="1:3" ht="15" x14ac:dyDescent="0.25">
      <c r="A6823" t="s">
        <v>485</v>
      </c>
      <c r="B6823" t="s">
        <v>5604</v>
      </c>
      <c r="C6823">
        <v>2.08161290322581E-4</v>
      </c>
    </row>
    <row r="6824" spans="1:3" ht="15" x14ac:dyDescent="0.25">
      <c r="A6824" t="s">
        <v>485</v>
      </c>
      <c r="B6824" t="s">
        <v>6163</v>
      </c>
      <c r="C6824">
        <v>8.4838709677419403E-6</v>
      </c>
    </row>
    <row r="6825" spans="1:3" ht="15" x14ac:dyDescent="0.25">
      <c r="A6825" t="s">
        <v>1107</v>
      </c>
      <c r="B6825" t="s">
        <v>1923</v>
      </c>
      <c r="C6825">
        <v>12.244841464285701</v>
      </c>
    </row>
    <row r="6826" spans="1:3" ht="15" x14ac:dyDescent="0.25">
      <c r="A6826" t="s">
        <v>1107</v>
      </c>
      <c r="B6826" t="s">
        <v>5604</v>
      </c>
      <c r="C6826">
        <v>11.1225475806452</v>
      </c>
    </row>
    <row r="6827" spans="1:3" ht="15" x14ac:dyDescent="0.25">
      <c r="A6827" t="s">
        <v>1107</v>
      </c>
      <c r="B6827" t="s">
        <v>6163</v>
      </c>
      <c r="C6827">
        <v>8.1545812903225805</v>
      </c>
    </row>
    <row r="6828" spans="1:3" ht="15" x14ac:dyDescent="0.25">
      <c r="A6828" t="s">
        <v>3364</v>
      </c>
      <c r="B6828" t="s">
        <v>1923</v>
      </c>
      <c r="C6828">
        <v>18.043711516129001</v>
      </c>
    </row>
    <row r="6829" spans="1:3" ht="15" x14ac:dyDescent="0.25">
      <c r="A6829" t="s">
        <v>3364</v>
      </c>
      <c r="B6829" t="s">
        <v>5604</v>
      </c>
      <c r="C6829">
        <v>17.949518290322601</v>
      </c>
    </row>
    <row r="6830" spans="1:3" ht="15" x14ac:dyDescent="0.25">
      <c r="A6830" t="s">
        <v>3364</v>
      </c>
      <c r="B6830" t="s">
        <v>6163</v>
      </c>
      <c r="C6830">
        <v>12.2224800305555</v>
      </c>
    </row>
    <row r="6831" spans="1:3" ht="15" x14ac:dyDescent="0.25">
      <c r="A6831" t="s">
        <v>1529</v>
      </c>
      <c r="B6831" t="s">
        <v>1923</v>
      </c>
      <c r="C6831">
        <v>2.86227625806452</v>
      </c>
    </row>
    <row r="6832" spans="1:3" ht="15" x14ac:dyDescent="0.25">
      <c r="A6832" t="s">
        <v>1529</v>
      </c>
      <c r="B6832" t="s">
        <v>5604</v>
      </c>
      <c r="C6832">
        <v>2.6101165524193499</v>
      </c>
    </row>
    <row r="6833" spans="1:3" ht="15" x14ac:dyDescent="0.25">
      <c r="A6833" t="s">
        <v>1529</v>
      </c>
      <c r="B6833" t="s">
        <v>6163</v>
      </c>
      <c r="C6833">
        <v>2.9212754516129</v>
      </c>
    </row>
    <row r="6834" spans="1:3" ht="15" x14ac:dyDescent="0.25">
      <c r="A6834" t="s">
        <v>3365</v>
      </c>
      <c r="B6834" t="s">
        <v>1923</v>
      </c>
      <c r="C6834">
        <v>16.373843885752699</v>
      </c>
    </row>
    <row r="6835" spans="1:3" ht="15" x14ac:dyDescent="0.25">
      <c r="A6835" t="s">
        <v>3365</v>
      </c>
      <c r="B6835" t="s">
        <v>5604</v>
      </c>
      <c r="C6835">
        <v>17.761318733333301</v>
      </c>
    </row>
    <row r="6836" spans="1:3" ht="15" x14ac:dyDescent="0.25">
      <c r="A6836" t="s">
        <v>3365</v>
      </c>
      <c r="B6836" t="s">
        <v>6163</v>
      </c>
      <c r="C6836">
        <v>15.4351159825269</v>
      </c>
    </row>
    <row r="6837" spans="1:3" ht="15" x14ac:dyDescent="0.25">
      <c r="A6837" t="s">
        <v>11</v>
      </c>
      <c r="B6837" t="s">
        <v>1923</v>
      </c>
      <c r="C6837">
        <v>19.8337311653226</v>
      </c>
    </row>
    <row r="6838" spans="1:3" ht="15" x14ac:dyDescent="0.25">
      <c r="A6838" t="s">
        <v>11</v>
      </c>
      <c r="B6838" t="s">
        <v>5604</v>
      </c>
      <c r="C6838">
        <v>14.7398745806452</v>
      </c>
    </row>
    <row r="6839" spans="1:3" ht="15" x14ac:dyDescent="0.25">
      <c r="A6839" t="s">
        <v>11</v>
      </c>
      <c r="B6839" t="s">
        <v>6163</v>
      </c>
      <c r="C6839">
        <v>16.986373571428601</v>
      </c>
    </row>
    <row r="6840" spans="1:3" ht="15" x14ac:dyDescent="0.25">
      <c r="A6840" t="s">
        <v>3366</v>
      </c>
      <c r="B6840" t="s">
        <v>1923</v>
      </c>
      <c r="C6840">
        <v>17.2644468481183</v>
      </c>
    </row>
    <row r="6841" spans="1:3" ht="15" x14ac:dyDescent="0.25">
      <c r="A6841" t="s">
        <v>3366</v>
      </c>
      <c r="B6841" t="s">
        <v>5604</v>
      </c>
      <c r="C6841">
        <v>15.148616933333299</v>
      </c>
    </row>
    <row r="6842" spans="1:3" ht="15" x14ac:dyDescent="0.25">
      <c r="A6842" t="s">
        <v>3366</v>
      </c>
      <c r="B6842" t="s">
        <v>6163</v>
      </c>
      <c r="C6842">
        <v>12.198361483871</v>
      </c>
    </row>
    <row r="6843" spans="1:3" ht="15" x14ac:dyDescent="0.25">
      <c r="A6843" t="s">
        <v>81</v>
      </c>
      <c r="B6843" t="s">
        <v>1923</v>
      </c>
      <c r="C6843">
        <v>0</v>
      </c>
    </row>
    <row r="6844" spans="1:3" ht="15" x14ac:dyDescent="0.25">
      <c r="A6844" t="s">
        <v>81</v>
      </c>
      <c r="B6844" t="s">
        <v>5604</v>
      </c>
      <c r="C6844">
        <v>0</v>
      </c>
    </row>
    <row r="6845" spans="1:3" ht="15" x14ac:dyDescent="0.25">
      <c r="A6845" t="s">
        <v>81</v>
      </c>
      <c r="B6845" t="s">
        <v>6163</v>
      </c>
      <c r="C6845">
        <v>0</v>
      </c>
    </row>
    <row r="6846" spans="1:3" ht="15" x14ac:dyDescent="0.25">
      <c r="A6846" t="s">
        <v>1559</v>
      </c>
      <c r="B6846" t="s">
        <v>1923</v>
      </c>
      <c r="C6846">
        <v>7.4200933214285696</v>
      </c>
    </row>
    <row r="6847" spans="1:3" ht="15" x14ac:dyDescent="0.25">
      <c r="A6847" t="s">
        <v>1559</v>
      </c>
      <c r="B6847" t="s">
        <v>5604</v>
      </c>
      <c r="C6847">
        <v>7.4123055172413803</v>
      </c>
    </row>
    <row r="6848" spans="1:3" ht="15" x14ac:dyDescent="0.25">
      <c r="A6848" t="s">
        <v>1559</v>
      </c>
      <c r="B6848" t="s">
        <v>6163</v>
      </c>
      <c r="C6848">
        <v>7.3874065806451599</v>
      </c>
    </row>
    <row r="6849" spans="1:3" ht="15" x14ac:dyDescent="0.25">
      <c r="A6849" t="s">
        <v>3367</v>
      </c>
      <c r="B6849" t="s">
        <v>1923</v>
      </c>
      <c r="C6849">
        <v>23.091492612903199</v>
      </c>
    </row>
    <row r="6850" spans="1:3" ht="15" x14ac:dyDescent="0.25">
      <c r="A6850" t="s">
        <v>3367</v>
      </c>
      <c r="B6850" t="s">
        <v>5604</v>
      </c>
      <c r="C6850">
        <v>19.7138003870968</v>
      </c>
    </row>
    <row r="6851" spans="1:3" ht="15" x14ac:dyDescent="0.25">
      <c r="A6851" t="s">
        <v>3367</v>
      </c>
      <c r="B6851" t="s">
        <v>6163</v>
      </c>
      <c r="C6851">
        <v>18.408842354838701</v>
      </c>
    </row>
    <row r="6852" spans="1:3" ht="15" x14ac:dyDescent="0.25">
      <c r="A6852" t="s">
        <v>151</v>
      </c>
      <c r="B6852" t="s">
        <v>1923</v>
      </c>
      <c r="C6852">
        <v>0.70303369758064505</v>
      </c>
    </row>
    <row r="6853" spans="1:3" ht="15" x14ac:dyDescent="0.25">
      <c r="A6853" t="s">
        <v>151</v>
      </c>
      <c r="B6853" t="s">
        <v>5604</v>
      </c>
      <c r="C6853">
        <v>0.429851516129032</v>
      </c>
    </row>
    <row r="6854" spans="1:3" ht="15" x14ac:dyDescent="0.25">
      <c r="A6854" t="s">
        <v>151</v>
      </c>
      <c r="B6854" t="s">
        <v>6163</v>
      </c>
      <c r="C6854">
        <v>0.62242035483871005</v>
      </c>
    </row>
    <row r="6855" spans="1:3" ht="15" x14ac:dyDescent="0.25">
      <c r="A6855" t="s">
        <v>1531</v>
      </c>
      <c r="B6855" t="s">
        <v>1923</v>
      </c>
      <c r="C6855">
        <v>2.4098715483871</v>
      </c>
    </row>
    <row r="6856" spans="1:3" ht="15" x14ac:dyDescent="0.25">
      <c r="A6856" t="s">
        <v>1531</v>
      </c>
      <c r="B6856" t="s">
        <v>5604</v>
      </c>
      <c r="C6856">
        <v>1.4372590333333299</v>
      </c>
    </row>
    <row r="6857" spans="1:3" ht="15" x14ac:dyDescent="0.25">
      <c r="A6857" t="s">
        <v>1531</v>
      </c>
      <c r="B6857" t="s">
        <v>6163</v>
      </c>
      <c r="C6857">
        <v>2.4760083666666701</v>
      </c>
    </row>
    <row r="6858" spans="1:3" ht="15" x14ac:dyDescent="0.25">
      <c r="A6858" t="s">
        <v>3368</v>
      </c>
      <c r="B6858" t="s">
        <v>1923</v>
      </c>
      <c r="C6858">
        <v>21.139062612903199</v>
      </c>
    </row>
    <row r="6859" spans="1:3" ht="15" x14ac:dyDescent="0.25">
      <c r="A6859" t="s">
        <v>3368</v>
      </c>
      <c r="B6859" t="s">
        <v>5604</v>
      </c>
      <c r="C6859">
        <v>19.123717133333301</v>
      </c>
    </row>
    <row r="6860" spans="1:3" ht="15" x14ac:dyDescent="0.25">
      <c r="A6860" t="s">
        <v>3368</v>
      </c>
      <c r="B6860" t="s">
        <v>6163</v>
      </c>
      <c r="C6860">
        <v>17.704075548387099</v>
      </c>
    </row>
    <row r="6861" spans="1:3" ht="15" x14ac:dyDescent="0.25">
      <c r="A6861" t="s">
        <v>1399</v>
      </c>
      <c r="B6861" t="s">
        <v>1923</v>
      </c>
      <c r="C6861">
        <v>1.1967108387096801</v>
      </c>
    </row>
    <row r="6862" spans="1:3" ht="15" x14ac:dyDescent="0.25">
      <c r="A6862" t="s">
        <v>1399</v>
      </c>
      <c r="B6862" t="s">
        <v>5604</v>
      </c>
      <c r="C6862">
        <v>1.05063373333333</v>
      </c>
    </row>
    <row r="6863" spans="1:3" ht="15" x14ac:dyDescent="0.25">
      <c r="A6863" t="s">
        <v>1399</v>
      </c>
      <c r="B6863" t="s">
        <v>6163</v>
      </c>
      <c r="C6863">
        <v>1.3652922000000001</v>
      </c>
    </row>
    <row r="6864" spans="1:3" ht="15" x14ac:dyDescent="0.25">
      <c r="A6864" t="s">
        <v>3369</v>
      </c>
      <c r="B6864" t="s">
        <v>1923</v>
      </c>
      <c r="C6864">
        <v>16.4190653225806</v>
      </c>
    </row>
    <row r="6865" spans="1:3" ht="15" x14ac:dyDescent="0.25">
      <c r="A6865" t="s">
        <v>3369</v>
      </c>
      <c r="B6865" t="s">
        <v>5604</v>
      </c>
      <c r="C6865">
        <v>14.001164133333299</v>
      </c>
    </row>
    <row r="6866" spans="1:3" ht="15" x14ac:dyDescent="0.25">
      <c r="A6866" t="s">
        <v>3369</v>
      </c>
      <c r="B6866" t="s">
        <v>6163</v>
      </c>
      <c r="C6866">
        <v>11.0796009677419</v>
      </c>
    </row>
    <row r="6867" spans="1:3" ht="15" x14ac:dyDescent="0.25">
      <c r="A6867" t="s">
        <v>275</v>
      </c>
      <c r="B6867" t="s">
        <v>1923</v>
      </c>
      <c r="C6867">
        <v>31.199452999999998</v>
      </c>
    </row>
    <row r="6868" spans="1:3" ht="15" x14ac:dyDescent="0.25">
      <c r="A6868" t="s">
        <v>275</v>
      </c>
      <c r="B6868" t="s">
        <v>5604</v>
      </c>
      <c r="C6868">
        <v>30.1669250967742</v>
      </c>
    </row>
    <row r="6869" spans="1:3" ht="15" x14ac:dyDescent="0.25">
      <c r="A6869" t="s">
        <v>275</v>
      </c>
      <c r="B6869" t="s">
        <v>6163</v>
      </c>
      <c r="C6869">
        <v>33.496866483871003</v>
      </c>
    </row>
    <row r="6870" spans="1:3" ht="15" x14ac:dyDescent="0.25">
      <c r="A6870" t="s">
        <v>972</v>
      </c>
      <c r="B6870" t="s">
        <v>1923</v>
      </c>
      <c r="C6870">
        <v>28.817696866666701</v>
      </c>
    </row>
    <row r="6871" spans="1:3" ht="15" x14ac:dyDescent="0.25">
      <c r="A6871" t="s">
        <v>972</v>
      </c>
      <c r="B6871" t="s">
        <v>5604</v>
      </c>
      <c r="C6871">
        <v>30.389691580645199</v>
      </c>
    </row>
    <row r="6872" spans="1:3" ht="15" x14ac:dyDescent="0.25">
      <c r="A6872" t="s">
        <v>972</v>
      </c>
      <c r="B6872" t="s">
        <v>6163</v>
      </c>
      <c r="C6872">
        <v>30.648668161290299</v>
      </c>
    </row>
    <row r="6873" spans="1:3" ht="15" x14ac:dyDescent="0.25">
      <c r="A6873" t="s">
        <v>3370</v>
      </c>
      <c r="B6873" t="s">
        <v>1923</v>
      </c>
      <c r="C6873">
        <v>0</v>
      </c>
    </row>
    <row r="6874" spans="1:3" ht="15" x14ac:dyDescent="0.25">
      <c r="A6874" t="s">
        <v>3370</v>
      </c>
      <c r="B6874" t="s">
        <v>5604</v>
      </c>
      <c r="C6874">
        <v>0</v>
      </c>
    </row>
    <row r="6875" spans="1:3" ht="15" x14ac:dyDescent="0.25">
      <c r="A6875" t="s">
        <v>3371</v>
      </c>
      <c r="B6875" t="s">
        <v>1923</v>
      </c>
      <c r="C6875">
        <v>0.82887420000000001</v>
      </c>
    </row>
    <row r="6876" spans="1:3" ht="15" x14ac:dyDescent="0.25">
      <c r="A6876" t="s">
        <v>3371</v>
      </c>
      <c r="B6876" t="s">
        <v>5604</v>
      </c>
      <c r="C6876">
        <v>0.798229903225807</v>
      </c>
    </row>
    <row r="6877" spans="1:3" ht="15" x14ac:dyDescent="0.25">
      <c r="A6877" t="s">
        <v>3371</v>
      </c>
      <c r="B6877" t="s">
        <v>6163</v>
      </c>
      <c r="C6877">
        <v>0.74233320000000003</v>
      </c>
    </row>
    <row r="6878" spans="1:3" ht="15" x14ac:dyDescent="0.25">
      <c r="A6878" t="s">
        <v>3372</v>
      </c>
      <c r="B6878" t="s">
        <v>1923</v>
      </c>
      <c r="C6878">
        <v>15.5011909677419</v>
      </c>
    </row>
    <row r="6879" spans="1:3" ht="15" x14ac:dyDescent="0.25">
      <c r="A6879" t="s">
        <v>3372</v>
      </c>
      <c r="B6879" t="s">
        <v>5604</v>
      </c>
      <c r="C6879">
        <v>15.7796955483871</v>
      </c>
    </row>
    <row r="6880" spans="1:3" ht="15" x14ac:dyDescent="0.25">
      <c r="A6880" t="s">
        <v>3372</v>
      </c>
      <c r="B6880" t="s">
        <v>6163</v>
      </c>
      <c r="C6880">
        <v>15.945038925</v>
      </c>
    </row>
    <row r="6881" spans="1:3" ht="15" x14ac:dyDescent="0.25">
      <c r="A6881" t="s">
        <v>3373</v>
      </c>
      <c r="B6881" t="s">
        <v>1923</v>
      </c>
      <c r="C6881">
        <v>0.81618976666666698</v>
      </c>
    </row>
    <row r="6882" spans="1:3" ht="15" x14ac:dyDescent="0.25">
      <c r="A6882" t="s">
        <v>3373</v>
      </c>
      <c r="B6882" t="s">
        <v>5604</v>
      </c>
      <c r="C6882">
        <v>4.1018599333333299</v>
      </c>
    </row>
    <row r="6883" spans="1:3" ht="15" x14ac:dyDescent="0.25">
      <c r="A6883" t="s">
        <v>3373</v>
      </c>
      <c r="B6883" t="s">
        <v>6163</v>
      </c>
      <c r="C6883">
        <v>5.1828305161290302</v>
      </c>
    </row>
    <row r="6884" spans="1:3" ht="15" x14ac:dyDescent="0.25">
      <c r="A6884" t="s">
        <v>3374</v>
      </c>
      <c r="B6884" t="s">
        <v>1923</v>
      </c>
      <c r="C6884">
        <v>0.44433922580645202</v>
      </c>
    </row>
    <row r="6885" spans="1:3" ht="15" x14ac:dyDescent="0.25">
      <c r="A6885" t="s">
        <v>3374</v>
      </c>
      <c r="B6885" t="s">
        <v>5604</v>
      </c>
      <c r="C6885">
        <v>0.439515483870968</v>
      </c>
    </row>
    <row r="6886" spans="1:3" ht="15" x14ac:dyDescent="0.25">
      <c r="A6886" t="s">
        <v>3374</v>
      </c>
      <c r="B6886" t="s">
        <v>6163</v>
      </c>
      <c r="C6886">
        <v>0.37188645161290301</v>
      </c>
    </row>
    <row r="6887" spans="1:3" ht="15" x14ac:dyDescent="0.25">
      <c r="A6887" t="s">
        <v>3375</v>
      </c>
      <c r="B6887" t="s">
        <v>1923</v>
      </c>
      <c r="C6887">
        <v>24.208182451612899</v>
      </c>
    </row>
    <row r="6888" spans="1:3" ht="15" x14ac:dyDescent="0.25">
      <c r="A6888" t="s">
        <v>3375</v>
      </c>
      <c r="B6888" t="s">
        <v>5604</v>
      </c>
      <c r="C6888">
        <v>21.388764999999999</v>
      </c>
    </row>
    <row r="6889" spans="1:3" ht="15" x14ac:dyDescent="0.25">
      <c r="A6889" t="s">
        <v>3375</v>
      </c>
      <c r="B6889" t="s">
        <v>6163</v>
      </c>
      <c r="C6889">
        <v>15.983178499999999</v>
      </c>
    </row>
    <row r="6890" spans="1:3" ht="15" x14ac:dyDescent="0.25">
      <c r="A6890" t="s">
        <v>147</v>
      </c>
      <c r="B6890" t="s">
        <v>1923</v>
      </c>
      <c r="C6890">
        <v>0.68149825134408604</v>
      </c>
    </row>
    <row r="6891" spans="1:3" ht="15" x14ac:dyDescent="0.25">
      <c r="A6891" t="s">
        <v>147</v>
      </c>
      <c r="B6891" t="s">
        <v>5604</v>
      </c>
      <c r="C6891">
        <v>0.44224416129032301</v>
      </c>
    </row>
    <row r="6892" spans="1:3" ht="15" x14ac:dyDescent="0.25">
      <c r="A6892" t="s">
        <v>147</v>
      </c>
      <c r="B6892" t="s">
        <v>6163</v>
      </c>
      <c r="C6892">
        <v>0.52279600000000004</v>
      </c>
    </row>
    <row r="6893" spans="1:3" ht="15" x14ac:dyDescent="0.25">
      <c r="A6893" t="s">
        <v>1692</v>
      </c>
      <c r="B6893" t="s">
        <v>1923</v>
      </c>
      <c r="C6893">
        <v>4.52765735483871</v>
      </c>
    </row>
    <row r="6894" spans="1:3" ht="15" x14ac:dyDescent="0.25">
      <c r="A6894" t="s">
        <v>1692</v>
      </c>
      <c r="B6894" t="s">
        <v>5604</v>
      </c>
      <c r="C6894">
        <v>4.6677279677419401</v>
      </c>
    </row>
    <row r="6895" spans="1:3" ht="15" x14ac:dyDescent="0.25">
      <c r="A6895" t="s">
        <v>1692</v>
      </c>
      <c r="B6895" t="s">
        <v>6163</v>
      </c>
      <c r="C6895">
        <v>4.5714776666666701</v>
      </c>
    </row>
    <row r="6896" spans="1:3" ht="15" x14ac:dyDescent="0.25">
      <c r="A6896" t="s">
        <v>3376</v>
      </c>
      <c r="B6896" t="s">
        <v>1923</v>
      </c>
      <c r="C6896">
        <v>51.704499266666701</v>
      </c>
    </row>
    <row r="6897" spans="1:3" ht="15" x14ac:dyDescent="0.25">
      <c r="A6897" t="s">
        <v>3376</v>
      </c>
      <c r="B6897" t="s">
        <v>5604</v>
      </c>
      <c r="C6897">
        <v>48.988602620689598</v>
      </c>
    </row>
    <row r="6898" spans="1:3" ht="15" x14ac:dyDescent="0.25">
      <c r="A6898" t="s">
        <v>3376</v>
      </c>
      <c r="B6898" t="s">
        <v>6163</v>
      </c>
      <c r="C6898">
        <v>43.241734464285699</v>
      </c>
    </row>
    <row r="6899" spans="1:3" ht="15" x14ac:dyDescent="0.25">
      <c r="A6899" t="s">
        <v>3377</v>
      </c>
      <c r="B6899" t="s">
        <v>1923</v>
      </c>
      <c r="C6899">
        <v>8.4795250000000006</v>
      </c>
    </row>
    <row r="6900" spans="1:3" ht="15" x14ac:dyDescent="0.25">
      <c r="A6900" t="s">
        <v>3377</v>
      </c>
      <c r="B6900" t="s">
        <v>5604</v>
      </c>
      <c r="C6900">
        <v>8.7658222258064509</v>
      </c>
    </row>
    <row r="6901" spans="1:3" ht="15" x14ac:dyDescent="0.25">
      <c r="A6901" t="s">
        <v>3377</v>
      </c>
      <c r="B6901" t="s">
        <v>6163</v>
      </c>
      <c r="C6901">
        <v>6.9415467096774197</v>
      </c>
    </row>
    <row r="6902" spans="1:3" ht="15" x14ac:dyDescent="0.25">
      <c r="A6902" t="s">
        <v>1305</v>
      </c>
      <c r="B6902" t="s">
        <v>1923</v>
      </c>
      <c r="C6902">
        <v>16.001605699999999</v>
      </c>
    </row>
    <row r="6903" spans="1:3" ht="15" x14ac:dyDescent="0.25">
      <c r="A6903" t="s">
        <v>1305</v>
      </c>
      <c r="B6903" t="s">
        <v>5604</v>
      </c>
      <c r="C6903">
        <v>5.3616541666666704</v>
      </c>
    </row>
    <row r="6904" spans="1:3" ht="15" x14ac:dyDescent="0.25">
      <c r="A6904" t="s">
        <v>1305</v>
      </c>
      <c r="B6904" t="s">
        <v>6163</v>
      </c>
      <c r="C6904">
        <v>18.943869374999998</v>
      </c>
    </row>
    <row r="6905" spans="1:3" ht="15" x14ac:dyDescent="0.25">
      <c r="A6905" t="s">
        <v>3378</v>
      </c>
      <c r="B6905" t="s">
        <v>1923</v>
      </c>
      <c r="C6905">
        <v>0.67029349999999999</v>
      </c>
    </row>
    <row r="6906" spans="1:3" ht="15" x14ac:dyDescent="0.25">
      <c r="A6906" t="s">
        <v>3378</v>
      </c>
      <c r="B6906" t="s">
        <v>5604</v>
      </c>
      <c r="C6906">
        <v>0.71207661290322599</v>
      </c>
    </row>
    <row r="6907" spans="1:3" ht="15" x14ac:dyDescent="0.25">
      <c r="A6907" t="s">
        <v>3378</v>
      </c>
      <c r="B6907" t="s">
        <v>6163</v>
      </c>
      <c r="C6907">
        <v>0.65753700000000004</v>
      </c>
    </row>
    <row r="6908" spans="1:3" ht="15" x14ac:dyDescent="0.25">
      <c r="A6908" t="s">
        <v>904</v>
      </c>
      <c r="B6908" t="s">
        <v>1923</v>
      </c>
      <c r="C6908">
        <v>22.260675516129002</v>
      </c>
    </row>
    <row r="6909" spans="1:3" ht="15" x14ac:dyDescent="0.25">
      <c r="A6909" t="s">
        <v>904</v>
      </c>
      <c r="B6909" t="s">
        <v>5604</v>
      </c>
      <c r="C6909">
        <v>24.475317666666701</v>
      </c>
    </row>
    <row r="6910" spans="1:3" ht="15" x14ac:dyDescent="0.25">
      <c r="A6910" t="s">
        <v>904</v>
      </c>
      <c r="B6910" t="s">
        <v>6163</v>
      </c>
      <c r="C6910">
        <v>24.2817521935484</v>
      </c>
    </row>
    <row r="6911" spans="1:3" ht="15" x14ac:dyDescent="0.25">
      <c r="A6911" t="s">
        <v>3379</v>
      </c>
      <c r="B6911" t="s">
        <v>1923</v>
      </c>
      <c r="C6911">
        <v>15.932931033333301</v>
      </c>
    </row>
    <row r="6912" spans="1:3" ht="15" x14ac:dyDescent="0.25">
      <c r="A6912" t="s">
        <v>3379</v>
      </c>
      <c r="B6912" t="s">
        <v>5604</v>
      </c>
      <c r="C6912">
        <v>17.254990903225799</v>
      </c>
    </row>
    <row r="6913" spans="1:3" ht="15" x14ac:dyDescent="0.25">
      <c r="A6913" t="s">
        <v>3379</v>
      </c>
      <c r="B6913" t="s">
        <v>6163</v>
      </c>
      <c r="C6913">
        <v>18.7980990361111</v>
      </c>
    </row>
    <row r="6914" spans="1:3" ht="15" x14ac:dyDescent="0.25">
      <c r="A6914" t="s">
        <v>3380</v>
      </c>
      <c r="B6914" t="s">
        <v>1923</v>
      </c>
      <c r="C6914">
        <v>0.27523821428571399</v>
      </c>
    </row>
    <row r="6915" spans="1:3" ht="15" x14ac:dyDescent="0.25">
      <c r="A6915" t="s">
        <v>3380</v>
      </c>
      <c r="B6915" t="s">
        <v>5604</v>
      </c>
      <c r="C6915">
        <v>0.20171756666666699</v>
      </c>
    </row>
    <row r="6916" spans="1:3" ht="15" x14ac:dyDescent="0.25">
      <c r="A6916" t="s">
        <v>3380</v>
      </c>
      <c r="B6916" t="s">
        <v>6163</v>
      </c>
      <c r="C6916">
        <v>0.16927928571428599</v>
      </c>
    </row>
    <row r="6917" spans="1:3" ht="15" x14ac:dyDescent="0.25">
      <c r="A6917" t="s">
        <v>3381</v>
      </c>
      <c r="B6917" t="s">
        <v>1923</v>
      </c>
      <c r="C6917">
        <v>168.01967478571399</v>
      </c>
    </row>
    <row r="6918" spans="1:3" ht="15" x14ac:dyDescent="0.25">
      <c r="A6918" t="s">
        <v>3381</v>
      </c>
      <c r="B6918" t="s">
        <v>5604</v>
      </c>
      <c r="C6918">
        <v>246.622685666667</v>
      </c>
    </row>
    <row r="6919" spans="1:3" ht="15" x14ac:dyDescent="0.25">
      <c r="A6919" t="s">
        <v>3381</v>
      </c>
      <c r="B6919" t="s">
        <v>6163</v>
      </c>
      <c r="C6919">
        <v>255.13172499999999</v>
      </c>
    </row>
    <row r="6920" spans="1:3" ht="15" x14ac:dyDescent="0.25">
      <c r="A6920" t="s">
        <v>1702</v>
      </c>
      <c r="B6920" t="s">
        <v>1923</v>
      </c>
      <c r="C6920">
        <v>0.40748133333333297</v>
      </c>
    </row>
    <row r="6921" spans="1:3" ht="15" x14ac:dyDescent="0.25">
      <c r="A6921" t="s">
        <v>1702</v>
      </c>
      <c r="B6921" t="s">
        <v>5604</v>
      </c>
      <c r="C6921">
        <v>0.180665833333333</v>
      </c>
    </row>
    <row r="6922" spans="1:3" ht="15" x14ac:dyDescent="0.25">
      <c r="A6922" t="s">
        <v>1702</v>
      </c>
      <c r="B6922" t="s">
        <v>6163</v>
      </c>
      <c r="C6922">
        <v>0.1343782</v>
      </c>
    </row>
    <row r="6923" spans="1:3" ht="15" x14ac:dyDescent="0.25">
      <c r="A6923" t="s">
        <v>3382</v>
      </c>
      <c r="B6923" t="s">
        <v>1923</v>
      </c>
      <c r="C6923">
        <v>8.5728050000000007</v>
      </c>
    </row>
    <row r="6924" spans="1:3" ht="15" x14ac:dyDescent="0.25">
      <c r="A6924" t="s">
        <v>3382</v>
      </c>
      <c r="B6924" t="s">
        <v>5604</v>
      </c>
      <c r="C6924">
        <v>10.3190329666667</v>
      </c>
    </row>
    <row r="6925" spans="1:3" ht="15" x14ac:dyDescent="0.25">
      <c r="A6925" t="s">
        <v>3382</v>
      </c>
      <c r="B6925" t="s">
        <v>6163</v>
      </c>
      <c r="C6925">
        <v>8.1253636451612898</v>
      </c>
    </row>
    <row r="6926" spans="1:3" ht="15" x14ac:dyDescent="0.25">
      <c r="A6926" t="s">
        <v>3383</v>
      </c>
      <c r="B6926" t="s">
        <v>1923</v>
      </c>
      <c r="C6926">
        <v>20.529905709677401</v>
      </c>
    </row>
    <row r="6927" spans="1:3" ht="15" x14ac:dyDescent="0.25">
      <c r="A6927" t="s">
        <v>3383</v>
      </c>
      <c r="B6927" t="s">
        <v>5604</v>
      </c>
      <c r="C6927">
        <v>20.194650290322599</v>
      </c>
    </row>
    <row r="6928" spans="1:3" ht="15" x14ac:dyDescent="0.25">
      <c r="A6928" t="s">
        <v>3383</v>
      </c>
      <c r="B6928" t="s">
        <v>6163</v>
      </c>
      <c r="C6928">
        <v>19.928388999999999</v>
      </c>
    </row>
    <row r="6929" spans="1:3" ht="15" x14ac:dyDescent="0.25">
      <c r="A6929" t="s">
        <v>522</v>
      </c>
      <c r="B6929" t="s">
        <v>1923</v>
      </c>
      <c r="C6929">
        <v>27.7703408333333</v>
      </c>
    </row>
    <row r="6930" spans="1:3" ht="15" x14ac:dyDescent="0.25">
      <c r="A6930" t="s">
        <v>522</v>
      </c>
      <c r="B6930" t="s">
        <v>5604</v>
      </c>
      <c r="C6930">
        <v>29.171482612903201</v>
      </c>
    </row>
    <row r="6931" spans="1:3" ht="15" x14ac:dyDescent="0.25">
      <c r="A6931" t="s">
        <v>522</v>
      </c>
      <c r="B6931" t="s">
        <v>6163</v>
      </c>
      <c r="C6931">
        <v>22.0399283225806</v>
      </c>
    </row>
    <row r="6932" spans="1:3" ht="15" x14ac:dyDescent="0.25">
      <c r="A6932" t="s">
        <v>900</v>
      </c>
      <c r="B6932" t="s">
        <v>1923</v>
      </c>
      <c r="C6932">
        <v>3.3564449247311798</v>
      </c>
    </row>
    <row r="6933" spans="1:3" ht="15" x14ac:dyDescent="0.25">
      <c r="A6933" t="s">
        <v>900</v>
      </c>
      <c r="B6933" t="s">
        <v>5604</v>
      </c>
      <c r="C6933">
        <v>3.0839399354838699</v>
      </c>
    </row>
    <row r="6934" spans="1:3" ht="15" x14ac:dyDescent="0.25">
      <c r="A6934" t="s">
        <v>900</v>
      </c>
      <c r="B6934" t="s">
        <v>6163</v>
      </c>
      <c r="C6934">
        <v>3.14097067741936</v>
      </c>
    </row>
    <row r="6935" spans="1:3" ht="15" x14ac:dyDescent="0.25">
      <c r="A6935" t="s">
        <v>3384</v>
      </c>
      <c r="B6935" t="s">
        <v>1923</v>
      </c>
      <c r="C6935">
        <v>1.00134435483871</v>
      </c>
    </row>
    <row r="6936" spans="1:3" ht="15" x14ac:dyDescent="0.25">
      <c r="A6936" t="s">
        <v>3384</v>
      </c>
      <c r="B6936" t="s">
        <v>5604</v>
      </c>
      <c r="C6936">
        <v>1.0338996774193501</v>
      </c>
    </row>
    <row r="6937" spans="1:3" ht="15" x14ac:dyDescent="0.25">
      <c r="A6937" t="s">
        <v>3384</v>
      </c>
      <c r="B6937" t="s">
        <v>6163</v>
      </c>
      <c r="C6937">
        <v>1.021371</v>
      </c>
    </row>
    <row r="6938" spans="1:3" ht="15" x14ac:dyDescent="0.25">
      <c r="A6938" t="s">
        <v>3385</v>
      </c>
      <c r="B6938" t="s">
        <v>1923</v>
      </c>
      <c r="C6938">
        <v>1.7587847666666701</v>
      </c>
    </row>
    <row r="6939" spans="1:3" ht="15" x14ac:dyDescent="0.25">
      <c r="A6939" t="s">
        <v>3385</v>
      </c>
      <c r="B6939" t="s">
        <v>5604</v>
      </c>
      <c r="C6939">
        <v>2.3658419666666699</v>
      </c>
    </row>
    <row r="6940" spans="1:3" ht="15" x14ac:dyDescent="0.25">
      <c r="A6940" t="s">
        <v>3385</v>
      </c>
      <c r="B6940" t="s">
        <v>6163</v>
      </c>
      <c r="C6940">
        <v>2.0853498500000001</v>
      </c>
    </row>
    <row r="6941" spans="1:3" ht="15" x14ac:dyDescent="0.25">
      <c r="A6941" t="s">
        <v>3386</v>
      </c>
      <c r="B6941" t="s">
        <v>1923</v>
      </c>
      <c r="C6941">
        <v>13.0679056774194</v>
      </c>
    </row>
    <row r="6942" spans="1:3" ht="15" x14ac:dyDescent="0.25">
      <c r="A6942" t="s">
        <v>3386</v>
      </c>
      <c r="B6942" t="s">
        <v>5604</v>
      </c>
      <c r="C6942">
        <v>11.246335200000001</v>
      </c>
    </row>
    <row r="6943" spans="1:3" ht="15" x14ac:dyDescent="0.25">
      <c r="A6943" t="s">
        <v>3386</v>
      </c>
      <c r="B6943" t="s">
        <v>6163</v>
      </c>
      <c r="C6943">
        <v>7.2977565483870999</v>
      </c>
    </row>
    <row r="6944" spans="1:3" ht="15" x14ac:dyDescent="0.25">
      <c r="A6944" t="s">
        <v>1427</v>
      </c>
      <c r="B6944" t="s">
        <v>1923</v>
      </c>
      <c r="C6944">
        <v>0.53788306451612899</v>
      </c>
    </row>
    <row r="6945" spans="1:3" ht="15" x14ac:dyDescent="0.25">
      <c r="A6945" t="s">
        <v>1427</v>
      </c>
      <c r="B6945" t="s">
        <v>5604</v>
      </c>
      <c r="C6945">
        <v>0</v>
      </c>
    </row>
    <row r="6946" spans="1:3" ht="15" x14ac:dyDescent="0.25">
      <c r="A6946" t="s">
        <v>131</v>
      </c>
      <c r="B6946" t="s">
        <v>1923</v>
      </c>
      <c r="C6946">
        <v>1.64457670967742</v>
      </c>
    </row>
    <row r="6947" spans="1:3" ht="15" x14ac:dyDescent="0.25">
      <c r="A6947" t="s">
        <v>131</v>
      </c>
      <c r="B6947" t="s">
        <v>5604</v>
      </c>
      <c r="C6947">
        <v>1.42636682758621</v>
      </c>
    </row>
    <row r="6948" spans="1:3" ht="15" x14ac:dyDescent="0.25">
      <c r="A6948" t="s">
        <v>131</v>
      </c>
      <c r="B6948" t="s">
        <v>6163</v>
      </c>
      <c r="C6948">
        <v>0.85366167857142805</v>
      </c>
    </row>
    <row r="6949" spans="1:3" ht="15" x14ac:dyDescent="0.25">
      <c r="A6949" t="s">
        <v>3387</v>
      </c>
      <c r="B6949" t="s">
        <v>1923</v>
      </c>
      <c r="C6949">
        <v>15.6170136451613</v>
      </c>
    </row>
    <row r="6950" spans="1:3" ht="15" x14ac:dyDescent="0.25">
      <c r="A6950" t="s">
        <v>3387</v>
      </c>
      <c r="B6950" t="s">
        <v>5604</v>
      </c>
      <c r="C6950">
        <v>14.7397163225806</v>
      </c>
    </row>
    <row r="6951" spans="1:3" ht="15" x14ac:dyDescent="0.25">
      <c r="A6951" t="s">
        <v>3387</v>
      </c>
      <c r="B6951" t="s">
        <v>6163</v>
      </c>
      <c r="C6951">
        <v>12.7085147277778</v>
      </c>
    </row>
    <row r="6952" spans="1:3" ht="15" x14ac:dyDescent="0.25">
      <c r="A6952" t="s">
        <v>3388</v>
      </c>
      <c r="B6952" t="s">
        <v>1923</v>
      </c>
      <c r="C6952">
        <v>0</v>
      </c>
    </row>
    <row r="6953" spans="1:3" ht="15" x14ac:dyDescent="0.25">
      <c r="A6953" t="s">
        <v>3388</v>
      </c>
      <c r="B6953" t="s">
        <v>5604</v>
      </c>
      <c r="C6953">
        <v>0</v>
      </c>
    </row>
    <row r="6954" spans="1:3" ht="15" x14ac:dyDescent="0.25">
      <c r="A6954" t="s">
        <v>3388</v>
      </c>
      <c r="B6954" t="s">
        <v>6163</v>
      </c>
      <c r="C6954">
        <v>0</v>
      </c>
    </row>
    <row r="6955" spans="1:3" ht="15" x14ac:dyDescent="0.25">
      <c r="A6955" t="s">
        <v>1748</v>
      </c>
      <c r="B6955" t="s">
        <v>1923</v>
      </c>
      <c r="C6955">
        <v>44.828976064516098</v>
      </c>
    </row>
    <row r="6956" spans="1:3" ht="15" x14ac:dyDescent="0.25">
      <c r="A6956" t="s">
        <v>1748</v>
      </c>
      <c r="B6956" t="s">
        <v>5604</v>
      </c>
      <c r="C6956">
        <v>45.435997433333299</v>
      </c>
    </row>
    <row r="6957" spans="1:3" ht="15" x14ac:dyDescent="0.25">
      <c r="A6957" t="s">
        <v>1748</v>
      </c>
      <c r="B6957" t="s">
        <v>6163</v>
      </c>
      <c r="C6957">
        <v>43.753630680555503</v>
      </c>
    </row>
    <row r="6958" spans="1:3" ht="15" x14ac:dyDescent="0.25">
      <c r="A6958" t="s">
        <v>3389</v>
      </c>
      <c r="B6958" t="s">
        <v>1923</v>
      </c>
      <c r="C6958">
        <v>12.6375365806452</v>
      </c>
    </row>
    <row r="6959" spans="1:3" ht="15" x14ac:dyDescent="0.25">
      <c r="A6959" t="s">
        <v>3389</v>
      </c>
      <c r="B6959" t="s">
        <v>5604</v>
      </c>
      <c r="C6959">
        <v>11.987273677419401</v>
      </c>
    </row>
    <row r="6960" spans="1:3" ht="15" x14ac:dyDescent="0.25">
      <c r="A6960" t="s">
        <v>3389</v>
      </c>
      <c r="B6960" t="s">
        <v>6163</v>
      </c>
      <c r="C6960">
        <v>12.6250536774194</v>
      </c>
    </row>
    <row r="6961" spans="1:3" ht="15" x14ac:dyDescent="0.25">
      <c r="A6961" t="s">
        <v>3390</v>
      </c>
      <c r="B6961" t="s">
        <v>1923</v>
      </c>
      <c r="C6961">
        <v>28.205267032258099</v>
      </c>
    </row>
    <row r="6962" spans="1:3" ht="15" x14ac:dyDescent="0.25">
      <c r="A6962" t="s">
        <v>3390</v>
      </c>
      <c r="B6962" t="s">
        <v>5604</v>
      </c>
      <c r="C6962">
        <v>28.706077096774202</v>
      </c>
    </row>
    <row r="6963" spans="1:3" ht="15" x14ac:dyDescent="0.25">
      <c r="A6963" t="s">
        <v>3390</v>
      </c>
      <c r="B6963" t="s">
        <v>6163</v>
      </c>
      <c r="C6963">
        <v>28.6116044944444</v>
      </c>
    </row>
    <row r="6964" spans="1:3" ht="15" x14ac:dyDescent="0.25">
      <c r="A6964" t="s">
        <v>3391</v>
      </c>
      <c r="B6964" t="s">
        <v>1923</v>
      </c>
      <c r="C6964">
        <v>0.59056406451612897</v>
      </c>
    </row>
    <row r="6965" spans="1:3" ht="15" x14ac:dyDescent="0.25">
      <c r="A6965" t="s">
        <v>3391</v>
      </c>
      <c r="B6965" t="s">
        <v>5604</v>
      </c>
      <c r="C6965">
        <v>0.68277690322580598</v>
      </c>
    </row>
    <row r="6966" spans="1:3" ht="15" x14ac:dyDescent="0.25">
      <c r="A6966" t="s">
        <v>3391</v>
      </c>
      <c r="B6966" t="s">
        <v>6163</v>
      </c>
      <c r="C6966">
        <v>0.38561829032258099</v>
      </c>
    </row>
    <row r="6967" spans="1:3" ht="15" x14ac:dyDescent="0.25">
      <c r="A6967" t="s">
        <v>3392</v>
      </c>
      <c r="B6967" t="s">
        <v>1923</v>
      </c>
      <c r="C6967">
        <v>1.9806102666666701</v>
      </c>
    </row>
    <row r="6968" spans="1:3" ht="15" x14ac:dyDescent="0.25">
      <c r="A6968" t="s">
        <v>3392</v>
      </c>
      <c r="B6968" t="s">
        <v>5604</v>
      </c>
      <c r="C6968">
        <v>2.6350885000000002</v>
      </c>
    </row>
    <row r="6969" spans="1:3" ht="15" x14ac:dyDescent="0.25">
      <c r="A6969" t="s">
        <v>3392</v>
      </c>
      <c r="B6969" t="s">
        <v>6163</v>
      </c>
      <c r="C6969">
        <v>2.3548610027777701</v>
      </c>
    </row>
    <row r="6970" spans="1:3" ht="15" x14ac:dyDescent="0.25">
      <c r="A6970" t="s">
        <v>141</v>
      </c>
      <c r="B6970" t="s">
        <v>1923</v>
      </c>
      <c r="C6970">
        <v>0.75215086666666597</v>
      </c>
    </row>
    <row r="6971" spans="1:3" ht="15" x14ac:dyDescent="0.25">
      <c r="A6971" t="s">
        <v>141</v>
      </c>
      <c r="B6971" t="s">
        <v>5604</v>
      </c>
      <c r="C6971">
        <v>0.76134335483870996</v>
      </c>
    </row>
    <row r="6972" spans="1:3" ht="15" x14ac:dyDescent="0.25">
      <c r="A6972" t="s">
        <v>141</v>
      </c>
      <c r="B6972" t="s">
        <v>6163</v>
      </c>
      <c r="C6972">
        <v>0.75067146666666695</v>
      </c>
    </row>
    <row r="6973" spans="1:3" ht="15" x14ac:dyDescent="0.25">
      <c r="A6973" t="s">
        <v>3393</v>
      </c>
      <c r="B6973" t="s">
        <v>1923</v>
      </c>
      <c r="C6973">
        <v>0.32713612903225803</v>
      </c>
    </row>
    <row r="6974" spans="1:3" ht="15" x14ac:dyDescent="0.25">
      <c r="A6974" t="s">
        <v>3393</v>
      </c>
      <c r="B6974" t="s">
        <v>5604</v>
      </c>
      <c r="C6974">
        <v>0.39604362068965498</v>
      </c>
    </row>
    <row r="6975" spans="1:3" ht="15" x14ac:dyDescent="0.25">
      <c r="A6975" t="s">
        <v>3393</v>
      </c>
      <c r="B6975" t="s">
        <v>6163</v>
      </c>
      <c r="C6975">
        <v>0.36273774193548403</v>
      </c>
    </row>
    <row r="6976" spans="1:3" ht="15" x14ac:dyDescent="0.25">
      <c r="A6976" t="s">
        <v>3394</v>
      </c>
      <c r="B6976" t="s">
        <v>1923</v>
      </c>
      <c r="C6976">
        <v>0.60728093548387097</v>
      </c>
    </row>
    <row r="6977" spans="1:3" ht="15" x14ac:dyDescent="0.25">
      <c r="A6977" t="s">
        <v>3394</v>
      </c>
      <c r="B6977" t="s">
        <v>5604</v>
      </c>
      <c r="C6977">
        <v>0.64209174193548402</v>
      </c>
    </row>
    <row r="6978" spans="1:3" ht="15" x14ac:dyDescent="0.25">
      <c r="A6978" t="s">
        <v>3394</v>
      </c>
      <c r="B6978" t="s">
        <v>6163</v>
      </c>
      <c r="C6978">
        <v>0.71235839999999995</v>
      </c>
    </row>
    <row r="6979" spans="1:3" ht="15" x14ac:dyDescent="0.25">
      <c r="A6979" t="s">
        <v>3395</v>
      </c>
      <c r="B6979" t="s">
        <v>1923</v>
      </c>
      <c r="C6979">
        <v>171.43753206451601</v>
      </c>
    </row>
    <row r="6980" spans="1:3" ht="15" x14ac:dyDescent="0.25">
      <c r="A6980" t="s">
        <v>3395</v>
      </c>
      <c r="B6980" t="s">
        <v>5604</v>
      </c>
      <c r="C6980">
        <v>196.33839022580599</v>
      </c>
    </row>
    <row r="6981" spans="1:3" ht="15" x14ac:dyDescent="0.25">
      <c r="A6981" t="s">
        <v>3395</v>
      </c>
      <c r="B6981" t="s">
        <v>6163</v>
      </c>
      <c r="C6981">
        <v>157.89638304435499</v>
      </c>
    </row>
    <row r="6982" spans="1:3" ht="15" x14ac:dyDescent="0.25">
      <c r="A6982" t="s">
        <v>3396</v>
      </c>
      <c r="B6982" t="s">
        <v>1923</v>
      </c>
      <c r="C6982">
        <v>4.60609264516129</v>
      </c>
    </row>
    <row r="6983" spans="1:3" ht="15" x14ac:dyDescent="0.25">
      <c r="A6983" t="s">
        <v>3396</v>
      </c>
      <c r="B6983" t="s">
        <v>5604</v>
      </c>
      <c r="C6983">
        <v>5.3040295483871001</v>
      </c>
    </row>
    <row r="6984" spans="1:3" ht="15" x14ac:dyDescent="0.25">
      <c r="A6984" t="s">
        <v>3396</v>
      </c>
      <c r="B6984" t="s">
        <v>6163</v>
      </c>
      <c r="C6984">
        <v>4.2300993666666704</v>
      </c>
    </row>
    <row r="6985" spans="1:3" ht="15" x14ac:dyDescent="0.25">
      <c r="A6985" t="s">
        <v>3397</v>
      </c>
      <c r="B6985" t="s">
        <v>1923</v>
      </c>
      <c r="C6985">
        <v>140.46674390188201</v>
      </c>
    </row>
    <row r="6986" spans="1:3" ht="15" x14ac:dyDescent="0.25">
      <c r="A6986" t="s">
        <v>3397</v>
      </c>
      <c r="B6986" t="s">
        <v>5604</v>
      </c>
      <c r="C6986">
        <v>130.89537067741901</v>
      </c>
    </row>
    <row r="6987" spans="1:3" ht="15" x14ac:dyDescent="0.25">
      <c r="A6987" t="s">
        <v>3397</v>
      </c>
      <c r="B6987" t="s">
        <v>6163</v>
      </c>
      <c r="C6987">
        <v>141.86550136666699</v>
      </c>
    </row>
    <row r="6988" spans="1:3" ht="15" x14ac:dyDescent="0.25">
      <c r="A6988" t="s">
        <v>3398</v>
      </c>
      <c r="B6988" t="s">
        <v>1923</v>
      </c>
      <c r="C6988">
        <v>0.114637964285714</v>
      </c>
    </row>
    <row r="6989" spans="1:3" ht="15" x14ac:dyDescent="0.25">
      <c r="A6989" t="s">
        <v>3398</v>
      </c>
      <c r="B6989" t="s">
        <v>5604</v>
      </c>
      <c r="C6989">
        <v>0.10531093548387099</v>
      </c>
    </row>
    <row r="6990" spans="1:3" ht="15" x14ac:dyDescent="0.25">
      <c r="A6990" t="s">
        <v>3398</v>
      </c>
      <c r="B6990" t="s">
        <v>6163</v>
      </c>
      <c r="C6990">
        <v>0.103638725806452</v>
      </c>
    </row>
    <row r="6991" spans="1:3" ht="15" x14ac:dyDescent="0.25">
      <c r="A6991" t="s">
        <v>3399</v>
      </c>
      <c r="B6991" t="s">
        <v>1923</v>
      </c>
      <c r="C6991">
        <v>1.1707663666666701</v>
      </c>
    </row>
    <row r="6992" spans="1:3" ht="15" x14ac:dyDescent="0.25">
      <c r="A6992" t="s">
        <v>3399</v>
      </c>
      <c r="B6992" t="s">
        <v>5604</v>
      </c>
      <c r="C6992">
        <v>1.6286350000000001</v>
      </c>
    </row>
    <row r="6993" spans="1:3" ht="15" x14ac:dyDescent="0.25">
      <c r="A6993" t="s">
        <v>3399</v>
      </c>
      <c r="B6993" t="s">
        <v>6163</v>
      </c>
      <c r="C6993">
        <v>1.44127948333333</v>
      </c>
    </row>
    <row r="6994" spans="1:3" ht="15" x14ac:dyDescent="0.25">
      <c r="A6994" t="s">
        <v>145</v>
      </c>
      <c r="B6994" t="s">
        <v>1923</v>
      </c>
      <c r="C6994">
        <v>1.3374453252688101</v>
      </c>
    </row>
    <row r="6995" spans="1:3" ht="15" x14ac:dyDescent="0.25">
      <c r="A6995" t="s">
        <v>145</v>
      </c>
      <c r="B6995" t="s">
        <v>5604</v>
      </c>
      <c r="C6995">
        <v>1.3582037</v>
      </c>
    </row>
    <row r="6996" spans="1:3" ht="15" x14ac:dyDescent="0.25">
      <c r="A6996" t="s">
        <v>145</v>
      </c>
      <c r="B6996" t="s">
        <v>6163</v>
      </c>
      <c r="C6996">
        <v>1.2822245666666701</v>
      </c>
    </row>
    <row r="6997" spans="1:3" ht="15" x14ac:dyDescent="0.25">
      <c r="A6997" t="s">
        <v>1708</v>
      </c>
      <c r="B6997" t="s">
        <v>1923</v>
      </c>
      <c r="C6997">
        <v>29.529524833333301</v>
      </c>
    </row>
    <row r="6998" spans="1:3" ht="15" x14ac:dyDescent="0.25">
      <c r="A6998" t="s">
        <v>1708</v>
      </c>
      <c r="B6998" t="s">
        <v>5604</v>
      </c>
      <c r="C6998">
        <v>29.516285419354801</v>
      </c>
    </row>
    <row r="6999" spans="1:3" ht="15" x14ac:dyDescent="0.25">
      <c r="A6999" t="s">
        <v>1708</v>
      </c>
      <c r="B6999" t="s">
        <v>6163</v>
      </c>
      <c r="C6999">
        <v>29.309044354838701</v>
      </c>
    </row>
    <row r="7000" spans="1:3" ht="15" x14ac:dyDescent="0.25">
      <c r="A7000" t="s">
        <v>3400</v>
      </c>
      <c r="B7000" t="s">
        <v>1923</v>
      </c>
      <c r="C7000">
        <v>17.049272200000001</v>
      </c>
    </row>
    <row r="7001" spans="1:3" ht="15" x14ac:dyDescent="0.25">
      <c r="A7001" t="s">
        <v>3400</v>
      </c>
      <c r="B7001" t="s">
        <v>5604</v>
      </c>
      <c r="C7001">
        <v>15.991382096774201</v>
      </c>
    </row>
    <row r="7002" spans="1:3" ht="15" x14ac:dyDescent="0.25">
      <c r="A7002" t="s">
        <v>3400</v>
      </c>
      <c r="B7002" t="s">
        <v>6163</v>
      </c>
      <c r="C7002">
        <v>13.698000875</v>
      </c>
    </row>
    <row r="7003" spans="1:3" ht="15" x14ac:dyDescent="0.25">
      <c r="A7003" t="s">
        <v>1383</v>
      </c>
      <c r="B7003" t="s">
        <v>1923</v>
      </c>
      <c r="C7003">
        <v>19.606071714285701</v>
      </c>
    </row>
    <row r="7004" spans="1:3" ht="15" x14ac:dyDescent="0.25">
      <c r="A7004" t="s">
        <v>1383</v>
      </c>
      <c r="B7004" t="s">
        <v>5604</v>
      </c>
      <c r="C7004">
        <v>19.5560936465053</v>
      </c>
    </row>
    <row r="7005" spans="1:3" ht="15" x14ac:dyDescent="0.25">
      <c r="A7005" t="s">
        <v>1383</v>
      </c>
      <c r="B7005" t="s">
        <v>6163</v>
      </c>
      <c r="C7005">
        <v>19.577927622222202</v>
      </c>
    </row>
    <row r="7006" spans="1:3" ht="15" x14ac:dyDescent="0.25">
      <c r="A7006" t="s">
        <v>3401</v>
      </c>
      <c r="B7006" t="s">
        <v>1923</v>
      </c>
      <c r="C7006">
        <v>15.323745766666701</v>
      </c>
    </row>
    <row r="7007" spans="1:3" ht="15" x14ac:dyDescent="0.25">
      <c r="A7007" t="s">
        <v>3401</v>
      </c>
      <c r="B7007" t="s">
        <v>5604</v>
      </c>
      <c r="C7007">
        <v>17.745413709677401</v>
      </c>
    </row>
    <row r="7008" spans="1:3" ht="15" x14ac:dyDescent="0.25">
      <c r="A7008" t="s">
        <v>3401</v>
      </c>
      <c r="B7008" t="s">
        <v>6163</v>
      </c>
      <c r="C7008">
        <v>15.148146935483901</v>
      </c>
    </row>
    <row r="7009" spans="1:3" ht="15" x14ac:dyDescent="0.25">
      <c r="A7009" t="s">
        <v>568</v>
      </c>
      <c r="B7009" t="s">
        <v>1923</v>
      </c>
      <c r="C7009">
        <v>2.4001359354838701</v>
      </c>
    </row>
    <row r="7010" spans="1:3" ht="15" x14ac:dyDescent="0.25">
      <c r="A7010" t="s">
        <v>568</v>
      </c>
      <c r="B7010" t="s">
        <v>5604</v>
      </c>
      <c r="C7010">
        <v>1.6414247741935499</v>
      </c>
    </row>
    <row r="7011" spans="1:3" ht="15" x14ac:dyDescent="0.25">
      <c r="A7011" t="s">
        <v>568</v>
      </c>
      <c r="B7011" t="s">
        <v>6163</v>
      </c>
      <c r="C7011">
        <v>0</v>
      </c>
    </row>
    <row r="7012" spans="1:3" ht="15" x14ac:dyDescent="0.25">
      <c r="A7012" t="s">
        <v>3402</v>
      </c>
      <c r="B7012" t="s">
        <v>1923</v>
      </c>
      <c r="C7012">
        <v>1.5467744999999999</v>
      </c>
    </row>
    <row r="7013" spans="1:3" ht="15" x14ac:dyDescent="0.25">
      <c r="A7013" t="s">
        <v>3402</v>
      </c>
      <c r="B7013" t="s">
        <v>5604</v>
      </c>
      <c r="C7013">
        <v>1.8615060666666701</v>
      </c>
    </row>
    <row r="7014" spans="1:3" ht="15" x14ac:dyDescent="0.25">
      <c r="A7014" t="s">
        <v>3402</v>
      </c>
      <c r="B7014" t="s">
        <v>6163</v>
      </c>
      <c r="C7014">
        <v>1.74249930833333</v>
      </c>
    </row>
    <row r="7015" spans="1:3" ht="15" x14ac:dyDescent="0.25">
      <c r="A7015" t="s">
        <v>3403</v>
      </c>
      <c r="B7015" t="s">
        <v>1923</v>
      </c>
      <c r="C7015">
        <v>1068.1871924193599</v>
      </c>
    </row>
    <row r="7016" spans="1:3" ht="15" x14ac:dyDescent="0.25">
      <c r="A7016" t="s">
        <v>3403</v>
      </c>
      <c r="B7016" t="s">
        <v>5604</v>
      </c>
      <c r="C7016">
        <v>1013.9108924</v>
      </c>
    </row>
    <row r="7017" spans="1:3" ht="15" x14ac:dyDescent="0.25">
      <c r="A7017" t="s">
        <v>3403</v>
      </c>
      <c r="B7017" t="s">
        <v>6163</v>
      </c>
      <c r="C7017">
        <v>1034.89521065555</v>
      </c>
    </row>
    <row r="7018" spans="1:3" ht="15" x14ac:dyDescent="0.25">
      <c r="A7018" t="s">
        <v>3404</v>
      </c>
      <c r="B7018" t="s">
        <v>1923</v>
      </c>
      <c r="C7018">
        <v>124.484755419355</v>
      </c>
    </row>
    <row r="7019" spans="1:3" ht="15" x14ac:dyDescent="0.25">
      <c r="A7019" t="s">
        <v>3404</v>
      </c>
      <c r="B7019" t="s">
        <v>5604</v>
      </c>
      <c r="C7019">
        <v>111.104961</v>
      </c>
    </row>
    <row r="7020" spans="1:3" ht="15" x14ac:dyDescent="0.25">
      <c r="A7020" t="s">
        <v>3404</v>
      </c>
      <c r="B7020" t="s">
        <v>6163</v>
      </c>
      <c r="C7020">
        <v>98.930250866666697</v>
      </c>
    </row>
    <row r="7021" spans="1:3" ht="15" x14ac:dyDescent="0.25">
      <c r="A7021" t="s">
        <v>3405</v>
      </c>
      <c r="B7021" t="s">
        <v>1923</v>
      </c>
      <c r="C7021">
        <v>19.096761966666701</v>
      </c>
    </row>
    <row r="7022" spans="1:3" ht="15" x14ac:dyDescent="0.25">
      <c r="A7022" t="s">
        <v>3405</v>
      </c>
      <c r="B7022" t="s">
        <v>5604</v>
      </c>
      <c r="C7022">
        <v>18.395636199999998</v>
      </c>
    </row>
    <row r="7023" spans="1:3" ht="15" x14ac:dyDescent="0.25">
      <c r="A7023" t="s">
        <v>3405</v>
      </c>
      <c r="B7023" t="s">
        <v>6163</v>
      </c>
      <c r="C7023">
        <v>15.2182747555555</v>
      </c>
    </row>
    <row r="7024" spans="1:3" ht="15" x14ac:dyDescent="0.25">
      <c r="A7024" t="s">
        <v>1351</v>
      </c>
      <c r="B7024" t="s">
        <v>1923</v>
      </c>
      <c r="C7024">
        <v>21.4694249032258</v>
      </c>
    </row>
    <row r="7025" spans="1:3" ht="15" x14ac:dyDescent="0.25">
      <c r="A7025" t="s">
        <v>1351</v>
      </c>
      <c r="B7025" t="s">
        <v>5604</v>
      </c>
      <c r="C7025">
        <v>18.1820037333333</v>
      </c>
    </row>
    <row r="7026" spans="1:3" ht="15" x14ac:dyDescent="0.25">
      <c r="A7026" t="s">
        <v>1351</v>
      </c>
      <c r="B7026" t="s">
        <v>6163</v>
      </c>
      <c r="C7026">
        <v>22.266932008064501</v>
      </c>
    </row>
    <row r="7027" spans="1:3" ht="15" x14ac:dyDescent="0.25">
      <c r="A7027" t="s">
        <v>3406</v>
      </c>
      <c r="B7027" t="s">
        <v>1923</v>
      </c>
      <c r="C7027">
        <v>85.330440499999995</v>
      </c>
    </row>
    <row r="7028" spans="1:3" ht="15" x14ac:dyDescent="0.25">
      <c r="A7028" t="s">
        <v>3406</v>
      </c>
      <c r="B7028" t="s">
        <v>5604</v>
      </c>
      <c r="C7028">
        <v>243.151104612903</v>
      </c>
    </row>
    <row r="7029" spans="1:3" ht="15" x14ac:dyDescent="0.25">
      <c r="A7029" t="s">
        <v>3406</v>
      </c>
      <c r="B7029" t="s">
        <v>6163</v>
      </c>
      <c r="C7029">
        <v>132.09954165555499</v>
      </c>
    </row>
    <row r="7030" spans="1:3" ht="15" x14ac:dyDescent="0.25">
      <c r="A7030" t="s">
        <v>3407</v>
      </c>
      <c r="B7030" t="s">
        <v>1923</v>
      </c>
      <c r="C7030">
        <v>16.1839670967742</v>
      </c>
    </row>
    <row r="7031" spans="1:3" ht="15" x14ac:dyDescent="0.25">
      <c r="A7031" t="s">
        <v>3407</v>
      </c>
      <c r="B7031" t="s">
        <v>5604</v>
      </c>
      <c r="C7031">
        <v>17.565592903225799</v>
      </c>
    </row>
    <row r="7032" spans="1:3" ht="15" x14ac:dyDescent="0.25">
      <c r="A7032" t="s">
        <v>3407</v>
      </c>
      <c r="B7032" t="s">
        <v>6163</v>
      </c>
      <c r="C7032">
        <v>17.096780675000002</v>
      </c>
    </row>
    <row r="7033" spans="1:3" ht="15" x14ac:dyDescent="0.25">
      <c r="A7033" t="s">
        <v>524</v>
      </c>
      <c r="B7033" t="s">
        <v>1923</v>
      </c>
      <c r="C7033">
        <v>1.2335725714285699</v>
      </c>
    </row>
    <row r="7034" spans="1:3" ht="15" x14ac:dyDescent="0.25">
      <c r="A7034" t="s">
        <v>524</v>
      </c>
      <c r="B7034" t="s">
        <v>5604</v>
      </c>
      <c r="C7034">
        <v>0.74271148275862098</v>
      </c>
    </row>
    <row r="7035" spans="1:3" ht="15" x14ac:dyDescent="0.25">
      <c r="A7035" t="s">
        <v>524</v>
      </c>
      <c r="B7035" t="s">
        <v>6163</v>
      </c>
      <c r="C7035">
        <v>0.92205000000000004</v>
      </c>
    </row>
    <row r="7036" spans="1:3" ht="15" x14ac:dyDescent="0.25">
      <c r="A7036" t="s">
        <v>3408</v>
      </c>
      <c r="B7036" t="s">
        <v>1923</v>
      </c>
      <c r="C7036">
        <v>1.22104723333333</v>
      </c>
    </row>
    <row r="7037" spans="1:3" ht="15" x14ac:dyDescent="0.25">
      <c r="A7037" t="s">
        <v>3408</v>
      </c>
      <c r="B7037" t="s">
        <v>5604</v>
      </c>
      <c r="C7037">
        <v>1.6108145333333299</v>
      </c>
    </row>
    <row r="7038" spans="1:3" ht="15" x14ac:dyDescent="0.25">
      <c r="A7038" t="s">
        <v>3408</v>
      </c>
      <c r="B7038" t="s">
        <v>6163</v>
      </c>
      <c r="C7038">
        <v>1.4041598361111101</v>
      </c>
    </row>
    <row r="7039" spans="1:3" ht="15" x14ac:dyDescent="0.25">
      <c r="A7039" t="s">
        <v>3409</v>
      </c>
      <c r="B7039" t="s">
        <v>1923</v>
      </c>
      <c r="C7039">
        <v>332.8384049</v>
      </c>
    </row>
    <row r="7040" spans="1:3" ht="15" x14ac:dyDescent="0.25">
      <c r="A7040" t="s">
        <v>3409</v>
      </c>
      <c r="B7040" t="s">
        <v>5604</v>
      </c>
      <c r="C7040">
        <v>431.641860096774</v>
      </c>
    </row>
    <row r="7041" spans="1:3" ht="15" x14ac:dyDescent="0.25">
      <c r="A7041" t="s">
        <v>3409</v>
      </c>
      <c r="B7041" t="s">
        <v>6163</v>
      </c>
      <c r="C7041">
        <v>256.35498206451598</v>
      </c>
    </row>
    <row r="7042" spans="1:3" ht="15" x14ac:dyDescent="0.25">
      <c r="A7042" t="s">
        <v>3410</v>
      </c>
      <c r="B7042" t="s">
        <v>1923</v>
      </c>
      <c r="C7042">
        <v>0.74274200000000001</v>
      </c>
    </row>
    <row r="7043" spans="1:3" ht="15" x14ac:dyDescent="0.25">
      <c r="A7043" t="s">
        <v>3410</v>
      </c>
      <c r="B7043" t="s">
        <v>5604</v>
      </c>
      <c r="C7043">
        <v>0.84034222580645201</v>
      </c>
    </row>
    <row r="7044" spans="1:3" ht="15" x14ac:dyDescent="0.25">
      <c r="A7044" t="s">
        <v>3410</v>
      </c>
      <c r="B7044" t="s">
        <v>6163</v>
      </c>
      <c r="C7044">
        <v>0.79506016666666701</v>
      </c>
    </row>
    <row r="7045" spans="1:3" ht="15" x14ac:dyDescent="0.25">
      <c r="A7045" t="s">
        <v>3411</v>
      </c>
      <c r="B7045" t="s">
        <v>1923</v>
      </c>
      <c r="C7045">
        <v>16.6644856666667</v>
      </c>
    </row>
    <row r="7046" spans="1:3" ht="15" x14ac:dyDescent="0.25">
      <c r="A7046" t="s">
        <v>3411</v>
      </c>
      <c r="B7046" t="s">
        <v>5604</v>
      </c>
      <c r="C7046">
        <v>15.1278913333333</v>
      </c>
    </row>
    <row r="7047" spans="1:3" ht="15" x14ac:dyDescent="0.25">
      <c r="A7047" t="s">
        <v>3411</v>
      </c>
      <c r="B7047" t="s">
        <v>6163</v>
      </c>
      <c r="C7047">
        <v>12.078329998655899</v>
      </c>
    </row>
    <row r="7048" spans="1:3" ht="15" x14ac:dyDescent="0.25">
      <c r="A7048" t="s">
        <v>3412</v>
      </c>
      <c r="B7048" t="s">
        <v>1923</v>
      </c>
      <c r="C7048">
        <v>81.365748548387103</v>
      </c>
    </row>
    <row r="7049" spans="1:3" ht="15" x14ac:dyDescent="0.25">
      <c r="A7049" t="s">
        <v>3412</v>
      </c>
      <c r="B7049" t="s">
        <v>5604</v>
      </c>
      <c r="C7049">
        <v>105.5235371</v>
      </c>
    </row>
    <row r="7050" spans="1:3" ht="15" x14ac:dyDescent="0.25">
      <c r="A7050" t="s">
        <v>3412</v>
      </c>
      <c r="B7050" t="s">
        <v>6163</v>
      </c>
      <c r="C7050">
        <v>102.905757142857</v>
      </c>
    </row>
    <row r="7051" spans="1:3" ht="15" x14ac:dyDescent="0.25">
      <c r="A7051" t="s">
        <v>3413</v>
      </c>
      <c r="B7051" t="s">
        <v>1923</v>
      </c>
      <c r="C7051">
        <v>219.35265243333299</v>
      </c>
    </row>
    <row r="7052" spans="1:3" ht="15" x14ac:dyDescent="0.25">
      <c r="A7052" t="s">
        <v>3413</v>
      </c>
      <c r="B7052" t="s">
        <v>5604</v>
      </c>
      <c r="C7052">
        <v>309.757045833333</v>
      </c>
    </row>
    <row r="7053" spans="1:3" ht="15" x14ac:dyDescent="0.25">
      <c r="A7053" t="s">
        <v>3413</v>
      </c>
      <c r="B7053" t="s">
        <v>6163</v>
      </c>
      <c r="C7053">
        <v>294.19036661290301</v>
      </c>
    </row>
    <row r="7054" spans="1:3" ht="15" x14ac:dyDescent="0.25">
      <c r="A7054" t="s">
        <v>3414</v>
      </c>
      <c r="B7054" t="s">
        <v>1923</v>
      </c>
      <c r="C7054">
        <v>16.867931266666702</v>
      </c>
    </row>
    <row r="7055" spans="1:3" ht="15" x14ac:dyDescent="0.25">
      <c r="A7055" t="s">
        <v>3414</v>
      </c>
      <c r="B7055" t="s">
        <v>5604</v>
      </c>
      <c r="C7055">
        <v>19.8537133548387</v>
      </c>
    </row>
    <row r="7056" spans="1:3" ht="15" x14ac:dyDescent="0.25">
      <c r="A7056" t="s">
        <v>3414</v>
      </c>
      <c r="B7056" t="s">
        <v>6163</v>
      </c>
      <c r="C7056">
        <v>19.0494815833333</v>
      </c>
    </row>
    <row r="7057" spans="1:3" ht="15" x14ac:dyDescent="0.25">
      <c r="A7057" t="s">
        <v>3415</v>
      </c>
      <c r="B7057" t="s">
        <v>1923</v>
      </c>
      <c r="C7057">
        <v>11.543572983871</v>
      </c>
    </row>
    <row r="7058" spans="1:3" ht="15" x14ac:dyDescent="0.25">
      <c r="A7058" t="s">
        <v>3415</v>
      </c>
      <c r="B7058" t="s">
        <v>5604</v>
      </c>
      <c r="C7058">
        <v>10.049590896551701</v>
      </c>
    </row>
    <row r="7059" spans="1:3" ht="15" x14ac:dyDescent="0.25">
      <c r="A7059" t="s">
        <v>3415</v>
      </c>
      <c r="B7059" t="s">
        <v>6163</v>
      </c>
      <c r="C7059">
        <v>11.2645879285714</v>
      </c>
    </row>
    <row r="7060" spans="1:3" ht="15" x14ac:dyDescent="0.25">
      <c r="A7060" t="s">
        <v>3416</v>
      </c>
      <c r="B7060" t="s">
        <v>1923</v>
      </c>
      <c r="C7060">
        <v>1.191657</v>
      </c>
    </row>
    <row r="7061" spans="1:3" ht="15" x14ac:dyDescent="0.25">
      <c r="A7061" t="s">
        <v>3416</v>
      </c>
      <c r="B7061" t="s">
        <v>5604</v>
      </c>
      <c r="C7061">
        <v>1.62621326666667</v>
      </c>
    </row>
    <row r="7062" spans="1:3" ht="15" x14ac:dyDescent="0.25">
      <c r="A7062" t="s">
        <v>3416</v>
      </c>
      <c r="B7062" t="s">
        <v>6163</v>
      </c>
      <c r="C7062">
        <v>1.3101169500000001</v>
      </c>
    </row>
    <row r="7063" spans="1:3" ht="15" x14ac:dyDescent="0.25">
      <c r="A7063" t="s">
        <v>3417</v>
      </c>
      <c r="B7063" t="s">
        <v>1923</v>
      </c>
      <c r="C7063">
        <v>318.31811251612902</v>
      </c>
    </row>
    <row r="7064" spans="1:3" ht="15" x14ac:dyDescent="0.25">
      <c r="A7064" t="s">
        <v>3417</v>
      </c>
      <c r="B7064" t="s">
        <v>5604</v>
      </c>
      <c r="C7064">
        <v>500.45444149999997</v>
      </c>
    </row>
    <row r="7065" spans="1:3" ht="15" x14ac:dyDescent="0.25">
      <c r="A7065" t="s">
        <v>3417</v>
      </c>
      <c r="B7065" t="s">
        <v>6163</v>
      </c>
      <c r="C7065">
        <v>409.99852287499999</v>
      </c>
    </row>
    <row r="7066" spans="1:3" ht="15" x14ac:dyDescent="0.25">
      <c r="A7066" t="s">
        <v>1387</v>
      </c>
      <c r="B7066" t="s">
        <v>1923</v>
      </c>
      <c r="C7066">
        <v>0.65346380645161295</v>
      </c>
    </row>
    <row r="7067" spans="1:3" ht="15" x14ac:dyDescent="0.25">
      <c r="A7067" t="s">
        <v>1387</v>
      </c>
      <c r="B7067" t="s">
        <v>5604</v>
      </c>
      <c r="C7067">
        <v>0.62540332258064502</v>
      </c>
    </row>
    <row r="7068" spans="1:3" ht="15" x14ac:dyDescent="0.25">
      <c r="A7068" t="s">
        <v>1387</v>
      </c>
      <c r="B7068" t="s">
        <v>6163</v>
      </c>
      <c r="C7068">
        <v>0.57603499999999996</v>
      </c>
    </row>
    <row r="7069" spans="1:3" ht="15" x14ac:dyDescent="0.25">
      <c r="A7069" t="s">
        <v>55</v>
      </c>
      <c r="B7069" t="s">
        <v>1923</v>
      </c>
      <c r="C7069">
        <v>0.80709907930107405</v>
      </c>
    </row>
    <row r="7070" spans="1:3" ht="15" x14ac:dyDescent="0.25">
      <c r="A7070" t="s">
        <v>55</v>
      </c>
      <c r="B7070" t="s">
        <v>5604</v>
      </c>
      <c r="C7070">
        <v>0.87396986666666698</v>
      </c>
    </row>
    <row r="7071" spans="1:3" ht="15" x14ac:dyDescent="0.25">
      <c r="A7071" t="s">
        <v>55</v>
      </c>
      <c r="B7071" t="s">
        <v>6163</v>
      </c>
      <c r="C7071">
        <v>0.92630122580645102</v>
      </c>
    </row>
    <row r="7072" spans="1:3" ht="15" x14ac:dyDescent="0.25">
      <c r="A7072" t="s">
        <v>295</v>
      </c>
      <c r="B7072" t="s">
        <v>1923</v>
      </c>
      <c r="C7072">
        <v>9.2211096774193493E-2</v>
      </c>
    </row>
    <row r="7073" spans="1:3" ht="15" x14ac:dyDescent="0.25">
      <c r="A7073" t="s">
        <v>295</v>
      </c>
      <c r="B7073" t="s">
        <v>5604</v>
      </c>
      <c r="C7073">
        <v>8.6393833333333295E-2</v>
      </c>
    </row>
    <row r="7074" spans="1:3" ht="15" x14ac:dyDescent="0.25">
      <c r="A7074" t="s">
        <v>295</v>
      </c>
      <c r="B7074" t="s">
        <v>6163</v>
      </c>
      <c r="C7074">
        <v>1.6329064516129001E-2</v>
      </c>
    </row>
    <row r="7075" spans="1:3" ht="15" x14ac:dyDescent="0.25">
      <c r="A7075" t="s">
        <v>3418</v>
      </c>
      <c r="B7075" t="s">
        <v>1923</v>
      </c>
      <c r="C7075">
        <v>25.8687024</v>
      </c>
    </row>
    <row r="7076" spans="1:3" ht="15" x14ac:dyDescent="0.25">
      <c r="A7076" t="s">
        <v>3418</v>
      </c>
      <c r="B7076" t="s">
        <v>5604</v>
      </c>
      <c r="C7076">
        <v>20.411799999999999</v>
      </c>
    </row>
    <row r="7077" spans="1:3" ht="15" x14ac:dyDescent="0.25">
      <c r="A7077" t="s">
        <v>3418</v>
      </c>
      <c r="B7077" t="s">
        <v>6163</v>
      </c>
      <c r="C7077">
        <v>25.386454285714301</v>
      </c>
    </row>
    <row r="7078" spans="1:3" ht="15" x14ac:dyDescent="0.25">
      <c r="A7078" t="s">
        <v>3419</v>
      </c>
      <c r="B7078" t="s">
        <v>1923</v>
      </c>
      <c r="C7078">
        <v>786.03933166666695</v>
      </c>
    </row>
    <row r="7079" spans="1:3" ht="15" x14ac:dyDescent="0.25">
      <c r="A7079" t="s">
        <v>3419</v>
      </c>
      <c r="B7079" t="s">
        <v>5604</v>
      </c>
      <c r="C7079">
        <v>842.81605912903206</v>
      </c>
    </row>
    <row r="7080" spans="1:3" ht="15" x14ac:dyDescent="0.25">
      <c r="A7080" t="s">
        <v>3419</v>
      </c>
      <c r="B7080" t="s">
        <v>6163</v>
      </c>
      <c r="C7080">
        <v>700.72003107499995</v>
      </c>
    </row>
    <row r="7081" spans="1:3" ht="15" x14ac:dyDescent="0.25">
      <c r="A7081" t="s">
        <v>3420</v>
      </c>
      <c r="B7081" t="s">
        <v>1923</v>
      </c>
      <c r="C7081">
        <v>17.352714366666699</v>
      </c>
    </row>
    <row r="7082" spans="1:3" ht="15" x14ac:dyDescent="0.25">
      <c r="A7082" t="s">
        <v>3420</v>
      </c>
      <c r="B7082" t="s">
        <v>5604</v>
      </c>
      <c r="C7082">
        <v>14.4608798709677</v>
      </c>
    </row>
    <row r="7083" spans="1:3" ht="15" x14ac:dyDescent="0.25">
      <c r="A7083" t="s">
        <v>3420</v>
      </c>
      <c r="B7083" t="s">
        <v>6163</v>
      </c>
      <c r="C7083">
        <v>17.504876903225799</v>
      </c>
    </row>
    <row r="7084" spans="1:3" ht="15" x14ac:dyDescent="0.25">
      <c r="A7084" t="s">
        <v>3421</v>
      </c>
      <c r="B7084" t="s">
        <v>1923</v>
      </c>
      <c r="C7084">
        <v>18.7183426129032</v>
      </c>
    </row>
    <row r="7085" spans="1:3" ht="15" x14ac:dyDescent="0.25">
      <c r="A7085" t="s">
        <v>3421</v>
      </c>
      <c r="B7085" t="s">
        <v>5604</v>
      </c>
      <c r="C7085">
        <v>20.2096958709677</v>
      </c>
    </row>
    <row r="7086" spans="1:3" ht="15" x14ac:dyDescent="0.25">
      <c r="A7086" t="s">
        <v>3421</v>
      </c>
      <c r="B7086" t="s">
        <v>6163</v>
      </c>
      <c r="C7086">
        <v>20.1878143870968</v>
      </c>
    </row>
    <row r="7087" spans="1:3" ht="15" x14ac:dyDescent="0.25">
      <c r="A7087" t="s">
        <v>3422</v>
      </c>
      <c r="B7087" t="s">
        <v>1923</v>
      </c>
      <c r="C7087">
        <v>64.467394580645106</v>
      </c>
    </row>
    <row r="7088" spans="1:3" ht="15" x14ac:dyDescent="0.25">
      <c r="A7088" t="s">
        <v>3422</v>
      </c>
      <c r="B7088" t="s">
        <v>5604</v>
      </c>
      <c r="C7088">
        <v>54.3989944666667</v>
      </c>
    </row>
    <row r="7089" spans="1:3" ht="15" x14ac:dyDescent="0.25">
      <c r="A7089" t="s">
        <v>3422</v>
      </c>
      <c r="B7089" t="s">
        <v>6163</v>
      </c>
      <c r="C7089">
        <v>67.4674713666667</v>
      </c>
    </row>
    <row r="7090" spans="1:3" ht="15" x14ac:dyDescent="0.25">
      <c r="A7090" t="s">
        <v>3423</v>
      </c>
      <c r="B7090" t="s">
        <v>1923</v>
      </c>
      <c r="C7090">
        <v>2.2552426129032299</v>
      </c>
    </row>
    <row r="7091" spans="1:3" ht="15" x14ac:dyDescent="0.25">
      <c r="A7091" t="s">
        <v>3423</v>
      </c>
      <c r="B7091" t="s">
        <v>5604</v>
      </c>
      <c r="C7091">
        <v>2.2648082999999999</v>
      </c>
    </row>
    <row r="7092" spans="1:3" ht="15" x14ac:dyDescent="0.25">
      <c r="A7092" t="s">
        <v>3423</v>
      </c>
      <c r="B7092" t="s">
        <v>6163</v>
      </c>
      <c r="C7092">
        <v>2.09369332222222</v>
      </c>
    </row>
    <row r="7093" spans="1:3" ht="15" x14ac:dyDescent="0.25">
      <c r="A7093" t="s">
        <v>3424</v>
      </c>
      <c r="B7093" t="s">
        <v>1923</v>
      </c>
      <c r="C7093">
        <v>21.123295866666702</v>
      </c>
    </row>
    <row r="7094" spans="1:3" ht="15" x14ac:dyDescent="0.25">
      <c r="A7094" t="s">
        <v>3424</v>
      </c>
      <c r="B7094" t="s">
        <v>5604</v>
      </c>
      <c r="C7094">
        <v>20.962412161290299</v>
      </c>
    </row>
    <row r="7095" spans="1:3" ht="15" x14ac:dyDescent="0.25">
      <c r="A7095" t="s">
        <v>3424</v>
      </c>
      <c r="B7095" t="s">
        <v>6163</v>
      </c>
      <c r="C7095">
        <v>20.841450813888802</v>
      </c>
    </row>
    <row r="7096" spans="1:3" ht="15" x14ac:dyDescent="0.25">
      <c r="A7096" t="s">
        <v>1142</v>
      </c>
      <c r="B7096" t="s">
        <v>1923</v>
      </c>
      <c r="C7096">
        <v>11.937558419354801</v>
      </c>
    </row>
    <row r="7097" spans="1:3" ht="15" x14ac:dyDescent="0.25">
      <c r="A7097" t="s">
        <v>1142</v>
      </c>
      <c r="B7097" t="s">
        <v>5604</v>
      </c>
      <c r="C7097">
        <v>9.1159432000000002</v>
      </c>
    </row>
    <row r="7098" spans="1:3" ht="15" x14ac:dyDescent="0.25">
      <c r="A7098" t="s">
        <v>1142</v>
      </c>
      <c r="B7098" t="s">
        <v>6163</v>
      </c>
      <c r="C7098">
        <v>6.2070730357142896</v>
      </c>
    </row>
    <row r="7099" spans="1:3" ht="15" x14ac:dyDescent="0.25">
      <c r="A7099" t="s">
        <v>3425</v>
      </c>
      <c r="B7099" t="s">
        <v>1923</v>
      </c>
      <c r="C7099">
        <v>15.8657595666667</v>
      </c>
    </row>
    <row r="7100" spans="1:3" ht="15" x14ac:dyDescent="0.25">
      <c r="A7100" t="s">
        <v>3425</v>
      </c>
      <c r="B7100" t="s">
        <v>5604</v>
      </c>
      <c r="C7100">
        <v>14.079078454301101</v>
      </c>
    </row>
    <row r="7101" spans="1:3" ht="15" x14ac:dyDescent="0.25">
      <c r="A7101" t="s">
        <v>3425</v>
      </c>
      <c r="B7101" t="s">
        <v>6163</v>
      </c>
      <c r="C7101">
        <v>12.9731282258065</v>
      </c>
    </row>
    <row r="7102" spans="1:3" ht="15" x14ac:dyDescent="0.25">
      <c r="A7102" t="s">
        <v>3426</v>
      </c>
      <c r="B7102" t="s">
        <v>1923</v>
      </c>
      <c r="C7102">
        <v>14.595114903225801</v>
      </c>
    </row>
    <row r="7103" spans="1:3" ht="15" x14ac:dyDescent="0.25">
      <c r="A7103" t="s">
        <v>3426</v>
      </c>
      <c r="B7103" t="s">
        <v>5604</v>
      </c>
      <c r="C7103">
        <v>10.851593451612899</v>
      </c>
    </row>
    <row r="7104" spans="1:3" ht="15" x14ac:dyDescent="0.25">
      <c r="A7104" t="s">
        <v>3426</v>
      </c>
      <c r="B7104" t="s">
        <v>6163</v>
      </c>
      <c r="C7104">
        <v>10.6016637096774</v>
      </c>
    </row>
    <row r="7105" spans="1:3" ht="15" x14ac:dyDescent="0.25">
      <c r="A7105" t="s">
        <v>3427</v>
      </c>
      <c r="B7105" t="s">
        <v>1923</v>
      </c>
      <c r="C7105">
        <v>28.8498056785714</v>
      </c>
    </row>
    <row r="7106" spans="1:3" ht="15" x14ac:dyDescent="0.25">
      <c r="A7106" t="s">
        <v>3427</v>
      </c>
      <c r="B7106" t="s">
        <v>5604</v>
      </c>
      <c r="C7106">
        <v>28.761382066666702</v>
      </c>
    </row>
    <row r="7107" spans="1:3" ht="15" x14ac:dyDescent="0.25">
      <c r="A7107" t="s">
        <v>3427</v>
      </c>
      <c r="B7107" t="s">
        <v>6163</v>
      </c>
      <c r="C7107">
        <v>29.0818589285714</v>
      </c>
    </row>
    <row r="7108" spans="1:3" ht="15" x14ac:dyDescent="0.25">
      <c r="A7108" t="s">
        <v>3428</v>
      </c>
      <c r="B7108" t="s">
        <v>1923</v>
      </c>
      <c r="C7108">
        <v>1.2781521428571401</v>
      </c>
    </row>
    <row r="7109" spans="1:3" ht="15" x14ac:dyDescent="0.25">
      <c r="A7109" t="s">
        <v>3428</v>
      </c>
      <c r="B7109" t="s">
        <v>5604</v>
      </c>
      <c r="C7109">
        <v>1.38715183870968</v>
      </c>
    </row>
    <row r="7110" spans="1:3" ht="15" x14ac:dyDescent="0.25">
      <c r="A7110" t="s">
        <v>3428</v>
      </c>
      <c r="B7110" t="s">
        <v>6163</v>
      </c>
      <c r="C7110">
        <v>1.2534133214285701</v>
      </c>
    </row>
    <row r="7111" spans="1:3" ht="15" x14ac:dyDescent="0.25">
      <c r="A7111" t="s">
        <v>3429</v>
      </c>
      <c r="B7111" t="s">
        <v>1923</v>
      </c>
      <c r="C7111">
        <v>13.1297727</v>
      </c>
    </row>
    <row r="7112" spans="1:3" ht="15" x14ac:dyDescent="0.25">
      <c r="A7112" t="s">
        <v>3429</v>
      </c>
      <c r="B7112" t="s">
        <v>5604</v>
      </c>
      <c r="C7112">
        <v>11.3601197</v>
      </c>
    </row>
    <row r="7113" spans="1:3" ht="15" x14ac:dyDescent="0.25">
      <c r="A7113" t="s">
        <v>3429</v>
      </c>
      <c r="B7113" t="s">
        <v>6163</v>
      </c>
      <c r="C7113">
        <v>12.9312952580645</v>
      </c>
    </row>
    <row r="7114" spans="1:3" ht="15" x14ac:dyDescent="0.25">
      <c r="A7114" t="s">
        <v>3430</v>
      </c>
      <c r="B7114" t="s">
        <v>1923</v>
      </c>
      <c r="C7114">
        <v>19.677124838709702</v>
      </c>
    </row>
    <row r="7115" spans="1:3" ht="15" x14ac:dyDescent="0.25">
      <c r="A7115" t="s">
        <v>3430</v>
      </c>
      <c r="B7115" t="s">
        <v>5604</v>
      </c>
      <c r="C7115">
        <v>19.830746999999999</v>
      </c>
    </row>
    <row r="7116" spans="1:3" ht="15" x14ac:dyDescent="0.25">
      <c r="A7116" t="s">
        <v>3430</v>
      </c>
      <c r="B7116" t="s">
        <v>6163</v>
      </c>
      <c r="C7116">
        <v>20.760968225806501</v>
      </c>
    </row>
    <row r="7117" spans="1:3" ht="15" x14ac:dyDescent="0.25">
      <c r="A7117" t="s">
        <v>3431</v>
      </c>
      <c r="B7117" t="s">
        <v>1923</v>
      </c>
      <c r="C7117">
        <v>303.14805427553699</v>
      </c>
    </row>
    <row r="7118" spans="1:3" ht="15" x14ac:dyDescent="0.25">
      <c r="A7118" t="s">
        <v>3431</v>
      </c>
      <c r="B7118" t="s">
        <v>5604</v>
      </c>
      <c r="C7118">
        <v>285.71215837930998</v>
      </c>
    </row>
    <row r="7119" spans="1:3" ht="15" x14ac:dyDescent="0.25">
      <c r="A7119" t="s">
        <v>3431</v>
      </c>
      <c r="B7119" t="s">
        <v>6163</v>
      </c>
      <c r="C7119">
        <v>213.761771032258</v>
      </c>
    </row>
    <row r="7120" spans="1:3" ht="15" x14ac:dyDescent="0.25">
      <c r="A7120" t="s">
        <v>798</v>
      </c>
      <c r="B7120" t="s">
        <v>1923</v>
      </c>
      <c r="C7120">
        <v>25.6401774247311</v>
      </c>
    </row>
    <row r="7121" spans="1:3" ht="15" x14ac:dyDescent="0.25">
      <c r="A7121" t="s">
        <v>798</v>
      </c>
      <c r="B7121" t="s">
        <v>5604</v>
      </c>
      <c r="C7121">
        <v>24.439641413793101</v>
      </c>
    </row>
    <row r="7122" spans="1:3" ht="15" x14ac:dyDescent="0.25">
      <c r="A7122" t="s">
        <v>798</v>
      </c>
      <c r="B7122" t="s">
        <v>6163</v>
      </c>
      <c r="C7122">
        <v>22.840236999999998</v>
      </c>
    </row>
    <row r="7123" spans="1:3" ht="15" x14ac:dyDescent="0.25">
      <c r="A7123" t="s">
        <v>3432</v>
      </c>
      <c r="B7123" t="s">
        <v>1923</v>
      </c>
      <c r="C7123">
        <v>13.530835099999999</v>
      </c>
    </row>
    <row r="7124" spans="1:3" ht="15" x14ac:dyDescent="0.25">
      <c r="A7124" t="s">
        <v>3432</v>
      </c>
      <c r="B7124" t="s">
        <v>5604</v>
      </c>
      <c r="C7124">
        <v>14.304123033333299</v>
      </c>
    </row>
    <row r="7125" spans="1:3" ht="15" x14ac:dyDescent="0.25">
      <c r="A7125" t="s">
        <v>3432</v>
      </c>
      <c r="B7125" t="s">
        <v>6163</v>
      </c>
      <c r="C7125">
        <v>16.004253967741899</v>
      </c>
    </row>
    <row r="7126" spans="1:3" ht="15" x14ac:dyDescent="0.25">
      <c r="A7126" t="s">
        <v>3433</v>
      </c>
      <c r="B7126" t="s">
        <v>1923</v>
      </c>
      <c r="C7126">
        <v>555.97853455376298</v>
      </c>
    </row>
    <row r="7127" spans="1:3" ht="15" x14ac:dyDescent="0.25">
      <c r="A7127" t="s">
        <v>3433</v>
      </c>
      <c r="B7127" t="s">
        <v>5604</v>
      </c>
      <c r="C7127">
        <v>590.59424825806502</v>
      </c>
    </row>
    <row r="7128" spans="1:3" ht="15" x14ac:dyDescent="0.25">
      <c r="A7128" t="s">
        <v>3433</v>
      </c>
      <c r="B7128" t="s">
        <v>6163</v>
      </c>
      <c r="C7128">
        <v>662.59544285714298</v>
      </c>
    </row>
    <row r="7129" spans="1:3" ht="15" x14ac:dyDescent="0.25">
      <c r="A7129" t="s">
        <v>3434</v>
      </c>
      <c r="B7129" t="s">
        <v>1923</v>
      </c>
      <c r="C7129">
        <v>11.1815278064516</v>
      </c>
    </row>
    <row r="7130" spans="1:3" ht="15" x14ac:dyDescent="0.25">
      <c r="A7130" t="s">
        <v>3434</v>
      </c>
      <c r="B7130" t="s">
        <v>5604</v>
      </c>
      <c r="C7130">
        <v>10.708120516129</v>
      </c>
    </row>
    <row r="7131" spans="1:3" ht="15" x14ac:dyDescent="0.25">
      <c r="A7131" t="s">
        <v>3434</v>
      </c>
      <c r="B7131" t="s">
        <v>6163</v>
      </c>
      <c r="C7131">
        <v>11.063718741935499</v>
      </c>
    </row>
    <row r="7132" spans="1:3" ht="15" x14ac:dyDescent="0.25">
      <c r="A7132" t="s">
        <v>3435</v>
      </c>
      <c r="B7132" t="s">
        <v>1923</v>
      </c>
      <c r="C7132">
        <v>38.1000436774194</v>
      </c>
    </row>
    <row r="7133" spans="1:3" ht="15" x14ac:dyDescent="0.25">
      <c r="A7133" t="s">
        <v>3435</v>
      </c>
      <c r="B7133" t="s">
        <v>5604</v>
      </c>
      <c r="C7133">
        <v>38.388009033333297</v>
      </c>
    </row>
    <row r="7134" spans="1:3" ht="15" x14ac:dyDescent="0.25">
      <c r="A7134" t="s">
        <v>3435</v>
      </c>
      <c r="B7134" t="s">
        <v>6163</v>
      </c>
      <c r="C7134">
        <v>43.6421167857143</v>
      </c>
    </row>
    <row r="7135" spans="1:3" ht="15" x14ac:dyDescent="0.25">
      <c r="A7135" t="s">
        <v>3436</v>
      </c>
      <c r="B7135" t="s">
        <v>1923</v>
      </c>
      <c r="C7135">
        <v>6.4640872580645103</v>
      </c>
    </row>
    <row r="7136" spans="1:3" ht="15" x14ac:dyDescent="0.25">
      <c r="A7136" t="s">
        <v>3436</v>
      </c>
      <c r="B7136" t="s">
        <v>5604</v>
      </c>
      <c r="C7136">
        <v>6.7465397741935504</v>
      </c>
    </row>
    <row r="7137" spans="1:3" ht="15" x14ac:dyDescent="0.25">
      <c r="A7137" t="s">
        <v>3436</v>
      </c>
      <c r="B7137" t="s">
        <v>6163</v>
      </c>
      <c r="C7137">
        <v>6.7670671935483897</v>
      </c>
    </row>
    <row r="7138" spans="1:3" ht="15" x14ac:dyDescent="0.25">
      <c r="A7138" t="s">
        <v>3437</v>
      </c>
      <c r="B7138" t="s">
        <v>1923</v>
      </c>
      <c r="C7138">
        <v>14.8155328</v>
      </c>
    </row>
    <row r="7139" spans="1:3" ht="15" x14ac:dyDescent="0.25">
      <c r="A7139" t="s">
        <v>3437</v>
      </c>
      <c r="B7139" t="s">
        <v>5604</v>
      </c>
      <c r="C7139">
        <v>15.6077176451613</v>
      </c>
    </row>
    <row r="7140" spans="1:3" ht="15" x14ac:dyDescent="0.25">
      <c r="A7140" t="s">
        <v>3437</v>
      </c>
      <c r="B7140" t="s">
        <v>6163</v>
      </c>
      <c r="C7140">
        <v>17.554964263888898</v>
      </c>
    </row>
    <row r="7141" spans="1:3" ht="15" x14ac:dyDescent="0.25">
      <c r="A7141" t="s">
        <v>3438</v>
      </c>
      <c r="B7141" t="s">
        <v>1923</v>
      </c>
      <c r="C7141">
        <v>13.5244053225806</v>
      </c>
    </row>
    <row r="7142" spans="1:3" ht="15" x14ac:dyDescent="0.25">
      <c r="A7142" t="s">
        <v>3438</v>
      </c>
      <c r="B7142" t="s">
        <v>5604</v>
      </c>
      <c r="C7142">
        <v>14.558281483870999</v>
      </c>
    </row>
    <row r="7143" spans="1:3" ht="15" x14ac:dyDescent="0.25">
      <c r="A7143" t="s">
        <v>3438</v>
      </c>
      <c r="B7143" t="s">
        <v>6163</v>
      </c>
      <c r="C7143">
        <v>14.201397286111099</v>
      </c>
    </row>
    <row r="7144" spans="1:3" ht="15" x14ac:dyDescent="0.25">
      <c r="A7144" t="s">
        <v>3439</v>
      </c>
      <c r="B7144" t="s">
        <v>1923</v>
      </c>
      <c r="C7144">
        <v>2.0666661333333298</v>
      </c>
    </row>
    <row r="7145" spans="1:3" ht="15" x14ac:dyDescent="0.25">
      <c r="A7145" t="s">
        <v>3439</v>
      </c>
      <c r="B7145" t="s">
        <v>5604</v>
      </c>
      <c r="C7145">
        <v>53.548346645161303</v>
      </c>
    </row>
    <row r="7146" spans="1:3" ht="15" x14ac:dyDescent="0.25">
      <c r="A7146" t="s">
        <v>3439</v>
      </c>
      <c r="B7146" t="s">
        <v>6163</v>
      </c>
      <c r="C7146">
        <v>1.75186490322581</v>
      </c>
    </row>
    <row r="7147" spans="1:3" ht="15" x14ac:dyDescent="0.25">
      <c r="A7147" t="s">
        <v>3440</v>
      </c>
      <c r="B7147" t="s">
        <v>1923</v>
      </c>
      <c r="C7147">
        <v>11.6731766774194</v>
      </c>
    </row>
    <row r="7148" spans="1:3" ht="15" x14ac:dyDescent="0.25">
      <c r="A7148" t="s">
        <v>3440</v>
      </c>
      <c r="B7148" t="s">
        <v>5604</v>
      </c>
      <c r="C7148">
        <v>12.7682285333333</v>
      </c>
    </row>
    <row r="7149" spans="1:3" ht="15" x14ac:dyDescent="0.25">
      <c r="A7149" t="s">
        <v>3440</v>
      </c>
      <c r="B7149" t="s">
        <v>6163</v>
      </c>
      <c r="C7149">
        <v>11.882750736111101</v>
      </c>
    </row>
    <row r="7150" spans="1:3" ht="15" x14ac:dyDescent="0.25">
      <c r="A7150" t="s">
        <v>3441</v>
      </c>
      <c r="B7150" t="s">
        <v>1923</v>
      </c>
      <c r="C7150">
        <v>61.760574193548401</v>
      </c>
    </row>
    <row r="7151" spans="1:3" ht="15" x14ac:dyDescent="0.25">
      <c r="A7151" t="s">
        <v>3441</v>
      </c>
      <c r="B7151" t="s">
        <v>5604</v>
      </c>
      <c r="C7151">
        <v>61.779154838709701</v>
      </c>
    </row>
    <row r="7152" spans="1:3" ht="15" x14ac:dyDescent="0.25">
      <c r="A7152" t="s">
        <v>3441</v>
      </c>
      <c r="B7152" t="s">
        <v>6163</v>
      </c>
      <c r="C7152">
        <v>62.145386516129001</v>
      </c>
    </row>
    <row r="7153" spans="1:3" ht="15" x14ac:dyDescent="0.25">
      <c r="A7153" t="s">
        <v>1195</v>
      </c>
      <c r="B7153" t="s">
        <v>1923</v>
      </c>
      <c r="C7153">
        <v>0.97892703571428596</v>
      </c>
    </row>
    <row r="7154" spans="1:3" ht="15" x14ac:dyDescent="0.25">
      <c r="A7154" t="s">
        <v>1195</v>
      </c>
      <c r="B7154" t="s">
        <v>5604</v>
      </c>
      <c r="C7154">
        <v>0.806231354838709</v>
      </c>
    </row>
    <row r="7155" spans="1:3" ht="15" x14ac:dyDescent="0.25">
      <c r="A7155" t="s">
        <v>3442</v>
      </c>
      <c r="B7155" t="s">
        <v>1923</v>
      </c>
      <c r="C7155">
        <v>25.2071926774193</v>
      </c>
    </row>
    <row r="7156" spans="1:3" ht="15" x14ac:dyDescent="0.25">
      <c r="A7156" t="s">
        <v>3442</v>
      </c>
      <c r="B7156" t="s">
        <v>5604</v>
      </c>
      <c r="C7156">
        <v>24.541896967741899</v>
      </c>
    </row>
    <row r="7157" spans="1:3" ht="15" x14ac:dyDescent="0.25">
      <c r="A7157" t="s">
        <v>3442</v>
      </c>
      <c r="B7157" t="s">
        <v>6163</v>
      </c>
      <c r="C7157">
        <v>22.9829324666667</v>
      </c>
    </row>
    <row r="7158" spans="1:3" ht="15" x14ac:dyDescent="0.25">
      <c r="A7158" t="s">
        <v>3443</v>
      </c>
      <c r="B7158" t="s">
        <v>1923</v>
      </c>
      <c r="C7158">
        <v>17.394456266666701</v>
      </c>
    </row>
    <row r="7159" spans="1:3" ht="15" x14ac:dyDescent="0.25">
      <c r="A7159" t="s">
        <v>3443</v>
      </c>
      <c r="B7159" t="s">
        <v>5604</v>
      </c>
      <c r="C7159">
        <v>18.3591691935484</v>
      </c>
    </row>
    <row r="7160" spans="1:3" ht="15" x14ac:dyDescent="0.25">
      <c r="A7160" t="s">
        <v>3443</v>
      </c>
      <c r="B7160" t="s">
        <v>6163</v>
      </c>
      <c r="C7160">
        <v>18.5082742580645</v>
      </c>
    </row>
    <row r="7161" spans="1:3" ht="15" x14ac:dyDescent="0.25">
      <c r="A7161" t="s">
        <v>3444</v>
      </c>
      <c r="B7161" t="s">
        <v>1923</v>
      </c>
      <c r="C7161">
        <v>13.9203014193548</v>
      </c>
    </row>
    <row r="7162" spans="1:3" ht="15" x14ac:dyDescent="0.25">
      <c r="A7162" t="s">
        <v>3444</v>
      </c>
      <c r="B7162" t="s">
        <v>5604</v>
      </c>
      <c r="C7162">
        <v>10.1952537741935</v>
      </c>
    </row>
    <row r="7163" spans="1:3" ht="15" x14ac:dyDescent="0.25">
      <c r="A7163" t="s">
        <v>3444</v>
      </c>
      <c r="B7163" t="s">
        <v>6163</v>
      </c>
      <c r="C7163">
        <v>12.885502032258101</v>
      </c>
    </row>
    <row r="7164" spans="1:3" ht="15" x14ac:dyDescent="0.25">
      <c r="A7164" t="s">
        <v>894</v>
      </c>
      <c r="B7164" t="s">
        <v>1923</v>
      </c>
      <c r="C7164">
        <v>6.2247184193548399</v>
      </c>
    </row>
    <row r="7165" spans="1:3" ht="15" x14ac:dyDescent="0.25">
      <c r="A7165" t="s">
        <v>894</v>
      </c>
      <c r="B7165" t="s">
        <v>5604</v>
      </c>
      <c r="C7165">
        <v>5.7471597419354801</v>
      </c>
    </row>
    <row r="7166" spans="1:3" ht="15" x14ac:dyDescent="0.25">
      <c r="A7166" t="s">
        <v>894</v>
      </c>
      <c r="B7166" t="s">
        <v>6163</v>
      </c>
      <c r="C7166">
        <v>5.9149481935483896</v>
      </c>
    </row>
    <row r="7167" spans="1:3" ht="15" x14ac:dyDescent="0.25">
      <c r="A7167" t="s">
        <v>3445</v>
      </c>
      <c r="B7167" t="s">
        <v>1923</v>
      </c>
      <c r="C7167">
        <v>331.790387725806</v>
      </c>
    </row>
    <row r="7168" spans="1:3" ht="15" x14ac:dyDescent="0.25">
      <c r="A7168" t="s">
        <v>3445</v>
      </c>
      <c r="B7168" t="s">
        <v>5604</v>
      </c>
      <c r="C7168">
        <v>459.34917496774199</v>
      </c>
    </row>
    <row r="7169" spans="1:3" ht="15" x14ac:dyDescent="0.25">
      <c r="A7169" t="s">
        <v>3445</v>
      </c>
      <c r="B7169" t="s">
        <v>6163</v>
      </c>
      <c r="C7169">
        <v>352.660245806452</v>
      </c>
    </row>
    <row r="7170" spans="1:3" ht="15" x14ac:dyDescent="0.25">
      <c r="A7170" t="s">
        <v>3446</v>
      </c>
      <c r="B7170" t="s">
        <v>1923</v>
      </c>
      <c r="C7170">
        <v>16.710116766666701</v>
      </c>
    </row>
    <row r="7171" spans="1:3" ht="15" x14ac:dyDescent="0.25">
      <c r="A7171" t="s">
        <v>3446</v>
      </c>
      <c r="B7171" t="s">
        <v>5604</v>
      </c>
      <c r="C7171">
        <v>17.451759774193501</v>
      </c>
    </row>
    <row r="7172" spans="1:3" ht="15" x14ac:dyDescent="0.25">
      <c r="A7172" t="s">
        <v>3446</v>
      </c>
      <c r="B7172" t="s">
        <v>6163</v>
      </c>
      <c r="C7172">
        <v>17.286070463888901</v>
      </c>
    </row>
    <row r="7173" spans="1:3" ht="15" x14ac:dyDescent="0.25">
      <c r="A7173" t="s">
        <v>135</v>
      </c>
      <c r="B7173" t="s">
        <v>1923</v>
      </c>
      <c r="C7173">
        <v>0.48767090000000002</v>
      </c>
    </row>
    <row r="7174" spans="1:3" ht="15" x14ac:dyDescent="0.25">
      <c r="A7174" t="s">
        <v>135</v>
      </c>
      <c r="B7174" t="s">
        <v>5604</v>
      </c>
      <c r="C7174">
        <v>0.45783658064516097</v>
      </c>
    </row>
    <row r="7175" spans="1:3" ht="15" x14ac:dyDescent="0.25">
      <c r="A7175" t="s">
        <v>135</v>
      </c>
      <c r="B7175" t="s">
        <v>6163</v>
      </c>
      <c r="C7175">
        <v>0.49000767857142902</v>
      </c>
    </row>
    <row r="7176" spans="1:3" ht="15" x14ac:dyDescent="0.25">
      <c r="A7176" t="s">
        <v>1712</v>
      </c>
      <c r="B7176" t="s">
        <v>1923</v>
      </c>
      <c r="C7176">
        <v>23.614532451612899</v>
      </c>
    </row>
    <row r="7177" spans="1:3" ht="15" x14ac:dyDescent="0.25">
      <c r="A7177" t="s">
        <v>1712</v>
      </c>
      <c r="B7177" t="s">
        <v>5604</v>
      </c>
      <c r="C7177">
        <v>21.967025862069001</v>
      </c>
    </row>
    <row r="7178" spans="1:3" ht="15" x14ac:dyDescent="0.25">
      <c r="A7178" t="s">
        <v>1712</v>
      </c>
      <c r="B7178" t="s">
        <v>6163</v>
      </c>
      <c r="C7178">
        <v>19.927780612903199</v>
      </c>
    </row>
    <row r="7179" spans="1:3" ht="15" x14ac:dyDescent="0.25">
      <c r="A7179" t="s">
        <v>3447</v>
      </c>
      <c r="B7179" t="s">
        <v>1923</v>
      </c>
      <c r="C7179">
        <v>12.833901903225801</v>
      </c>
    </row>
    <row r="7180" spans="1:3" ht="15" x14ac:dyDescent="0.25">
      <c r="A7180" t="s">
        <v>3447</v>
      </c>
      <c r="B7180" t="s">
        <v>5604</v>
      </c>
      <c r="C7180">
        <v>10.0196806666667</v>
      </c>
    </row>
    <row r="7181" spans="1:3" ht="15" x14ac:dyDescent="0.25">
      <c r="A7181" t="s">
        <v>3447</v>
      </c>
      <c r="B7181" t="s">
        <v>6163</v>
      </c>
      <c r="C7181">
        <v>10.474495419354801</v>
      </c>
    </row>
    <row r="7182" spans="1:3" ht="15" x14ac:dyDescent="0.25">
      <c r="A7182" t="s">
        <v>786</v>
      </c>
      <c r="B7182" t="s">
        <v>1923</v>
      </c>
      <c r="C7182">
        <v>0.61428960714285696</v>
      </c>
    </row>
    <row r="7183" spans="1:3" ht="15" x14ac:dyDescent="0.25">
      <c r="A7183" t="s">
        <v>786</v>
      </c>
      <c r="B7183" t="s">
        <v>5604</v>
      </c>
      <c r="C7183">
        <v>0.36655770967741902</v>
      </c>
    </row>
    <row r="7184" spans="1:3" ht="15" x14ac:dyDescent="0.25">
      <c r="A7184" t="s">
        <v>786</v>
      </c>
      <c r="B7184" t="s">
        <v>6163</v>
      </c>
      <c r="C7184">
        <v>3.2016000000000002E-3</v>
      </c>
    </row>
    <row r="7185" spans="1:3" ht="15" x14ac:dyDescent="0.25">
      <c r="A7185" t="s">
        <v>3448</v>
      </c>
      <c r="B7185" t="s">
        <v>1923</v>
      </c>
      <c r="C7185">
        <v>1239.76518770968</v>
      </c>
    </row>
    <row r="7186" spans="1:3" ht="15" x14ac:dyDescent="0.25">
      <c r="A7186" t="s">
        <v>3448</v>
      </c>
      <c r="B7186" t="s">
        <v>5604</v>
      </c>
      <c r="C7186">
        <v>1219.2058289153199</v>
      </c>
    </row>
    <row r="7187" spans="1:3" ht="15" x14ac:dyDescent="0.25">
      <c r="A7187" t="s">
        <v>3448</v>
      </c>
      <c r="B7187" t="s">
        <v>6163</v>
      </c>
      <c r="C7187">
        <v>1239.66819754839</v>
      </c>
    </row>
    <row r="7188" spans="1:3" ht="15" x14ac:dyDescent="0.25">
      <c r="A7188" t="s">
        <v>3449</v>
      </c>
      <c r="B7188" t="s">
        <v>1923</v>
      </c>
      <c r="C7188">
        <v>26.621402580645199</v>
      </c>
    </row>
    <row r="7189" spans="1:3" ht="15" x14ac:dyDescent="0.25">
      <c r="A7189" t="s">
        <v>3449</v>
      </c>
      <c r="B7189" t="s">
        <v>5604</v>
      </c>
      <c r="C7189">
        <v>25.971291870967701</v>
      </c>
    </row>
    <row r="7190" spans="1:3" ht="15" x14ac:dyDescent="0.25">
      <c r="A7190" t="s">
        <v>3449</v>
      </c>
      <c r="B7190" t="s">
        <v>6163</v>
      </c>
      <c r="C7190">
        <v>23.630475066666701</v>
      </c>
    </row>
    <row r="7191" spans="1:3" ht="15" x14ac:dyDescent="0.25">
      <c r="A7191" t="s">
        <v>3450</v>
      </c>
      <c r="B7191" t="s">
        <v>1923</v>
      </c>
      <c r="C7191">
        <v>12.353065733333301</v>
      </c>
    </row>
    <row r="7192" spans="1:3" ht="15" x14ac:dyDescent="0.25">
      <c r="A7192" t="s">
        <v>3450</v>
      </c>
      <c r="B7192" t="s">
        <v>5604</v>
      </c>
      <c r="C7192">
        <v>12.0078065483871</v>
      </c>
    </row>
    <row r="7193" spans="1:3" ht="15" x14ac:dyDescent="0.25">
      <c r="A7193" t="s">
        <v>3450</v>
      </c>
      <c r="B7193" t="s">
        <v>6163</v>
      </c>
      <c r="C7193">
        <v>10.0775821935484</v>
      </c>
    </row>
    <row r="7194" spans="1:3" ht="15" x14ac:dyDescent="0.25">
      <c r="A7194" t="s">
        <v>3451</v>
      </c>
      <c r="B7194" t="s">
        <v>1923</v>
      </c>
      <c r="C7194">
        <v>12.8678842580645</v>
      </c>
    </row>
    <row r="7195" spans="1:3" ht="15" x14ac:dyDescent="0.25">
      <c r="A7195" t="s">
        <v>3451</v>
      </c>
      <c r="B7195" t="s">
        <v>5604</v>
      </c>
      <c r="C7195">
        <v>11.242466806451599</v>
      </c>
    </row>
    <row r="7196" spans="1:3" ht="15" x14ac:dyDescent="0.25">
      <c r="A7196" t="s">
        <v>3451</v>
      </c>
      <c r="B7196" t="s">
        <v>6163</v>
      </c>
      <c r="C7196">
        <v>11.795062580645199</v>
      </c>
    </row>
    <row r="7197" spans="1:3" ht="15" x14ac:dyDescent="0.25">
      <c r="A7197" t="s">
        <v>913</v>
      </c>
      <c r="B7197" t="s">
        <v>1923</v>
      </c>
      <c r="C7197">
        <v>23.208840533333301</v>
      </c>
    </row>
    <row r="7198" spans="1:3" ht="15" x14ac:dyDescent="0.25">
      <c r="A7198" t="s">
        <v>913</v>
      </c>
      <c r="B7198" t="s">
        <v>5604</v>
      </c>
      <c r="C7198">
        <v>23.760665129032301</v>
      </c>
    </row>
    <row r="7199" spans="1:3" ht="15" x14ac:dyDescent="0.25">
      <c r="A7199" t="s">
        <v>913</v>
      </c>
      <c r="B7199" t="s">
        <v>6163</v>
      </c>
      <c r="C7199">
        <v>22.605822825000001</v>
      </c>
    </row>
    <row r="7200" spans="1:3" ht="15" x14ac:dyDescent="0.25">
      <c r="A7200" t="s">
        <v>1401</v>
      </c>
      <c r="B7200" t="s">
        <v>1923</v>
      </c>
      <c r="C7200">
        <v>3.46542412903226</v>
      </c>
    </row>
    <row r="7201" spans="1:3" ht="15" x14ac:dyDescent="0.25">
      <c r="A7201" t="s">
        <v>1401</v>
      </c>
      <c r="B7201" t="s">
        <v>5604</v>
      </c>
      <c r="C7201">
        <v>3.3208816129032299</v>
      </c>
    </row>
    <row r="7202" spans="1:3" ht="15" x14ac:dyDescent="0.25">
      <c r="A7202" t="s">
        <v>1401</v>
      </c>
      <c r="B7202" t="s">
        <v>6163</v>
      </c>
      <c r="C7202">
        <v>3.5613027419354801</v>
      </c>
    </row>
    <row r="7203" spans="1:3" ht="15" x14ac:dyDescent="0.25">
      <c r="A7203" t="s">
        <v>3452</v>
      </c>
      <c r="B7203" t="s">
        <v>1923</v>
      </c>
      <c r="C7203">
        <v>15.0969626666667</v>
      </c>
    </row>
    <row r="7204" spans="1:3" ht="15" x14ac:dyDescent="0.25">
      <c r="A7204" t="s">
        <v>3452</v>
      </c>
      <c r="B7204" t="s">
        <v>5604</v>
      </c>
      <c r="C7204">
        <v>16.374009612903201</v>
      </c>
    </row>
    <row r="7205" spans="1:3" ht="15" x14ac:dyDescent="0.25">
      <c r="A7205" t="s">
        <v>3452</v>
      </c>
      <c r="B7205" t="s">
        <v>6163</v>
      </c>
      <c r="C7205">
        <v>17.285440274999999</v>
      </c>
    </row>
    <row r="7206" spans="1:3" ht="15" x14ac:dyDescent="0.25">
      <c r="A7206" t="s">
        <v>137</v>
      </c>
      <c r="B7206" t="s">
        <v>1923</v>
      </c>
      <c r="C7206">
        <v>0.17786764285714299</v>
      </c>
    </row>
    <row r="7207" spans="1:3" ht="15" x14ac:dyDescent="0.25">
      <c r="A7207" t="s">
        <v>137</v>
      </c>
      <c r="B7207" t="s">
        <v>5604</v>
      </c>
      <c r="C7207">
        <v>0.141596466666667</v>
      </c>
    </row>
    <row r="7208" spans="1:3" ht="15" x14ac:dyDescent="0.25">
      <c r="A7208" t="s">
        <v>137</v>
      </c>
      <c r="B7208" t="s">
        <v>6163</v>
      </c>
      <c r="C7208">
        <v>0.16909246428571401</v>
      </c>
    </row>
    <row r="7209" spans="1:3" ht="15" x14ac:dyDescent="0.25">
      <c r="A7209" t="s">
        <v>1285</v>
      </c>
      <c r="B7209" t="s">
        <v>1923</v>
      </c>
      <c r="C7209">
        <v>26.844252354838702</v>
      </c>
    </row>
    <row r="7210" spans="1:3" ht="15" x14ac:dyDescent="0.25">
      <c r="A7210" t="s">
        <v>1285</v>
      </c>
      <c r="B7210" t="s">
        <v>5604</v>
      </c>
      <c r="C7210">
        <v>26.628976866666701</v>
      </c>
    </row>
    <row r="7211" spans="1:3" ht="15" x14ac:dyDescent="0.25">
      <c r="A7211" t="s">
        <v>1285</v>
      </c>
      <c r="B7211" t="s">
        <v>6163</v>
      </c>
      <c r="C7211">
        <v>27.518633400537599</v>
      </c>
    </row>
    <row r="7212" spans="1:3" ht="15" x14ac:dyDescent="0.25">
      <c r="A7212" t="s">
        <v>3453</v>
      </c>
      <c r="B7212" t="s">
        <v>1923</v>
      </c>
      <c r="C7212">
        <v>61.866402516129</v>
      </c>
    </row>
    <row r="7213" spans="1:3" ht="15" x14ac:dyDescent="0.25">
      <c r="A7213" t="s">
        <v>3453</v>
      </c>
      <c r="B7213" t="s">
        <v>5604</v>
      </c>
      <c r="C7213">
        <v>61.805513258064501</v>
      </c>
    </row>
    <row r="7214" spans="1:3" ht="15" x14ac:dyDescent="0.25">
      <c r="A7214" t="s">
        <v>3453</v>
      </c>
      <c r="B7214" t="s">
        <v>6163</v>
      </c>
      <c r="C7214">
        <v>64.791151225806402</v>
      </c>
    </row>
    <row r="7215" spans="1:3" ht="15" x14ac:dyDescent="0.25">
      <c r="A7215" t="s">
        <v>3454</v>
      </c>
      <c r="B7215" t="s">
        <v>1923</v>
      </c>
      <c r="C7215">
        <v>0.50558854838709699</v>
      </c>
    </row>
    <row r="7216" spans="1:3" ht="15" x14ac:dyDescent="0.25">
      <c r="A7216" t="s">
        <v>3454</v>
      </c>
      <c r="B7216" t="s">
        <v>5604</v>
      </c>
      <c r="C7216">
        <v>0.52233235483870999</v>
      </c>
    </row>
    <row r="7217" spans="1:3" ht="15" x14ac:dyDescent="0.25">
      <c r="A7217" t="s">
        <v>3454</v>
      </c>
      <c r="B7217" t="s">
        <v>6163</v>
      </c>
      <c r="C7217">
        <v>0.50131729032258099</v>
      </c>
    </row>
    <row r="7218" spans="1:3" ht="15" x14ac:dyDescent="0.25">
      <c r="A7218" t="s">
        <v>3455</v>
      </c>
      <c r="B7218" t="s">
        <v>1923</v>
      </c>
      <c r="C7218">
        <v>794.20558058064501</v>
      </c>
    </row>
    <row r="7219" spans="1:3" ht="15" x14ac:dyDescent="0.25">
      <c r="A7219" t="s">
        <v>3455</v>
      </c>
      <c r="B7219" t="s">
        <v>5604</v>
      </c>
      <c r="C7219">
        <v>829.81375790322602</v>
      </c>
    </row>
    <row r="7220" spans="1:3" ht="15" x14ac:dyDescent="0.25">
      <c r="A7220" t="s">
        <v>3455</v>
      </c>
      <c r="B7220" t="s">
        <v>6163</v>
      </c>
      <c r="C7220">
        <v>789.01267961290296</v>
      </c>
    </row>
    <row r="7221" spans="1:3" ht="15" x14ac:dyDescent="0.25">
      <c r="A7221" t="s">
        <v>1097</v>
      </c>
      <c r="B7221" t="s">
        <v>1923</v>
      </c>
      <c r="C7221">
        <v>29.525814190860199</v>
      </c>
    </row>
    <row r="7222" spans="1:3" ht="15" x14ac:dyDescent="0.25">
      <c r="A7222" t="s">
        <v>1097</v>
      </c>
      <c r="B7222" t="s">
        <v>5604</v>
      </c>
      <c r="C7222">
        <v>28.276993517241401</v>
      </c>
    </row>
    <row r="7223" spans="1:3" ht="15" x14ac:dyDescent="0.25">
      <c r="A7223" t="s">
        <v>1097</v>
      </c>
      <c r="B7223" t="s">
        <v>6163</v>
      </c>
      <c r="C7223">
        <v>24.3404499677419</v>
      </c>
    </row>
    <row r="7224" spans="1:3" ht="15" x14ac:dyDescent="0.25">
      <c r="A7224" t="s">
        <v>3456</v>
      </c>
      <c r="B7224" t="s">
        <v>1923</v>
      </c>
      <c r="C7224">
        <v>8.6871946999999992</v>
      </c>
    </row>
    <row r="7225" spans="1:3" ht="15" x14ac:dyDescent="0.25">
      <c r="A7225" t="s">
        <v>3456</v>
      </c>
      <c r="B7225" t="s">
        <v>5604</v>
      </c>
      <c r="C7225">
        <v>8.3904402903225801</v>
      </c>
    </row>
    <row r="7226" spans="1:3" ht="15" x14ac:dyDescent="0.25">
      <c r="A7226" t="s">
        <v>3456</v>
      </c>
      <c r="B7226" t="s">
        <v>6163</v>
      </c>
      <c r="C7226">
        <v>7.3413512580645204</v>
      </c>
    </row>
    <row r="7227" spans="1:3" ht="15" x14ac:dyDescent="0.25">
      <c r="A7227" t="s">
        <v>3457</v>
      </c>
      <c r="B7227" t="s">
        <v>1923</v>
      </c>
      <c r="C7227">
        <v>14.040532366666699</v>
      </c>
    </row>
    <row r="7228" spans="1:3" ht="15" x14ac:dyDescent="0.25">
      <c r="A7228" t="s">
        <v>3457</v>
      </c>
      <c r="B7228" t="s">
        <v>5604</v>
      </c>
      <c r="C7228">
        <v>11.8869350967742</v>
      </c>
    </row>
    <row r="7229" spans="1:3" ht="15" x14ac:dyDescent="0.25">
      <c r="A7229" t="s">
        <v>3457</v>
      </c>
      <c r="B7229" t="s">
        <v>6163</v>
      </c>
      <c r="C7229">
        <v>13.8848503638889</v>
      </c>
    </row>
    <row r="7230" spans="1:3" ht="15" x14ac:dyDescent="0.25">
      <c r="A7230" t="s">
        <v>3458</v>
      </c>
      <c r="B7230" t="s">
        <v>1923</v>
      </c>
      <c r="C7230">
        <v>12.458744129032301</v>
      </c>
    </row>
    <row r="7231" spans="1:3" ht="15" x14ac:dyDescent="0.25">
      <c r="A7231" t="s">
        <v>3458</v>
      </c>
      <c r="B7231" t="s">
        <v>5604</v>
      </c>
      <c r="C7231">
        <v>11.495202290322601</v>
      </c>
    </row>
    <row r="7232" spans="1:3" ht="15" x14ac:dyDescent="0.25">
      <c r="A7232" t="s">
        <v>3458</v>
      </c>
      <c r="B7232" t="s">
        <v>6163</v>
      </c>
      <c r="C7232">
        <v>7.9674737000000002</v>
      </c>
    </row>
    <row r="7233" spans="1:3" ht="15" x14ac:dyDescent="0.25">
      <c r="A7233" t="s">
        <v>3459</v>
      </c>
      <c r="B7233" t="s">
        <v>1923</v>
      </c>
      <c r="C7233">
        <v>11.8204133</v>
      </c>
    </row>
    <row r="7234" spans="1:3" ht="15" x14ac:dyDescent="0.25">
      <c r="A7234" t="s">
        <v>3459</v>
      </c>
      <c r="B7234" t="s">
        <v>5604</v>
      </c>
      <c r="C7234">
        <v>11.976092451612899</v>
      </c>
    </row>
    <row r="7235" spans="1:3" ht="15" x14ac:dyDescent="0.25">
      <c r="A7235" t="s">
        <v>3459</v>
      </c>
      <c r="B7235" t="s">
        <v>6163</v>
      </c>
      <c r="C7235">
        <v>12.5838520305555</v>
      </c>
    </row>
    <row r="7236" spans="1:3" ht="15" x14ac:dyDescent="0.25">
      <c r="A7236" t="s">
        <v>3460</v>
      </c>
      <c r="B7236" t="s">
        <v>1923</v>
      </c>
      <c r="C7236">
        <v>6.1255834666666704</v>
      </c>
    </row>
    <row r="7237" spans="1:3" ht="15" x14ac:dyDescent="0.25">
      <c r="A7237" t="s">
        <v>3460</v>
      </c>
      <c r="B7237" t="s">
        <v>5604</v>
      </c>
      <c r="C7237">
        <v>3.99472890322581</v>
      </c>
    </row>
    <row r="7238" spans="1:3" ht="15" x14ac:dyDescent="0.25">
      <c r="A7238" t="s">
        <v>3460</v>
      </c>
      <c r="B7238" t="s">
        <v>6163</v>
      </c>
      <c r="C7238">
        <v>5.4737818000000003</v>
      </c>
    </row>
    <row r="7239" spans="1:3" ht="15" x14ac:dyDescent="0.25">
      <c r="A7239" t="s">
        <v>3461</v>
      </c>
      <c r="B7239" t="s">
        <v>1923</v>
      </c>
      <c r="C7239">
        <v>18.5175438709677</v>
      </c>
    </row>
    <row r="7240" spans="1:3" ht="15" x14ac:dyDescent="0.25">
      <c r="A7240" t="s">
        <v>3461</v>
      </c>
      <c r="B7240" t="s">
        <v>5604</v>
      </c>
      <c r="C7240">
        <v>19.909681451612901</v>
      </c>
    </row>
    <row r="7241" spans="1:3" ht="15" x14ac:dyDescent="0.25">
      <c r="A7241" t="s">
        <v>3461</v>
      </c>
      <c r="B7241" t="s">
        <v>6163</v>
      </c>
      <c r="C7241">
        <v>9.2767736774193494</v>
      </c>
    </row>
    <row r="7242" spans="1:3" ht="15" x14ac:dyDescent="0.25">
      <c r="A7242" t="s">
        <v>3462</v>
      </c>
      <c r="B7242" t="s">
        <v>1923</v>
      </c>
      <c r="C7242">
        <v>3.2310081935483899</v>
      </c>
    </row>
    <row r="7243" spans="1:3" ht="15" x14ac:dyDescent="0.25">
      <c r="A7243" t="s">
        <v>3462</v>
      </c>
      <c r="B7243" t="s">
        <v>5604</v>
      </c>
      <c r="C7243">
        <v>4.3321193999999998</v>
      </c>
    </row>
    <row r="7244" spans="1:3" ht="15" x14ac:dyDescent="0.25">
      <c r="A7244" t="s">
        <v>3462</v>
      </c>
      <c r="B7244" t="s">
        <v>6163</v>
      </c>
      <c r="C7244">
        <v>5.0130276451612898</v>
      </c>
    </row>
    <row r="7245" spans="1:3" ht="15" x14ac:dyDescent="0.25">
      <c r="A7245" t="s">
        <v>3463</v>
      </c>
      <c r="B7245" t="s">
        <v>1923</v>
      </c>
      <c r="C7245">
        <v>13.498725500000001</v>
      </c>
    </row>
    <row r="7246" spans="1:3" ht="15" x14ac:dyDescent="0.25">
      <c r="A7246" t="s">
        <v>3463</v>
      </c>
      <c r="B7246" t="s">
        <v>5604</v>
      </c>
      <c r="C7246">
        <v>12.4901877096774</v>
      </c>
    </row>
    <row r="7247" spans="1:3" ht="15" x14ac:dyDescent="0.25">
      <c r="A7247" t="s">
        <v>3463</v>
      </c>
      <c r="B7247" t="s">
        <v>6163</v>
      </c>
      <c r="C7247">
        <v>14.032166548387099</v>
      </c>
    </row>
    <row r="7248" spans="1:3" ht="15" x14ac:dyDescent="0.25">
      <c r="A7248" t="s">
        <v>3464</v>
      </c>
      <c r="B7248" t="s">
        <v>1923</v>
      </c>
      <c r="C7248">
        <v>14.074322161290301</v>
      </c>
    </row>
    <row r="7249" spans="1:3" ht="15" x14ac:dyDescent="0.25">
      <c r="A7249" t="s">
        <v>3464</v>
      </c>
      <c r="B7249" t="s">
        <v>5604</v>
      </c>
      <c r="C7249">
        <v>13.072900677419399</v>
      </c>
    </row>
    <row r="7250" spans="1:3" ht="15" x14ac:dyDescent="0.25">
      <c r="A7250" t="s">
        <v>3464</v>
      </c>
      <c r="B7250" t="s">
        <v>6163</v>
      </c>
      <c r="C7250">
        <v>12.026633969444401</v>
      </c>
    </row>
    <row r="7251" spans="1:3" ht="15" x14ac:dyDescent="0.25">
      <c r="A7251" t="s">
        <v>3465</v>
      </c>
      <c r="B7251" t="s">
        <v>1923</v>
      </c>
      <c r="C7251">
        <v>11.4529863225806</v>
      </c>
    </row>
    <row r="7252" spans="1:3" ht="15" x14ac:dyDescent="0.25">
      <c r="A7252" t="s">
        <v>3465</v>
      </c>
      <c r="B7252" t="s">
        <v>5604</v>
      </c>
      <c r="C7252">
        <v>12.177892566666699</v>
      </c>
    </row>
    <row r="7253" spans="1:3" ht="15" x14ac:dyDescent="0.25">
      <c r="A7253" t="s">
        <v>3465</v>
      </c>
      <c r="B7253" t="s">
        <v>6163</v>
      </c>
      <c r="C7253">
        <v>9.6172977749999795</v>
      </c>
    </row>
    <row r="7254" spans="1:3" ht="15" x14ac:dyDescent="0.25">
      <c r="A7254" t="s">
        <v>3466</v>
      </c>
      <c r="B7254" t="s">
        <v>1923</v>
      </c>
      <c r="C7254">
        <v>14.1473237419355</v>
      </c>
    </row>
    <row r="7255" spans="1:3" ht="15" x14ac:dyDescent="0.25">
      <c r="A7255" t="s">
        <v>3466</v>
      </c>
      <c r="B7255" t="s">
        <v>5604</v>
      </c>
      <c r="C7255">
        <v>13.8145694333333</v>
      </c>
    </row>
    <row r="7256" spans="1:3" ht="15" x14ac:dyDescent="0.25">
      <c r="A7256" t="s">
        <v>3466</v>
      </c>
      <c r="B7256" t="s">
        <v>6163</v>
      </c>
      <c r="C7256">
        <v>12.1467005805555</v>
      </c>
    </row>
    <row r="7257" spans="1:3" ht="15" x14ac:dyDescent="0.25">
      <c r="A7257" t="s">
        <v>3467</v>
      </c>
      <c r="B7257" t="s">
        <v>1923</v>
      </c>
      <c r="C7257">
        <v>1.3327796333333299</v>
      </c>
    </row>
    <row r="7258" spans="1:3" ht="15" x14ac:dyDescent="0.25">
      <c r="A7258" t="s">
        <v>3467</v>
      </c>
      <c r="B7258" t="s">
        <v>5604</v>
      </c>
      <c r="C7258">
        <v>1.21291990322581</v>
      </c>
    </row>
    <row r="7259" spans="1:3" ht="15" x14ac:dyDescent="0.25">
      <c r="A7259" t="s">
        <v>3467</v>
      </c>
      <c r="B7259" t="s">
        <v>6163</v>
      </c>
      <c r="C7259">
        <v>1.0603071290322601</v>
      </c>
    </row>
    <row r="7260" spans="1:3" ht="15" x14ac:dyDescent="0.25">
      <c r="A7260" t="s">
        <v>3468</v>
      </c>
      <c r="B7260" t="s">
        <v>1923</v>
      </c>
      <c r="C7260">
        <v>18.5945079032258</v>
      </c>
    </row>
    <row r="7261" spans="1:3" ht="15" x14ac:dyDescent="0.25">
      <c r="A7261" t="s">
        <v>3468</v>
      </c>
      <c r="B7261" t="s">
        <v>5604</v>
      </c>
      <c r="C7261">
        <v>19.321217741935499</v>
      </c>
    </row>
    <row r="7262" spans="1:3" ht="15" x14ac:dyDescent="0.25">
      <c r="A7262" t="s">
        <v>3468</v>
      </c>
      <c r="B7262" t="s">
        <v>6163</v>
      </c>
      <c r="C7262">
        <v>20.2065047096774</v>
      </c>
    </row>
    <row r="7263" spans="1:3" ht="15" x14ac:dyDescent="0.25">
      <c r="A7263" t="s">
        <v>3469</v>
      </c>
      <c r="B7263" t="s">
        <v>1923</v>
      </c>
      <c r="C7263">
        <v>11.078655451612899</v>
      </c>
    </row>
    <row r="7264" spans="1:3" ht="15" x14ac:dyDescent="0.25">
      <c r="A7264" t="s">
        <v>3469</v>
      </c>
      <c r="B7264" t="s">
        <v>5604</v>
      </c>
      <c r="C7264">
        <v>10.930556466666699</v>
      </c>
    </row>
    <row r="7265" spans="1:3" ht="15" x14ac:dyDescent="0.25">
      <c r="A7265" t="s">
        <v>3469</v>
      </c>
      <c r="B7265" t="s">
        <v>6163</v>
      </c>
      <c r="C7265">
        <v>9.7661696249999892</v>
      </c>
    </row>
    <row r="7266" spans="1:3" ht="15" x14ac:dyDescent="0.25">
      <c r="A7266" t="s">
        <v>982</v>
      </c>
      <c r="B7266" t="s">
        <v>1923</v>
      </c>
      <c r="C7266">
        <v>27.392282129032299</v>
      </c>
    </row>
    <row r="7267" spans="1:3" ht="15" x14ac:dyDescent="0.25">
      <c r="A7267" t="s">
        <v>982</v>
      </c>
      <c r="B7267" t="s">
        <v>5604</v>
      </c>
      <c r="C7267">
        <v>22.5131146008064</v>
      </c>
    </row>
    <row r="7268" spans="1:3" ht="15" x14ac:dyDescent="0.25">
      <c r="A7268" t="s">
        <v>982</v>
      </c>
      <c r="B7268" t="s">
        <v>6163</v>
      </c>
      <c r="C7268">
        <v>21.422884032258001</v>
      </c>
    </row>
    <row r="7269" spans="1:3" ht="15" x14ac:dyDescent="0.25">
      <c r="A7269" t="s">
        <v>3470</v>
      </c>
      <c r="B7269" t="s">
        <v>1923</v>
      </c>
      <c r="C7269">
        <v>66.997950387096793</v>
      </c>
    </row>
    <row r="7270" spans="1:3" ht="15" x14ac:dyDescent="0.25">
      <c r="A7270" t="s">
        <v>3470</v>
      </c>
      <c r="B7270" t="s">
        <v>5604</v>
      </c>
      <c r="C7270">
        <v>67.011802870967699</v>
      </c>
    </row>
    <row r="7271" spans="1:3" ht="15" x14ac:dyDescent="0.25">
      <c r="A7271" t="s">
        <v>3470</v>
      </c>
      <c r="B7271" t="s">
        <v>6163</v>
      </c>
      <c r="C7271">
        <v>66.944059322580699</v>
      </c>
    </row>
    <row r="7272" spans="1:3" ht="15" x14ac:dyDescent="0.25">
      <c r="A7272" t="s">
        <v>1313</v>
      </c>
      <c r="B7272" t="s">
        <v>1923</v>
      </c>
      <c r="C7272">
        <v>1.3626601785714301</v>
      </c>
    </row>
    <row r="7273" spans="1:3" ht="15" x14ac:dyDescent="0.25">
      <c r="A7273" t="s">
        <v>1313</v>
      </c>
      <c r="B7273" t="s">
        <v>5604</v>
      </c>
      <c r="C7273">
        <v>1.0729241333333299</v>
      </c>
    </row>
    <row r="7274" spans="1:3" ht="15" x14ac:dyDescent="0.25">
      <c r="A7274" t="s">
        <v>1313</v>
      </c>
      <c r="B7274" t="s">
        <v>6163</v>
      </c>
      <c r="C7274">
        <v>1.0611955666666699</v>
      </c>
    </row>
    <row r="7275" spans="1:3" ht="15" x14ac:dyDescent="0.25">
      <c r="A7275" t="s">
        <v>3471</v>
      </c>
      <c r="B7275" t="s">
        <v>1923</v>
      </c>
      <c r="C7275">
        <v>15.840408666666701</v>
      </c>
    </row>
    <row r="7276" spans="1:3" ht="15" x14ac:dyDescent="0.25">
      <c r="A7276" t="s">
        <v>3471</v>
      </c>
      <c r="B7276" t="s">
        <v>5604</v>
      </c>
      <c r="C7276">
        <v>13.8371178064516</v>
      </c>
    </row>
    <row r="7277" spans="1:3" ht="15" x14ac:dyDescent="0.25">
      <c r="A7277" t="s">
        <v>3471</v>
      </c>
      <c r="B7277" t="s">
        <v>6163</v>
      </c>
      <c r="C7277">
        <v>14.223528</v>
      </c>
    </row>
    <row r="7278" spans="1:3" ht="15" x14ac:dyDescent="0.25">
      <c r="A7278" t="s">
        <v>3472</v>
      </c>
      <c r="B7278" t="s">
        <v>1923</v>
      </c>
      <c r="C7278">
        <v>16.6378719032258</v>
      </c>
    </row>
    <row r="7279" spans="1:3" ht="15" x14ac:dyDescent="0.25">
      <c r="A7279" t="s">
        <v>3472</v>
      </c>
      <c r="B7279" t="s">
        <v>5604</v>
      </c>
      <c r="C7279">
        <v>15.2232195666667</v>
      </c>
    </row>
    <row r="7280" spans="1:3" ht="15" x14ac:dyDescent="0.25">
      <c r="A7280" t="s">
        <v>3472</v>
      </c>
      <c r="B7280" t="s">
        <v>6163</v>
      </c>
      <c r="C7280">
        <v>13.6468623</v>
      </c>
    </row>
    <row r="7281" spans="1:3" ht="15" x14ac:dyDescent="0.25">
      <c r="A7281" t="s">
        <v>3473</v>
      </c>
      <c r="B7281" t="s">
        <v>1923</v>
      </c>
      <c r="C7281">
        <v>0.61487446666666701</v>
      </c>
    </row>
    <row r="7282" spans="1:3" ht="15" x14ac:dyDescent="0.25">
      <c r="A7282" t="s">
        <v>3473</v>
      </c>
      <c r="B7282" t="s">
        <v>5604</v>
      </c>
      <c r="C7282">
        <v>0.49030377150537602</v>
      </c>
    </row>
    <row r="7283" spans="1:3" ht="15" x14ac:dyDescent="0.25">
      <c r="A7283" t="s">
        <v>3473</v>
      </c>
      <c r="B7283" t="s">
        <v>6163</v>
      </c>
      <c r="C7283">
        <v>0.18985016129032301</v>
      </c>
    </row>
    <row r="7284" spans="1:3" ht="15" x14ac:dyDescent="0.25">
      <c r="A7284" t="s">
        <v>3474</v>
      </c>
      <c r="B7284" t="s">
        <v>1923</v>
      </c>
      <c r="C7284">
        <v>61.791989645161301</v>
      </c>
    </row>
    <row r="7285" spans="1:3" ht="15" x14ac:dyDescent="0.25">
      <c r="A7285" t="s">
        <v>3474</v>
      </c>
      <c r="B7285" t="s">
        <v>5604</v>
      </c>
      <c r="C7285">
        <v>61.746451096774202</v>
      </c>
    </row>
    <row r="7286" spans="1:3" ht="15" x14ac:dyDescent="0.25">
      <c r="A7286" t="s">
        <v>3474</v>
      </c>
      <c r="B7286" t="s">
        <v>6163</v>
      </c>
      <c r="C7286">
        <v>61.367320166666701</v>
      </c>
    </row>
    <row r="7287" spans="1:3" ht="15" x14ac:dyDescent="0.25">
      <c r="A7287" t="s">
        <v>3475</v>
      </c>
      <c r="B7287" t="s">
        <v>1923</v>
      </c>
      <c r="C7287">
        <v>12.8888418</v>
      </c>
    </row>
    <row r="7288" spans="1:3" ht="15" x14ac:dyDescent="0.25">
      <c r="A7288" t="s">
        <v>3475</v>
      </c>
      <c r="B7288" t="s">
        <v>5604</v>
      </c>
      <c r="C7288">
        <v>10.2520932258064</v>
      </c>
    </row>
    <row r="7289" spans="1:3" ht="15" x14ac:dyDescent="0.25">
      <c r="A7289" t="s">
        <v>3475</v>
      </c>
      <c r="B7289" t="s">
        <v>6163</v>
      </c>
      <c r="C7289">
        <v>12.4756548166666</v>
      </c>
    </row>
    <row r="7290" spans="1:3" ht="15" x14ac:dyDescent="0.25">
      <c r="A7290" t="s">
        <v>3476</v>
      </c>
      <c r="B7290" t="s">
        <v>1923</v>
      </c>
      <c r="C7290">
        <v>12.437113967741899</v>
      </c>
    </row>
    <row r="7291" spans="1:3" ht="15" x14ac:dyDescent="0.25">
      <c r="A7291" t="s">
        <v>3476</v>
      </c>
      <c r="B7291" t="s">
        <v>5604</v>
      </c>
      <c r="C7291">
        <v>11.7704065</v>
      </c>
    </row>
    <row r="7292" spans="1:3" ht="15" x14ac:dyDescent="0.25">
      <c r="A7292" t="s">
        <v>3476</v>
      </c>
      <c r="B7292" t="s">
        <v>6163</v>
      </c>
      <c r="C7292">
        <v>9.0298768055555296</v>
      </c>
    </row>
    <row r="7293" spans="1:3" ht="15" x14ac:dyDescent="0.25">
      <c r="A7293" t="s">
        <v>1179</v>
      </c>
      <c r="B7293" t="s">
        <v>1923</v>
      </c>
      <c r="C7293">
        <v>0.67193550134408597</v>
      </c>
    </row>
    <row r="7294" spans="1:3" ht="15" x14ac:dyDescent="0.25">
      <c r="A7294" t="s">
        <v>3477</v>
      </c>
      <c r="B7294" t="s">
        <v>1923</v>
      </c>
      <c r="C7294">
        <v>8.8711999354838706</v>
      </c>
    </row>
    <row r="7295" spans="1:3" ht="15" x14ac:dyDescent="0.25">
      <c r="A7295" t="s">
        <v>3477</v>
      </c>
      <c r="B7295" t="s">
        <v>5604</v>
      </c>
      <c r="C7295">
        <v>14.7987161</v>
      </c>
    </row>
    <row r="7296" spans="1:3" ht="15" x14ac:dyDescent="0.25">
      <c r="A7296" t="s">
        <v>3477</v>
      </c>
      <c r="B7296" t="s">
        <v>6163</v>
      </c>
      <c r="C7296">
        <v>17.9439620967742</v>
      </c>
    </row>
    <row r="7297" spans="1:3" ht="15" x14ac:dyDescent="0.25">
      <c r="A7297" t="s">
        <v>3478</v>
      </c>
      <c r="B7297" t="s">
        <v>1923</v>
      </c>
      <c r="C7297">
        <v>14.945842166666701</v>
      </c>
    </row>
    <row r="7298" spans="1:3" ht="15" x14ac:dyDescent="0.25">
      <c r="A7298" t="s">
        <v>3478</v>
      </c>
      <c r="B7298" t="s">
        <v>5604</v>
      </c>
      <c r="C7298">
        <v>15.509985322580601</v>
      </c>
    </row>
    <row r="7299" spans="1:3" ht="15" x14ac:dyDescent="0.25">
      <c r="A7299" t="s">
        <v>3478</v>
      </c>
      <c r="B7299" t="s">
        <v>6163</v>
      </c>
      <c r="C7299">
        <v>15.5482002258065</v>
      </c>
    </row>
    <row r="7300" spans="1:3" ht="15" x14ac:dyDescent="0.25">
      <c r="A7300" t="s">
        <v>1714</v>
      </c>
      <c r="B7300" t="s">
        <v>1923</v>
      </c>
      <c r="C7300">
        <v>17.5825675806452</v>
      </c>
    </row>
    <row r="7301" spans="1:3" ht="15" x14ac:dyDescent="0.25">
      <c r="A7301" t="s">
        <v>1714</v>
      </c>
      <c r="B7301" t="s">
        <v>5604</v>
      </c>
      <c r="C7301">
        <v>17.510259333333298</v>
      </c>
    </row>
    <row r="7302" spans="1:3" ht="15" x14ac:dyDescent="0.25">
      <c r="A7302" t="s">
        <v>1714</v>
      </c>
      <c r="B7302" t="s">
        <v>6163</v>
      </c>
      <c r="C7302">
        <v>17.521105161290301</v>
      </c>
    </row>
    <row r="7303" spans="1:3" ht="15" x14ac:dyDescent="0.25">
      <c r="A7303" t="s">
        <v>1403</v>
      </c>
      <c r="B7303" t="s">
        <v>1923</v>
      </c>
      <c r="C7303">
        <v>7.5255097333333296</v>
      </c>
    </row>
    <row r="7304" spans="1:3" ht="15" x14ac:dyDescent="0.25">
      <c r="A7304" t="s">
        <v>1403</v>
      </c>
      <c r="B7304" t="s">
        <v>5604</v>
      </c>
      <c r="C7304">
        <v>7.4642495577957</v>
      </c>
    </row>
    <row r="7305" spans="1:3" ht="15" x14ac:dyDescent="0.25">
      <c r="A7305" t="s">
        <v>1403</v>
      </c>
      <c r="B7305" t="s">
        <v>6163</v>
      </c>
      <c r="C7305">
        <v>7.37168277419355</v>
      </c>
    </row>
    <row r="7306" spans="1:3" ht="15" x14ac:dyDescent="0.25">
      <c r="A7306" t="s">
        <v>3479</v>
      </c>
      <c r="B7306" t="s">
        <v>1923</v>
      </c>
      <c r="C7306">
        <v>8.8950244999999999</v>
      </c>
    </row>
    <row r="7307" spans="1:3" ht="15" x14ac:dyDescent="0.25">
      <c r="A7307" t="s">
        <v>3479</v>
      </c>
      <c r="B7307" t="s">
        <v>5604</v>
      </c>
      <c r="C7307">
        <v>9.3026926000000003</v>
      </c>
    </row>
    <row r="7308" spans="1:3" ht="15" x14ac:dyDescent="0.25">
      <c r="A7308" t="s">
        <v>3479</v>
      </c>
      <c r="B7308" t="s">
        <v>6163</v>
      </c>
      <c r="C7308">
        <v>13.9232137741936</v>
      </c>
    </row>
    <row r="7309" spans="1:3" ht="15" x14ac:dyDescent="0.25">
      <c r="A7309" t="s">
        <v>3480</v>
      </c>
      <c r="B7309" t="s">
        <v>1923</v>
      </c>
      <c r="C7309">
        <v>15.6130072142857</v>
      </c>
    </row>
    <row r="7310" spans="1:3" ht="15" x14ac:dyDescent="0.25">
      <c r="A7310" t="s">
        <v>3480</v>
      </c>
      <c r="B7310" t="s">
        <v>5604</v>
      </c>
      <c r="C7310">
        <v>14.0367986333333</v>
      </c>
    </row>
    <row r="7311" spans="1:3" ht="15" x14ac:dyDescent="0.25">
      <c r="A7311" t="s">
        <v>3480</v>
      </c>
      <c r="B7311" t="s">
        <v>6163</v>
      </c>
      <c r="C7311">
        <v>12.634625785714301</v>
      </c>
    </row>
    <row r="7312" spans="1:3" ht="15" x14ac:dyDescent="0.25">
      <c r="A7312" t="s">
        <v>3481</v>
      </c>
      <c r="B7312" t="s">
        <v>1923</v>
      </c>
      <c r="C7312">
        <v>9.8202677419354803E-2</v>
      </c>
    </row>
    <row r="7313" spans="1:3" ht="15" x14ac:dyDescent="0.25">
      <c r="A7313" t="s">
        <v>3481</v>
      </c>
      <c r="B7313" t="s">
        <v>5604</v>
      </c>
      <c r="C7313">
        <v>0.10444016129032301</v>
      </c>
    </row>
    <row r="7314" spans="1:3" ht="15" x14ac:dyDescent="0.25">
      <c r="A7314" t="s">
        <v>3481</v>
      </c>
      <c r="B7314" t="s">
        <v>6163</v>
      </c>
      <c r="C7314">
        <v>0.106825830555555</v>
      </c>
    </row>
    <row r="7315" spans="1:3" ht="15" x14ac:dyDescent="0.25">
      <c r="A7315" t="s">
        <v>3482</v>
      </c>
      <c r="B7315" t="s">
        <v>1923</v>
      </c>
      <c r="C7315">
        <v>9.6007347741935494</v>
      </c>
    </row>
    <row r="7316" spans="1:3" ht="15" x14ac:dyDescent="0.25">
      <c r="A7316" t="s">
        <v>3482</v>
      </c>
      <c r="B7316" t="s">
        <v>5604</v>
      </c>
      <c r="C7316">
        <v>8.6630070000000003</v>
      </c>
    </row>
    <row r="7317" spans="1:3" ht="15" x14ac:dyDescent="0.25">
      <c r="A7317" t="s">
        <v>3482</v>
      </c>
      <c r="B7317" t="s">
        <v>6163</v>
      </c>
      <c r="C7317">
        <v>6.9178875583333301</v>
      </c>
    </row>
    <row r="7318" spans="1:3" ht="15" x14ac:dyDescent="0.25">
      <c r="A7318" t="s">
        <v>3483</v>
      </c>
      <c r="B7318" t="s">
        <v>1923</v>
      </c>
      <c r="C7318">
        <v>216.209394064516</v>
      </c>
    </row>
    <row r="7319" spans="1:3" ht="15" x14ac:dyDescent="0.25">
      <c r="A7319" t="s">
        <v>3483</v>
      </c>
      <c r="B7319" t="s">
        <v>5604</v>
      </c>
      <c r="C7319">
        <v>222.57878863333301</v>
      </c>
    </row>
    <row r="7320" spans="1:3" ht="15" x14ac:dyDescent="0.25">
      <c r="A7320" t="s">
        <v>3483</v>
      </c>
      <c r="B7320" t="s">
        <v>6163</v>
      </c>
      <c r="C7320">
        <v>148.91306464285699</v>
      </c>
    </row>
    <row r="7321" spans="1:3" ht="15" x14ac:dyDescent="0.25">
      <c r="A7321" t="s">
        <v>3484</v>
      </c>
      <c r="B7321" t="s">
        <v>1923</v>
      </c>
      <c r="C7321">
        <v>9.6040158064516206</v>
      </c>
    </row>
    <row r="7322" spans="1:3" ht="15" x14ac:dyDescent="0.25">
      <c r="A7322" t="s">
        <v>3484</v>
      </c>
      <c r="B7322" t="s">
        <v>5604</v>
      </c>
      <c r="C7322">
        <v>8.5155938333333303</v>
      </c>
    </row>
    <row r="7323" spans="1:3" ht="15" x14ac:dyDescent="0.25">
      <c r="A7323" t="s">
        <v>3484</v>
      </c>
      <c r="B7323" t="s">
        <v>6163</v>
      </c>
      <c r="C7323">
        <v>12.914471451612901</v>
      </c>
    </row>
    <row r="7324" spans="1:3" ht="15" x14ac:dyDescent="0.25">
      <c r="A7324" t="s">
        <v>3485</v>
      </c>
      <c r="B7324" t="s">
        <v>1923</v>
      </c>
      <c r="C7324">
        <v>13.9333867741936</v>
      </c>
    </row>
    <row r="7325" spans="1:3" ht="15" x14ac:dyDescent="0.25">
      <c r="A7325" t="s">
        <v>3485</v>
      </c>
      <c r="B7325" t="s">
        <v>5604</v>
      </c>
      <c r="C7325">
        <v>14.073634516128999</v>
      </c>
    </row>
    <row r="7326" spans="1:3" ht="15" x14ac:dyDescent="0.25">
      <c r="A7326" t="s">
        <v>3485</v>
      </c>
      <c r="B7326" t="s">
        <v>6163</v>
      </c>
      <c r="C7326">
        <v>13.187546299999999</v>
      </c>
    </row>
    <row r="7327" spans="1:3" ht="15" x14ac:dyDescent="0.25">
      <c r="A7327" t="s">
        <v>835</v>
      </c>
      <c r="B7327" t="s">
        <v>1923</v>
      </c>
      <c r="C7327">
        <v>0.86961466666666698</v>
      </c>
    </row>
    <row r="7328" spans="1:3" ht="15" x14ac:dyDescent="0.25">
      <c r="A7328" t="s">
        <v>835</v>
      </c>
      <c r="B7328" t="s">
        <v>5604</v>
      </c>
      <c r="C7328">
        <v>0.73838172413793102</v>
      </c>
    </row>
    <row r="7329" spans="1:3" ht="15" x14ac:dyDescent="0.25">
      <c r="A7329" t="s">
        <v>835</v>
      </c>
      <c r="B7329" t="s">
        <v>6163</v>
      </c>
      <c r="C7329">
        <v>0.62395500000000004</v>
      </c>
    </row>
    <row r="7330" spans="1:3" ht="15" x14ac:dyDescent="0.25">
      <c r="A7330" t="s">
        <v>872</v>
      </c>
      <c r="B7330" t="s">
        <v>1923</v>
      </c>
      <c r="C7330">
        <v>0.78414029032258104</v>
      </c>
    </row>
    <row r="7331" spans="1:3" ht="15" x14ac:dyDescent="0.25">
      <c r="A7331" t="s">
        <v>872</v>
      </c>
      <c r="B7331" t="s">
        <v>5604</v>
      </c>
      <c r="C7331">
        <v>0.30121731034482802</v>
      </c>
    </row>
    <row r="7332" spans="1:3" ht="15" x14ac:dyDescent="0.25">
      <c r="A7332" t="s">
        <v>872</v>
      </c>
      <c r="B7332" t="s">
        <v>6163</v>
      </c>
      <c r="C7332">
        <v>0.53104257142857103</v>
      </c>
    </row>
    <row r="7333" spans="1:3" ht="15" x14ac:dyDescent="0.25">
      <c r="A7333" t="s">
        <v>874</v>
      </c>
      <c r="B7333" t="s">
        <v>1923</v>
      </c>
      <c r="C7333">
        <v>11.2955677096774</v>
      </c>
    </row>
    <row r="7334" spans="1:3" ht="15" x14ac:dyDescent="0.25">
      <c r="A7334" t="s">
        <v>874</v>
      </c>
      <c r="B7334" t="s">
        <v>5604</v>
      </c>
      <c r="C7334">
        <v>12.5617173225806</v>
      </c>
    </row>
    <row r="7335" spans="1:3" ht="15" x14ac:dyDescent="0.25">
      <c r="A7335" t="s">
        <v>874</v>
      </c>
      <c r="B7335" t="s">
        <v>6163</v>
      </c>
      <c r="C7335">
        <v>14.8154787096774</v>
      </c>
    </row>
    <row r="7336" spans="1:3" ht="15" x14ac:dyDescent="0.25">
      <c r="A7336" t="s">
        <v>856</v>
      </c>
      <c r="B7336" t="s">
        <v>1923</v>
      </c>
      <c r="C7336">
        <v>9.5436946774193494</v>
      </c>
    </row>
    <row r="7337" spans="1:3" ht="15" x14ac:dyDescent="0.25">
      <c r="A7337" t="s">
        <v>856</v>
      </c>
      <c r="B7337" t="s">
        <v>5604</v>
      </c>
      <c r="C7337">
        <v>9.8328500000000005</v>
      </c>
    </row>
    <row r="7338" spans="1:3" ht="15" x14ac:dyDescent="0.25">
      <c r="A7338" t="s">
        <v>856</v>
      </c>
      <c r="B7338" t="s">
        <v>6163</v>
      </c>
      <c r="C7338">
        <v>9.1969771612903202</v>
      </c>
    </row>
    <row r="7339" spans="1:3" ht="15" x14ac:dyDescent="0.25">
      <c r="A7339" t="s">
        <v>3486</v>
      </c>
      <c r="B7339" t="s">
        <v>1923</v>
      </c>
      <c r="C7339">
        <v>2.6855161290322598</v>
      </c>
    </row>
    <row r="7340" spans="1:3" ht="15" x14ac:dyDescent="0.25">
      <c r="A7340" t="s">
        <v>3486</v>
      </c>
      <c r="B7340" t="s">
        <v>5604</v>
      </c>
      <c r="C7340">
        <v>2.28293860215053</v>
      </c>
    </row>
    <row r="7341" spans="1:3" ht="15" x14ac:dyDescent="0.25">
      <c r="A7341" t="s">
        <v>3486</v>
      </c>
      <c r="B7341" t="s">
        <v>6163</v>
      </c>
      <c r="C7341">
        <v>1.4795158387096801</v>
      </c>
    </row>
    <row r="7342" spans="1:3" ht="15" x14ac:dyDescent="0.25">
      <c r="A7342" t="s">
        <v>239</v>
      </c>
      <c r="B7342" t="s">
        <v>1923</v>
      </c>
      <c r="C7342">
        <v>8.2541215470430096</v>
      </c>
    </row>
    <row r="7343" spans="1:3" ht="15" x14ac:dyDescent="0.25">
      <c r="A7343" t="s">
        <v>239</v>
      </c>
      <c r="B7343" t="s">
        <v>5604</v>
      </c>
      <c r="C7343">
        <v>5.3890354137931</v>
      </c>
    </row>
    <row r="7344" spans="1:3" ht="15" x14ac:dyDescent="0.25">
      <c r="A7344" t="s">
        <v>239</v>
      </c>
      <c r="B7344" t="s">
        <v>6163</v>
      </c>
      <c r="C7344">
        <v>4.4222677096774197</v>
      </c>
    </row>
    <row r="7345" spans="1:3" ht="15" x14ac:dyDescent="0.25">
      <c r="A7345" t="s">
        <v>723</v>
      </c>
      <c r="B7345" t="s">
        <v>1923</v>
      </c>
      <c r="C7345">
        <v>0.13794542473118199</v>
      </c>
    </row>
    <row r="7346" spans="1:3" ht="15" x14ac:dyDescent="0.25">
      <c r="A7346" t="s">
        <v>723</v>
      </c>
      <c r="B7346" t="s">
        <v>5604</v>
      </c>
      <c r="C7346">
        <v>9.9684064516129003E-2</v>
      </c>
    </row>
    <row r="7347" spans="1:3" ht="15" x14ac:dyDescent="0.25">
      <c r="A7347" t="s">
        <v>723</v>
      </c>
      <c r="B7347" t="s">
        <v>6163</v>
      </c>
      <c r="C7347">
        <v>9.6599129032258105E-2</v>
      </c>
    </row>
    <row r="7348" spans="1:3" ht="15" x14ac:dyDescent="0.25">
      <c r="A7348" t="s">
        <v>3487</v>
      </c>
      <c r="B7348" t="s">
        <v>1923</v>
      </c>
      <c r="C7348">
        <v>13.0981390714286</v>
      </c>
    </row>
    <row r="7349" spans="1:3" ht="15" x14ac:dyDescent="0.25">
      <c r="A7349" t="s">
        <v>3487</v>
      </c>
      <c r="B7349" t="s">
        <v>5604</v>
      </c>
      <c r="C7349">
        <v>11.714249758620699</v>
      </c>
    </row>
    <row r="7350" spans="1:3" ht="15" x14ac:dyDescent="0.25">
      <c r="A7350" t="s">
        <v>3487</v>
      </c>
      <c r="B7350" t="s">
        <v>6163</v>
      </c>
      <c r="C7350">
        <v>13.3330443333333</v>
      </c>
    </row>
    <row r="7351" spans="1:3" ht="15" x14ac:dyDescent="0.25">
      <c r="A7351" t="s">
        <v>876</v>
      </c>
      <c r="B7351" t="s">
        <v>1923</v>
      </c>
      <c r="C7351">
        <v>0.29669264285714297</v>
      </c>
    </row>
    <row r="7352" spans="1:3" ht="15" x14ac:dyDescent="0.25">
      <c r="A7352" t="s">
        <v>876</v>
      </c>
      <c r="B7352" t="s">
        <v>5604</v>
      </c>
      <c r="C7352">
        <v>0.17712858064516099</v>
      </c>
    </row>
    <row r="7353" spans="1:3" ht="15" x14ac:dyDescent="0.25">
      <c r="A7353" t="s">
        <v>876</v>
      </c>
      <c r="B7353" t="s">
        <v>6163</v>
      </c>
      <c r="C7353">
        <v>0.35250949999999998</v>
      </c>
    </row>
    <row r="7354" spans="1:3" ht="15" x14ac:dyDescent="0.25">
      <c r="A7354" t="s">
        <v>3488</v>
      </c>
      <c r="B7354" t="s">
        <v>1923</v>
      </c>
      <c r="C7354">
        <v>18.728160258064499</v>
      </c>
    </row>
    <row r="7355" spans="1:3" ht="15" x14ac:dyDescent="0.25">
      <c r="A7355" t="s">
        <v>3488</v>
      </c>
      <c r="B7355" t="s">
        <v>5604</v>
      </c>
      <c r="C7355">
        <v>16.376973483871001</v>
      </c>
    </row>
    <row r="7356" spans="1:3" ht="15" x14ac:dyDescent="0.25">
      <c r="A7356" t="s">
        <v>3488</v>
      </c>
      <c r="B7356" t="s">
        <v>6163</v>
      </c>
      <c r="C7356">
        <v>17.650618967741899</v>
      </c>
    </row>
    <row r="7357" spans="1:3" ht="15" x14ac:dyDescent="0.25">
      <c r="A7357" t="s">
        <v>3489</v>
      </c>
      <c r="B7357" t="s">
        <v>1923</v>
      </c>
      <c r="C7357">
        <v>0.58487825806451599</v>
      </c>
    </row>
    <row r="7358" spans="1:3" ht="15" x14ac:dyDescent="0.25">
      <c r="A7358" t="s">
        <v>3489</v>
      </c>
      <c r="B7358" t="s">
        <v>5604</v>
      </c>
      <c r="C7358">
        <v>0.60407829999999996</v>
      </c>
    </row>
    <row r="7359" spans="1:3" ht="15" x14ac:dyDescent="0.25">
      <c r="A7359" t="s">
        <v>3489</v>
      </c>
      <c r="B7359" t="s">
        <v>6163</v>
      </c>
      <c r="C7359">
        <v>0.64338174193548403</v>
      </c>
    </row>
    <row r="7360" spans="1:3" ht="15" x14ac:dyDescent="0.25">
      <c r="A7360" t="s">
        <v>794</v>
      </c>
      <c r="B7360" t="s">
        <v>1923</v>
      </c>
      <c r="C7360">
        <v>27.853229626344</v>
      </c>
    </row>
    <row r="7361" spans="1:3" ht="15" x14ac:dyDescent="0.25">
      <c r="A7361" t="s">
        <v>794</v>
      </c>
      <c r="B7361" t="s">
        <v>5604</v>
      </c>
      <c r="C7361">
        <v>29.357294413793099</v>
      </c>
    </row>
    <row r="7362" spans="1:3" ht="15" x14ac:dyDescent="0.25">
      <c r="A7362" t="s">
        <v>794</v>
      </c>
      <c r="B7362" t="s">
        <v>6163</v>
      </c>
      <c r="C7362">
        <v>25.386564258064499</v>
      </c>
    </row>
    <row r="7363" spans="1:3" ht="15" x14ac:dyDescent="0.25">
      <c r="A7363" t="s">
        <v>3490</v>
      </c>
      <c r="B7363" t="s">
        <v>1923</v>
      </c>
      <c r="C7363">
        <v>11.4556258</v>
      </c>
    </row>
    <row r="7364" spans="1:3" ht="15" x14ac:dyDescent="0.25">
      <c r="A7364" t="s">
        <v>3490</v>
      </c>
      <c r="B7364" t="s">
        <v>5604</v>
      </c>
      <c r="C7364">
        <v>10.5192105517241</v>
      </c>
    </row>
    <row r="7365" spans="1:3" ht="15" x14ac:dyDescent="0.25">
      <c r="A7365" t="s">
        <v>3490</v>
      </c>
      <c r="B7365" t="s">
        <v>6163</v>
      </c>
      <c r="C7365">
        <v>11.9722101</v>
      </c>
    </row>
    <row r="7366" spans="1:3" ht="15" x14ac:dyDescent="0.25">
      <c r="A7366" t="s">
        <v>3491</v>
      </c>
      <c r="B7366" t="s">
        <v>1923</v>
      </c>
      <c r="C7366">
        <v>108.06037403333301</v>
      </c>
    </row>
    <row r="7367" spans="1:3" ht="15" x14ac:dyDescent="0.25">
      <c r="A7367" t="s">
        <v>3491</v>
      </c>
      <c r="B7367" t="s">
        <v>5604</v>
      </c>
      <c r="C7367">
        <v>86.251286806451603</v>
      </c>
    </row>
    <row r="7368" spans="1:3" ht="15" x14ac:dyDescent="0.25">
      <c r="A7368" t="s">
        <v>3491</v>
      </c>
      <c r="B7368" t="s">
        <v>6163</v>
      </c>
      <c r="C7368">
        <v>102.396640166667</v>
      </c>
    </row>
    <row r="7369" spans="1:3" ht="15" x14ac:dyDescent="0.25">
      <c r="A7369" t="s">
        <v>3492</v>
      </c>
      <c r="B7369" t="s">
        <v>1923</v>
      </c>
      <c r="C7369">
        <v>5.1075214838709702</v>
      </c>
    </row>
    <row r="7370" spans="1:3" ht="15" x14ac:dyDescent="0.25">
      <c r="A7370" t="s">
        <v>3492</v>
      </c>
      <c r="B7370" t="s">
        <v>5604</v>
      </c>
      <c r="C7370">
        <v>5.2720107096774198</v>
      </c>
    </row>
    <row r="7371" spans="1:3" ht="15" x14ac:dyDescent="0.25">
      <c r="A7371" t="s">
        <v>3492</v>
      </c>
      <c r="B7371" t="s">
        <v>6163</v>
      </c>
      <c r="C7371">
        <v>4.96564149166666</v>
      </c>
    </row>
    <row r="7372" spans="1:3" ht="15" x14ac:dyDescent="0.25">
      <c r="A7372" t="s">
        <v>986</v>
      </c>
      <c r="B7372" t="s">
        <v>1923</v>
      </c>
      <c r="C7372">
        <v>21.899292439516099</v>
      </c>
    </row>
    <row r="7373" spans="1:3" ht="15" x14ac:dyDescent="0.25">
      <c r="A7373" t="s">
        <v>986</v>
      </c>
      <c r="B7373" t="s">
        <v>5604</v>
      </c>
      <c r="C7373">
        <v>20.1736276333333</v>
      </c>
    </row>
    <row r="7374" spans="1:3" ht="15" x14ac:dyDescent="0.25">
      <c r="A7374" t="s">
        <v>986</v>
      </c>
      <c r="B7374" t="s">
        <v>6163</v>
      </c>
      <c r="C7374">
        <v>25.352764161290299</v>
      </c>
    </row>
    <row r="7375" spans="1:3" ht="15" x14ac:dyDescent="0.25">
      <c r="A7375" t="s">
        <v>3493</v>
      </c>
      <c r="B7375" t="s">
        <v>1923</v>
      </c>
      <c r="C7375">
        <v>12.4678666071429</v>
      </c>
    </row>
    <row r="7376" spans="1:3" ht="15" x14ac:dyDescent="0.25">
      <c r="A7376" t="s">
        <v>3493</v>
      </c>
      <c r="B7376" t="s">
        <v>5604</v>
      </c>
      <c r="C7376">
        <v>11.680461862069</v>
      </c>
    </row>
    <row r="7377" spans="1:3" ht="15" x14ac:dyDescent="0.25">
      <c r="A7377" t="s">
        <v>3493</v>
      </c>
      <c r="B7377" t="s">
        <v>6163</v>
      </c>
      <c r="C7377">
        <v>12.3477127634408</v>
      </c>
    </row>
    <row r="7378" spans="1:3" ht="15" x14ac:dyDescent="0.25">
      <c r="A7378" t="s">
        <v>860</v>
      </c>
      <c r="B7378" t="s">
        <v>1923</v>
      </c>
      <c r="C7378">
        <v>0.62976792857142805</v>
      </c>
    </row>
    <row r="7379" spans="1:3" ht="15" x14ac:dyDescent="0.25">
      <c r="A7379" t="s">
        <v>860</v>
      </c>
      <c r="B7379" t="s">
        <v>5604</v>
      </c>
      <c r="C7379">
        <v>0.34881119354838702</v>
      </c>
    </row>
    <row r="7380" spans="1:3" ht="15" x14ac:dyDescent="0.25">
      <c r="A7380" t="s">
        <v>860</v>
      </c>
      <c r="B7380" t="s">
        <v>6163</v>
      </c>
      <c r="C7380">
        <v>0.47426249999999998</v>
      </c>
    </row>
    <row r="7381" spans="1:3" ht="15" x14ac:dyDescent="0.25">
      <c r="A7381" t="s">
        <v>3494</v>
      </c>
      <c r="B7381" t="s">
        <v>1923</v>
      </c>
      <c r="C7381">
        <v>20.072634066666701</v>
      </c>
    </row>
    <row r="7382" spans="1:3" ht="15" x14ac:dyDescent="0.25">
      <c r="A7382" t="s">
        <v>3494</v>
      </c>
      <c r="B7382" t="s">
        <v>5604</v>
      </c>
      <c r="C7382">
        <v>18.941825580645201</v>
      </c>
    </row>
    <row r="7383" spans="1:3" ht="15" x14ac:dyDescent="0.25">
      <c r="A7383" t="s">
        <v>3494</v>
      </c>
      <c r="B7383" t="s">
        <v>6163</v>
      </c>
      <c r="C7383">
        <v>17.2295730967742</v>
      </c>
    </row>
    <row r="7384" spans="1:3" ht="15" x14ac:dyDescent="0.25">
      <c r="A7384" t="s">
        <v>3495</v>
      </c>
      <c r="B7384" t="s">
        <v>1923</v>
      </c>
      <c r="C7384">
        <v>12.936753483871</v>
      </c>
    </row>
    <row r="7385" spans="1:3" ht="15" x14ac:dyDescent="0.25">
      <c r="A7385" t="s">
        <v>3495</v>
      </c>
      <c r="B7385" t="s">
        <v>5604</v>
      </c>
      <c r="C7385">
        <v>9.4558449086021401</v>
      </c>
    </row>
    <row r="7386" spans="1:3" ht="15" x14ac:dyDescent="0.25">
      <c r="A7386" t="s">
        <v>3495</v>
      </c>
      <c r="B7386" t="s">
        <v>6163</v>
      </c>
      <c r="C7386">
        <v>11.5519741935484</v>
      </c>
    </row>
    <row r="7387" spans="1:3" ht="15" x14ac:dyDescent="0.25">
      <c r="A7387" t="s">
        <v>3496</v>
      </c>
      <c r="B7387" t="s">
        <v>1923</v>
      </c>
      <c r="C7387">
        <v>14.7814318064516</v>
      </c>
    </row>
    <row r="7388" spans="1:3" ht="15" x14ac:dyDescent="0.25">
      <c r="A7388" t="s">
        <v>3496</v>
      </c>
      <c r="B7388" t="s">
        <v>5604</v>
      </c>
      <c r="C7388">
        <v>12.595454333333301</v>
      </c>
    </row>
    <row r="7389" spans="1:3" ht="15" x14ac:dyDescent="0.25">
      <c r="A7389" t="s">
        <v>3496</v>
      </c>
      <c r="B7389" t="s">
        <v>6163</v>
      </c>
      <c r="C7389">
        <v>13.077796071428599</v>
      </c>
    </row>
    <row r="7390" spans="1:3" ht="15" x14ac:dyDescent="0.25">
      <c r="A7390" t="s">
        <v>3497</v>
      </c>
      <c r="B7390" t="s">
        <v>1923</v>
      </c>
      <c r="C7390">
        <v>10.747609678571401</v>
      </c>
    </row>
    <row r="7391" spans="1:3" ht="15" x14ac:dyDescent="0.25">
      <c r="A7391" t="s">
        <v>3497</v>
      </c>
      <c r="B7391" t="s">
        <v>5604</v>
      </c>
      <c r="C7391">
        <v>9.9749916948924593</v>
      </c>
    </row>
    <row r="7392" spans="1:3" ht="15" x14ac:dyDescent="0.25">
      <c r="A7392" t="s">
        <v>3497</v>
      </c>
      <c r="B7392" t="s">
        <v>6163</v>
      </c>
      <c r="C7392">
        <v>10.7835806962365</v>
      </c>
    </row>
    <row r="7393" spans="1:3" ht="15" x14ac:dyDescent="0.25">
      <c r="A7393" t="s">
        <v>3498</v>
      </c>
      <c r="B7393" t="s">
        <v>1923</v>
      </c>
      <c r="C7393">
        <v>7.3328275161290302</v>
      </c>
    </row>
    <row r="7394" spans="1:3" ht="15" x14ac:dyDescent="0.25">
      <c r="A7394" t="s">
        <v>3498</v>
      </c>
      <c r="B7394" t="s">
        <v>5604</v>
      </c>
      <c r="C7394">
        <v>9.1915729677419407</v>
      </c>
    </row>
    <row r="7395" spans="1:3" ht="15" x14ac:dyDescent="0.25">
      <c r="A7395" t="s">
        <v>3498</v>
      </c>
      <c r="B7395" t="s">
        <v>6163</v>
      </c>
      <c r="C7395">
        <v>16.1530222903226</v>
      </c>
    </row>
    <row r="7396" spans="1:3" ht="15" x14ac:dyDescent="0.25">
      <c r="A7396" t="s">
        <v>3499</v>
      </c>
      <c r="B7396" t="s">
        <v>1923</v>
      </c>
      <c r="C7396">
        <v>15.2283048</v>
      </c>
    </row>
    <row r="7397" spans="1:3" ht="15" x14ac:dyDescent="0.25">
      <c r="A7397" t="s">
        <v>3499</v>
      </c>
      <c r="B7397" t="s">
        <v>5604</v>
      </c>
      <c r="C7397">
        <v>14.217406366666699</v>
      </c>
    </row>
    <row r="7398" spans="1:3" ht="15" x14ac:dyDescent="0.25">
      <c r="A7398" t="s">
        <v>3499</v>
      </c>
      <c r="B7398" t="s">
        <v>6163</v>
      </c>
      <c r="C7398">
        <v>12.983365161290299</v>
      </c>
    </row>
    <row r="7399" spans="1:3" ht="15" x14ac:dyDescent="0.25">
      <c r="A7399" t="s">
        <v>267</v>
      </c>
      <c r="B7399" t="s">
        <v>1923</v>
      </c>
      <c r="C7399">
        <v>24.144854066666699</v>
      </c>
    </row>
    <row r="7400" spans="1:3" ht="15" x14ac:dyDescent="0.25">
      <c r="A7400" t="s">
        <v>267</v>
      </c>
      <c r="B7400" t="s">
        <v>5604</v>
      </c>
      <c r="C7400">
        <v>24.366292290322601</v>
      </c>
    </row>
    <row r="7401" spans="1:3" ht="15" x14ac:dyDescent="0.25">
      <c r="A7401" t="s">
        <v>267</v>
      </c>
      <c r="B7401" t="s">
        <v>6163</v>
      </c>
      <c r="C7401">
        <v>20.061559193548401</v>
      </c>
    </row>
    <row r="7402" spans="1:3" ht="15" x14ac:dyDescent="0.25">
      <c r="A7402" t="s">
        <v>3500</v>
      </c>
      <c r="B7402" t="s">
        <v>1923</v>
      </c>
      <c r="C7402">
        <v>0.67207139999999999</v>
      </c>
    </row>
    <row r="7403" spans="1:3" ht="15" x14ac:dyDescent="0.25">
      <c r="A7403" t="s">
        <v>3500</v>
      </c>
      <c r="B7403" t="s">
        <v>5604</v>
      </c>
      <c r="C7403">
        <v>0.52021103225806498</v>
      </c>
    </row>
    <row r="7404" spans="1:3" ht="15" x14ac:dyDescent="0.25">
      <c r="A7404" t="s">
        <v>3500</v>
      </c>
      <c r="B7404" t="s">
        <v>6163</v>
      </c>
      <c r="C7404">
        <v>0.38749319999999998</v>
      </c>
    </row>
    <row r="7405" spans="1:3" ht="15" x14ac:dyDescent="0.25">
      <c r="A7405" t="s">
        <v>3501</v>
      </c>
      <c r="B7405" t="s">
        <v>1923</v>
      </c>
      <c r="C7405">
        <v>15.550406166666701</v>
      </c>
    </row>
    <row r="7406" spans="1:3" ht="15" x14ac:dyDescent="0.25">
      <c r="A7406" t="s">
        <v>3501</v>
      </c>
      <c r="B7406" t="s">
        <v>5604</v>
      </c>
      <c r="C7406">
        <v>14.4806854</v>
      </c>
    </row>
    <row r="7407" spans="1:3" ht="15" x14ac:dyDescent="0.25">
      <c r="A7407" t="s">
        <v>3501</v>
      </c>
      <c r="B7407" t="s">
        <v>6163</v>
      </c>
      <c r="C7407">
        <v>13.7826366129032</v>
      </c>
    </row>
    <row r="7408" spans="1:3" ht="15" x14ac:dyDescent="0.25">
      <c r="A7408" t="s">
        <v>578</v>
      </c>
      <c r="B7408" t="s">
        <v>1923</v>
      </c>
      <c r="C7408">
        <v>18.051399741935501</v>
      </c>
    </row>
    <row r="7409" spans="1:3" ht="15" x14ac:dyDescent="0.25">
      <c r="A7409" t="s">
        <v>578</v>
      </c>
      <c r="B7409" t="s">
        <v>5604</v>
      </c>
      <c r="C7409">
        <v>16.3407825</v>
      </c>
    </row>
    <row r="7410" spans="1:3" ht="15" x14ac:dyDescent="0.25">
      <c r="A7410" t="s">
        <v>578</v>
      </c>
      <c r="B7410" t="s">
        <v>6163</v>
      </c>
      <c r="C7410">
        <v>14.021366935483901</v>
      </c>
    </row>
    <row r="7411" spans="1:3" ht="15" x14ac:dyDescent="0.25">
      <c r="A7411" t="s">
        <v>3502</v>
      </c>
      <c r="B7411" t="s">
        <v>1923</v>
      </c>
      <c r="C7411">
        <v>18.878368322580599</v>
      </c>
    </row>
    <row r="7412" spans="1:3" ht="15" x14ac:dyDescent="0.25">
      <c r="A7412" t="s">
        <v>3502</v>
      </c>
      <c r="B7412" t="s">
        <v>5604</v>
      </c>
      <c r="C7412">
        <v>16.320554333333298</v>
      </c>
    </row>
    <row r="7413" spans="1:3" ht="15" x14ac:dyDescent="0.25">
      <c r="A7413" t="s">
        <v>3502</v>
      </c>
      <c r="B7413" t="s">
        <v>6163</v>
      </c>
      <c r="C7413">
        <v>16.612181064516101</v>
      </c>
    </row>
    <row r="7414" spans="1:3" ht="15" x14ac:dyDescent="0.25">
      <c r="A7414" t="s">
        <v>95</v>
      </c>
      <c r="B7414" t="s">
        <v>1923</v>
      </c>
      <c r="C7414">
        <v>0.61266903225806502</v>
      </c>
    </row>
    <row r="7415" spans="1:3" ht="15" x14ac:dyDescent="0.25">
      <c r="A7415" t="s">
        <v>95</v>
      </c>
      <c r="B7415" t="s">
        <v>5604</v>
      </c>
      <c r="C7415">
        <v>0.49643293548387102</v>
      </c>
    </row>
    <row r="7416" spans="1:3" ht="15" x14ac:dyDescent="0.25">
      <c r="A7416" t="s">
        <v>95</v>
      </c>
      <c r="B7416" t="s">
        <v>6163</v>
      </c>
      <c r="C7416">
        <v>0.34604861290322603</v>
      </c>
    </row>
    <row r="7417" spans="1:3" ht="15" x14ac:dyDescent="0.25">
      <c r="A7417" t="s">
        <v>3503</v>
      </c>
      <c r="B7417" t="s">
        <v>1923</v>
      </c>
      <c r="C7417">
        <v>8.8000104193548392</v>
      </c>
    </row>
    <row r="7418" spans="1:3" ht="15" x14ac:dyDescent="0.25">
      <c r="A7418" t="s">
        <v>3503</v>
      </c>
      <c r="B7418" t="s">
        <v>5604</v>
      </c>
      <c r="C7418">
        <v>8.4498244482758604</v>
      </c>
    </row>
    <row r="7419" spans="1:3" ht="15" x14ac:dyDescent="0.25">
      <c r="A7419" t="s">
        <v>3503</v>
      </c>
      <c r="B7419" t="s">
        <v>6163</v>
      </c>
      <c r="C7419">
        <v>8.4225024285714305</v>
      </c>
    </row>
    <row r="7420" spans="1:3" ht="15" x14ac:dyDescent="0.25">
      <c r="A7420" t="s">
        <v>1669</v>
      </c>
      <c r="B7420" t="s">
        <v>1923</v>
      </c>
      <c r="C7420">
        <v>12.170717566666699</v>
      </c>
    </row>
    <row r="7421" spans="1:3" ht="15" x14ac:dyDescent="0.25">
      <c r="A7421" t="s">
        <v>1669</v>
      </c>
      <c r="B7421" t="s">
        <v>5604</v>
      </c>
      <c r="C7421">
        <v>11.7130658709677</v>
      </c>
    </row>
    <row r="7422" spans="1:3" ht="15" x14ac:dyDescent="0.25">
      <c r="A7422" t="s">
        <v>1669</v>
      </c>
      <c r="B7422" t="s">
        <v>6163</v>
      </c>
      <c r="C7422">
        <v>11.568436806451601</v>
      </c>
    </row>
    <row r="7423" spans="1:3" ht="15" x14ac:dyDescent="0.25">
      <c r="A7423" t="s">
        <v>3504</v>
      </c>
      <c r="B7423" t="s">
        <v>1923</v>
      </c>
      <c r="C7423">
        <v>21.450458032258101</v>
      </c>
    </row>
    <row r="7424" spans="1:3" ht="15" x14ac:dyDescent="0.25">
      <c r="A7424" t="s">
        <v>3504</v>
      </c>
      <c r="B7424" t="s">
        <v>5604</v>
      </c>
      <c r="C7424">
        <v>19.619958466666699</v>
      </c>
    </row>
    <row r="7425" spans="1:3" ht="15" x14ac:dyDescent="0.25">
      <c r="A7425" t="s">
        <v>3504</v>
      </c>
      <c r="B7425" t="s">
        <v>6163</v>
      </c>
      <c r="C7425">
        <v>18.518484870967701</v>
      </c>
    </row>
    <row r="7426" spans="1:3" ht="15" x14ac:dyDescent="0.25">
      <c r="A7426" t="s">
        <v>3505</v>
      </c>
      <c r="B7426" t="s">
        <v>1923</v>
      </c>
      <c r="C7426">
        <v>775.87931203225799</v>
      </c>
    </row>
    <row r="7427" spans="1:3" ht="15" x14ac:dyDescent="0.25">
      <c r="A7427" t="s">
        <v>3505</v>
      </c>
      <c r="B7427" t="s">
        <v>5604</v>
      </c>
      <c r="C7427">
        <v>766.01397796774199</v>
      </c>
    </row>
    <row r="7428" spans="1:3" ht="15" x14ac:dyDescent="0.25">
      <c r="A7428" t="s">
        <v>3505</v>
      </c>
      <c r="B7428" t="s">
        <v>6163</v>
      </c>
      <c r="C7428">
        <v>627.54484703225796</v>
      </c>
    </row>
    <row r="7429" spans="1:3" ht="15" x14ac:dyDescent="0.25">
      <c r="A7429" t="s">
        <v>3506</v>
      </c>
      <c r="B7429" t="s">
        <v>1923</v>
      </c>
      <c r="C7429">
        <v>17.764759064516099</v>
      </c>
    </row>
    <row r="7430" spans="1:3" ht="15" x14ac:dyDescent="0.25">
      <c r="A7430" t="s">
        <v>3506</v>
      </c>
      <c r="B7430" t="s">
        <v>5604</v>
      </c>
      <c r="C7430">
        <v>15.8626908666667</v>
      </c>
    </row>
    <row r="7431" spans="1:3" ht="15" x14ac:dyDescent="0.25">
      <c r="A7431" t="s">
        <v>3506</v>
      </c>
      <c r="B7431" t="s">
        <v>6163</v>
      </c>
      <c r="C7431">
        <v>5.3915680645161297</v>
      </c>
    </row>
    <row r="7432" spans="1:3" ht="15" x14ac:dyDescent="0.25">
      <c r="A7432" t="s">
        <v>3507</v>
      </c>
      <c r="B7432" t="s">
        <v>1923</v>
      </c>
      <c r="C7432">
        <v>44.355472419354797</v>
      </c>
    </row>
    <row r="7433" spans="1:3" ht="15" x14ac:dyDescent="0.25">
      <c r="A7433" t="s">
        <v>3507</v>
      </c>
      <c r="B7433" t="s">
        <v>5604</v>
      </c>
      <c r="C7433">
        <v>316.804296645161</v>
      </c>
    </row>
    <row r="7434" spans="1:3" ht="15" x14ac:dyDescent="0.25">
      <c r="A7434" t="s">
        <v>3507</v>
      </c>
      <c r="B7434" t="s">
        <v>6163</v>
      </c>
      <c r="C7434">
        <v>195.82660012903199</v>
      </c>
    </row>
    <row r="7435" spans="1:3" ht="15" x14ac:dyDescent="0.25">
      <c r="A7435" t="s">
        <v>580</v>
      </c>
      <c r="B7435" t="s">
        <v>1923</v>
      </c>
      <c r="C7435">
        <v>29.6857279032258</v>
      </c>
    </row>
    <row r="7436" spans="1:3" ht="15" x14ac:dyDescent="0.25">
      <c r="A7436" t="s">
        <v>580</v>
      </c>
      <c r="B7436" t="s">
        <v>5604</v>
      </c>
      <c r="C7436">
        <v>38.899820548387098</v>
      </c>
    </row>
    <row r="7437" spans="1:3" ht="15" x14ac:dyDescent="0.25">
      <c r="A7437" t="s">
        <v>580</v>
      </c>
      <c r="B7437" t="s">
        <v>6163</v>
      </c>
      <c r="C7437">
        <v>40.599906666666598</v>
      </c>
    </row>
    <row r="7438" spans="1:3" ht="15" x14ac:dyDescent="0.25">
      <c r="A7438" t="s">
        <v>3508</v>
      </c>
      <c r="B7438" t="s">
        <v>1923</v>
      </c>
      <c r="C7438">
        <v>16.257196677419401</v>
      </c>
    </row>
    <row r="7439" spans="1:3" ht="15" x14ac:dyDescent="0.25">
      <c r="A7439" t="s">
        <v>3508</v>
      </c>
      <c r="B7439" t="s">
        <v>5604</v>
      </c>
      <c r="C7439">
        <v>15.738455099999999</v>
      </c>
    </row>
    <row r="7440" spans="1:3" ht="15" x14ac:dyDescent="0.25">
      <c r="A7440" t="s">
        <v>3508</v>
      </c>
      <c r="B7440" t="s">
        <v>6163</v>
      </c>
      <c r="C7440">
        <v>16.423040806451599</v>
      </c>
    </row>
    <row r="7441" spans="1:3" ht="15" x14ac:dyDescent="0.25">
      <c r="A7441" t="s">
        <v>3509</v>
      </c>
      <c r="B7441" t="s">
        <v>1923</v>
      </c>
      <c r="C7441">
        <v>8.7714531999999998</v>
      </c>
    </row>
    <row r="7442" spans="1:3" ht="15" x14ac:dyDescent="0.25">
      <c r="A7442" t="s">
        <v>3509</v>
      </c>
      <c r="B7442" t="s">
        <v>5604</v>
      </c>
      <c r="C7442">
        <v>9.1989512903225794</v>
      </c>
    </row>
    <row r="7443" spans="1:3" ht="15" x14ac:dyDescent="0.25">
      <c r="A7443" t="s">
        <v>3509</v>
      </c>
      <c r="B7443" t="s">
        <v>6163</v>
      </c>
      <c r="C7443">
        <v>12.2051960967742</v>
      </c>
    </row>
    <row r="7444" spans="1:3" ht="15" x14ac:dyDescent="0.25">
      <c r="A7444" t="s">
        <v>739</v>
      </c>
      <c r="B7444" t="s">
        <v>1923</v>
      </c>
      <c r="C7444">
        <v>9.3673510967742004</v>
      </c>
    </row>
    <row r="7445" spans="1:3" ht="15" x14ac:dyDescent="0.25">
      <c r="A7445" t="s">
        <v>739</v>
      </c>
      <c r="B7445" t="s">
        <v>5604</v>
      </c>
      <c r="C7445">
        <v>9.7255122333333297</v>
      </c>
    </row>
    <row r="7446" spans="1:3" ht="15" x14ac:dyDescent="0.25">
      <c r="A7446" t="s">
        <v>3510</v>
      </c>
      <c r="B7446" t="s">
        <v>1923</v>
      </c>
      <c r="C7446">
        <v>205.35646969999999</v>
      </c>
    </row>
    <row r="7447" spans="1:3" ht="15" x14ac:dyDescent="0.25">
      <c r="A7447" t="s">
        <v>3510</v>
      </c>
      <c r="B7447" t="s">
        <v>5604</v>
      </c>
      <c r="C7447">
        <v>207.843449807795</v>
      </c>
    </row>
    <row r="7448" spans="1:3" ht="15" x14ac:dyDescent="0.25">
      <c r="A7448" t="s">
        <v>3510</v>
      </c>
      <c r="B7448" t="s">
        <v>6163</v>
      </c>
      <c r="C7448">
        <v>155.634576098118</v>
      </c>
    </row>
    <row r="7449" spans="1:3" ht="15" x14ac:dyDescent="0.25">
      <c r="A7449" t="s">
        <v>3511</v>
      </c>
      <c r="B7449" t="s">
        <v>1923</v>
      </c>
      <c r="C7449">
        <v>0.85408178571428595</v>
      </c>
    </row>
    <row r="7450" spans="1:3" ht="15" x14ac:dyDescent="0.25">
      <c r="A7450" t="s">
        <v>3511</v>
      </c>
      <c r="B7450" t="s">
        <v>5604</v>
      </c>
      <c r="C7450">
        <v>2.05059935483871</v>
      </c>
    </row>
    <row r="7451" spans="1:3" ht="15" x14ac:dyDescent="0.25">
      <c r="A7451" t="s">
        <v>3511</v>
      </c>
      <c r="B7451" t="s">
        <v>6163</v>
      </c>
      <c r="C7451">
        <v>1.0009942000000001</v>
      </c>
    </row>
    <row r="7452" spans="1:3" ht="15" x14ac:dyDescent="0.25">
      <c r="A7452" t="s">
        <v>3512</v>
      </c>
      <c r="B7452" t="s">
        <v>1923</v>
      </c>
      <c r="C7452">
        <v>89.495041290322604</v>
      </c>
    </row>
    <row r="7453" spans="1:3" ht="15" x14ac:dyDescent="0.25">
      <c r="A7453" t="s">
        <v>3512</v>
      </c>
      <c r="B7453" t="s">
        <v>5604</v>
      </c>
      <c r="C7453">
        <v>527.43587603225797</v>
      </c>
    </row>
    <row r="7454" spans="1:3" ht="15" x14ac:dyDescent="0.25">
      <c r="A7454" t="s">
        <v>3512</v>
      </c>
      <c r="B7454" t="s">
        <v>6163</v>
      </c>
      <c r="C7454">
        <v>460.11901722499999</v>
      </c>
    </row>
    <row r="7455" spans="1:3" ht="15" x14ac:dyDescent="0.25">
      <c r="A7455" t="s">
        <v>3513</v>
      </c>
      <c r="B7455" t="s">
        <v>1923</v>
      </c>
      <c r="C7455">
        <v>376.64503843333301</v>
      </c>
    </row>
    <row r="7456" spans="1:3" ht="15" x14ac:dyDescent="0.25">
      <c r="A7456" t="s">
        <v>3513</v>
      </c>
      <c r="B7456" t="s">
        <v>5604</v>
      </c>
      <c r="C7456">
        <v>374.55694199999999</v>
      </c>
    </row>
    <row r="7457" spans="1:3" ht="15" x14ac:dyDescent="0.25">
      <c r="A7457" t="s">
        <v>3513</v>
      </c>
      <c r="B7457" t="s">
        <v>6163</v>
      </c>
      <c r="C7457">
        <v>277.03881887096799</v>
      </c>
    </row>
    <row r="7458" spans="1:3" ht="15" x14ac:dyDescent="0.25">
      <c r="A7458" t="s">
        <v>3514</v>
      </c>
      <c r="B7458" t="s">
        <v>1923</v>
      </c>
      <c r="C7458">
        <v>48.940936032258101</v>
      </c>
    </row>
    <row r="7459" spans="1:3" ht="15" x14ac:dyDescent="0.25">
      <c r="A7459" t="s">
        <v>3514</v>
      </c>
      <c r="B7459" t="s">
        <v>5604</v>
      </c>
      <c r="C7459">
        <v>43.713021258064501</v>
      </c>
    </row>
    <row r="7460" spans="1:3" ht="15" x14ac:dyDescent="0.25">
      <c r="A7460" t="s">
        <v>3514</v>
      </c>
      <c r="B7460" t="s">
        <v>6163</v>
      </c>
      <c r="C7460">
        <v>42.713472096774197</v>
      </c>
    </row>
    <row r="7461" spans="1:3" ht="15" x14ac:dyDescent="0.25">
      <c r="A7461" t="s">
        <v>3515</v>
      </c>
      <c r="B7461" t="s">
        <v>1923</v>
      </c>
      <c r="C7461">
        <v>20.877285967741901</v>
      </c>
    </row>
    <row r="7462" spans="1:3" ht="15" x14ac:dyDescent="0.25">
      <c r="A7462" t="s">
        <v>3515</v>
      </c>
      <c r="B7462" t="s">
        <v>5604</v>
      </c>
      <c r="C7462">
        <v>19.2194346333333</v>
      </c>
    </row>
    <row r="7463" spans="1:3" ht="15" x14ac:dyDescent="0.25">
      <c r="A7463" t="s">
        <v>3515</v>
      </c>
      <c r="B7463" t="s">
        <v>6163</v>
      </c>
      <c r="C7463">
        <v>18.4543662903226</v>
      </c>
    </row>
    <row r="7464" spans="1:3" ht="15" x14ac:dyDescent="0.25">
      <c r="A7464" t="s">
        <v>816</v>
      </c>
      <c r="B7464" t="s">
        <v>1923</v>
      </c>
      <c r="C7464">
        <v>20.9337596774193</v>
      </c>
    </row>
    <row r="7465" spans="1:3" ht="15" x14ac:dyDescent="0.25">
      <c r="A7465" t="s">
        <v>816</v>
      </c>
      <c r="B7465" t="s">
        <v>5604</v>
      </c>
      <c r="C7465">
        <v>16.0230508064516</v>
      </c>
    </row>
    <row r="7466" spans="1:3" ht="15" x14ac:dyDescent="0.25">
      <c r="A7466" t="s">
        <v>816</v>
      </c>
      <c r="B7466" t="s">
        <v>6163</v>
      </c>
      <c r="C7466">
        <v>15.785022580645199</v>
      </c>
    </row>
    <row r="7467" spans="1:3" ht="15" x14ac:dyDescent="0.25">
      <c r="A7467" t="s">
        <v>185</v>
      </c>
      <c r="B7467" t="s">
        <v>1923</v>
      </c>
      <c r="C7467">
        <v>19.403133036290299</v>
      </c>
    </row>
    <row r="7468" spans="1:3" ht="15" x14ac:dyDescent="0.25">
      <c r="A7468" t="s">
        <v>185</v>
      </c>
      <c r="B7468" t="s">
        <v>5604</v>
      </c>
      <c r="C7468">
        <v>16.1220470967742</v>
      </c>
    </row>
    <row r="7469" spans="1:3" ht="15" x14ac:dyDescent="0.25">
      <c r="A7469" t="s">
        <v>185</v>
      </c>
      <c r="B7469" t="s">
        <v>6163</v>
      </c>
      <c r="C7469">
        <v>18.673887709677398</v>
      </c>
    </row>
    <row r="7470" spans="1:3" ht="15" x14ac:dyDescent="0.25">
      <c r="A7470" t="s">
        <v>3516</v>
      </c>
      <c r="B7470" t="s">
        <v>1923</v>
      </c>
      <c r="C7470">
        <v>36.0470513</v>
      </c>
    </row>
    <row r="7471" spans="1:3" ht="15" x14ac:dyDescent="0.25">
      <c r="A7471" t="s">
        <v>3516</v>
      </c>
      <c r="B7471" t="s">
        <v>5604</v>
      </c>
      <c r="C7471">
        <v>27.805283500000002</v>
      </c>
    </row>
    <row r="7472" spans="1:3" ht="15" x14ac:dyDescent="0.25">
      <c r="A7472" t="s">
        <v>3516</v>
      </c>
      <c r="B7472" t="s">
        <v>6163</v>
      </c>
      <c r="C7472">
        <v>49.133895357142897</v>
      </c>
    </row>
    <row r="7473" spans="1:3" ht="15" x14ac:dyDescent="0.25">
      <c r="A7473" t="s">
        <v>3517</v>
      </c>
      <c r="B7473" t="s">
        <v>1923</v>
      </c>
      <c r="C7473">
        <v>221.74235703333301</v>
      </c>
    </row>
    <row r="7474" spans="1:3" ht="15" x14ac:dyDescent="0.25">
      <c r="A7474" t="s">
        <v>3517</v>
      </c>
      <c r="B7474" t="s">
        <v>5604</v>
      </c>
      <c r="C7474">
        <v>213.235530066667</v>
      </c>
    </row>
    <row r="7475" spans="1:3" ht="15" x14ac:dyDescent="0.25">
      <c r="A7475" t="s">
        <v>3517</v>
      </c>
      <c r="B7475" t="s">
        <v>6163</v>
      </c>
      <c r="C7475">
        <v>221.54712493548399</v>
      </c>
    </row>
    <row r="7476" spans="1:3" ht="15" x14ac:dyDescent="0.25">
      <c r="A7476" t="s">
        <v>520</v>
      </c>
      <c r="B7476" t="s">
        <v>1923</v>
      </c>
      <c r="C7476">
        <v>25.7063806129032</v>
      </c>
    </row>
    <row r="7477" spans="1:3" ht="15" x14ac:dyDescent="0.25">
      <c r="A7477" t="s">
        <v>520</v>
      </c>
      <c r="B7477" t="s">
        <v>5604</v>
      </c>
      <c r="C7477">
        <v>10.9546118</v>
      </c>
    </row>
    <row r="7478" spans="1:3" ht="15" x14ac:dyDescent="0.25">
      <c r="A7478" t="s">
        <v>520</v>
      </c>
      <c r="B7478" t="s">
        <v>6163</v>
      </c>
      <c r="C7478">
        <v>13.610503741935499</v>
      </c>
    </row>
    <row r="7479" spans="1:3" ht="15" x14ac:dyDescent="0.25">
      <c r="A7479" t="s">
        <v>3518</v>
      </c>
      <c r="B7479" t="s">
        <v>1923</v>
      </c>
      <c r="C7479">
        <v>613.34009009677402</v>
      </c>
    </row>
    <row r="7480" spans="1:3" ht="15" x14ac:dyDescent="0.25">
      <c r="A7480" t="s">
        <v>3518</v>
      </c>
      <c r="B7480" t="s">
        <v>5604</v>
      </c>
      <c r="C7480">
        <v>558.02458393333302</v>
      </c>
    </row>
    <row r="7481" spans="1:3" ht="15" x14ac:dyDescent="0.25">
      <c r="A7481" t="s">
        <v>3518</v>
      </c>
      <c r="B7481" t="s">
        <v>6163</v>
      </c>
      <c r="C7481">
        <v>402.75403016129002</v>
      </c>
    </row>
    <row r="7482" spans="1:3" ht="15" x14ac:dyDescent="0.25">
      <c r="A7482" t="s">
        <v>775</v>
      </c>
      <c r="B7482" t="s">
        <v>1923</v>
      </c>
      <c r="C7482">
        <v>9.0562125000000009</v>
      </c>
    </row>
    <row r="7483" spans="1:3" ht="15" x14ac:dyDescent="0.25">
      <c r="A7483" t="s">
        <v>775</v>
      </c>
      <c r="B7483" t="s">
        <v>5604</v>
      </c>
      <c r="C7483">
        <v>4.1360374999999996</v>
      </c>
    </row>
    <row r="7484" spans="1:3" ht="15" x14ac:dyDescent="0.25">
      <c r="A7484" t="s">
        <v>775</v>
      </c>
      <c r="B7484" t="s">
        <v>6163</v>
      </c>
      <c r="C7484">
        <v>3.8814096774193501</v>
      </c>
    </row>
    <row r="7485" spans="1:3" ht="15" x14ac:dyDescent="0.25">
      <c r="A7485" t="s">
        <v>3519</v>
      </c>
      <c r="B7485" t="s">
        <v>1923</v>
      </c>
      <c r="C7485">
        <v>26.051870677419402</v>
      </c>
    </row>
    <row r="7486" spans="1:3" ht="15" x14ac:dyDescent="0.25">
      <c r="A7486" t="s">
        <v>3519</v>
      </c>
      <c r="B7486" t="s">
        <v>5604</v>
      </c>
      <c r="C7486">
        <v>25.429156500000001</v>
      </c>
    </row>
    <row r="7487" spans="1:3" ht="15" x14ac:dyDescent="0.25">
      <c r="A7487" t="s">
        <v>3519</v>
      </c>
      <c r="B7487" t="s">
        <v>6163</v>
      </c>
      <c r="C7487">
        <v>21.6123884555555</v>
      </c>
    </row>
    <row r="7488" spans="1:3" ht="15" x14ac:dyDescent="0.25">
      <c r="A7488" t="s">
        <v>3520</v>
      </c>
      <c r="B7488" t="s">
        <v>1923</v>
      </c>
      <c r="C7488">
        <v>319.214357866667</v>
      </c>
    </row>
    <row r="7489" spans="1:3" ht="15" x14ac:dyDescent="0.25">
      <c r="A7489" t="s">
        <v>3520</v>
      </c>
      <c r="B7489" t="s">
        <v>5604</v>
      </c>
      <c r="C7489">
        <v>318.81521003225799</v>
      </c>
    </row>
    <row r="7490" spans="1:3" ht="15" x14ac:dyDescent="0.25">
      <c r="A7490" t="s">
        <v>3520</v>
      </c>
      <c r="B7490" t="s">
        <v>6163</v>
      </c>
      <c r="C7490">
        <v>332.66153214285703</v>
      </c>
    </row>
    <row r="7491" spans="1:3" ht="15" x14ac:dyDescent="0.25">
      <c r="A7491" t="s">
        <v>771</v>
      </c>
      <c r="B7491" t="s">
        <v>1923</v>
      </c>
      <c r="C7491">
        <v>3.76134465591397</v>
      </c>
    </row>
    <row r="7492" spans="1:3" ht="15" x14ac:dyDescent="0.25">
      <c r="A7492" t="s">
        <v>771</v>
      </c>
      <c r="B7492" t="s">
        <v>5604</v>
      </c>
      <c r="C7492">
        <v>5.9285606451612898</v>
      </c>
    </row>
    <row r="7493" spans="1:3" ht="15" x14ac:dyDescent="0.25">
      <c r="A7493" t="s">
        <v>771</v>
      </c>
      <c r="B7493" t="s">
        <v>6163</v>
      </c>
      <c r="C7493">
        <v>5.4683368387096802</v>
      </c>
    </row>
    <row r="7494" spans="1:3" ht="15" x14ac:dyDescent="0.25">
      <c r="A7494" t="s">
        <v>3521</v>
      </c>
      <c r="B7494" t="s">
        <v>1923</v>
      </c>
      <c r="C7494">
        <v>12.225800846774201</v>
      </c>
    </row>
    <row r="7495" spans="1:3" ht="15" x14ac:dyDescent="0.25">
      <c r="A7495" t="s">
        <v>3521</v>
      </c>
      <c r="B7495" t="s">
        <v>5604</v>
      </c>
      <c r="C7495">
        <v>11.9523766206897</v>
      </c>
    </row>
    <row r="7496" spans="1:3" ht="15" x14ac:dyDescent="0.25">
      <c r="A7496" t="s">
        <v>3521</v>
      </c>
      <c r="B7496" t="s">
        <v>6163</v>
      </c>
      <c r="C7496">
        <v>11.7659721428571</v>
      </c>
    </row>
    <row r="7497" spans="1:3" ht="15" x14ac:dyDescent="0.25">
      <c r="A7497" t="s">
        <v>3522</v>
      </c>
      <c r="B7497" t="s">
        <v>1923</v>
      </c>
      <c r="C7497">
        <v>229.89008670000001</v>
      </c>
    </row>
    <row r="7498" spans="1:3" ht="15" x14ac:dyDescent="0.25">
      <c r="A7498" t="s">
        <v>3522</v>
      </c>
      <c r="B7498" t="s">
        <v>5604</v>
      </c>
      <c r="C7498">
        <v>231.30880716128999</v>
      </c>
    </row>
    <row r="7499" spans="1:3" ht="15" x14ac:dyDescent="0.25">
      <c r="A7499" t="s">
        <v>3522</v>
      </c>
      <c r="B7499" t="s">
        <v>6163</v>
      </c>
      <c r="C7499">
        <v>167.896189285714</v>
      </c>
    </row>
    <row r="7500" spans="1:3" ht="15" x14ac:dyDescent="0.25">
      <c r="A7500" t="s">
        <v>3523</v>
      </c>
      <c r="B7500" t="s">
        <v>1923</v>
      </c>
      <c r="C7500">
        <v>0</v>
      </c>
    </row>
    <row r="7501" spans="1:3" ht="15" x14ac:dyDescent="0.25">
      <c r="A7501" t="s">
        <v>3524</v>
      </c>
      <c r="B7501" t="s">
        <v>1923</v>
      </c>
      <c r="C7501">
        <v>13.8574875</v>
      </c>
    </row>
    <row r="7502" spans="1:3" ht="15" x14ac:dyDescent="0.25">
      <c r="A7502" t="s">
        <v>3524</v>
      </c>
      <c r="B7502" t="s">
        <v>5604</v>
      </c>
      <c r="C7502">
        <v>11.8221224193548</v>
      </c>
    </row>
    <row r="7503" spans="1:3" ht="15" x14ac:dyDescent="0.25">
      <c r="A7503" t="s">
        <v>3524</v>
      </c>
      <c r="B7503" t="s">
        <v>6163</v>
      </c>
      <c r="C7503">
        <v>9.8175756888888692</v>
      </c>
    </row>
    <row r="7504" spans="1:3" ht="15" x14ac:dyDescent="0.25">
      <c r="A7504" t="s">
        <v>3525</v>
      </c>
      <c r="B7504" t="s">
        <v>1923</v>
      </c>
      <c r="C7504">
        <v>13.777885741935499</v>
      </c>
    </row>
    <row r="7505" spans="1:3" ht="15" x14ac:dyDescent="0.25">
      <c r="A7505" t="s">
        <v>3525</v>
      </c>
      <c r="B7505" t="s">
        <v>5604</v>
      </c>
      <c r="C7505">
        <v>13.5139358709677</v>
      </c>
    </row>
    <row r="7506" spans="1:3" ht="15" x14ac:dyDescent="0.25">
      <c r="A7506" t="s">
        <v>3525</v>
      </c>
      <c r="B7506" t="s">
        <v>6163</v>
      </c>
      <c r="C7506">
        <v>12.0785258064516</v>
      </c>
    </row>
    <row r="7507" spans="1:3" ht="15" x14ac:dyDescent="0.25">
      <c r="A7507" t="s">
        <v>3526</v>
      </c>
      <c r="B7507" t="s">
        <v>1923</v>
      </c>
      <c r="C7507">
        <v>867.92400235483899</v>
      </c>
    </row>
    <row r="7508" spans="1:3" ht="15" x14ac:dyDescent="0.25">
      <c r="A7508" t="s">
        <v>3526</v>
      </c>
      <c r="B7508" t="s">
        <v>5604</v>
      </c>
      <c r="C7508">
        <v>679.27484724137901</v>
      </c>
    </row>
    <row r="7509" spans="1:3" ht="15" x14ac:dyDescent="0.25">
      <c r="A7509" t="s">
        <v>3526</v>
      </c>
      <c r="B7509" t="s">
        <v>6163</v>
      </c>
      <c r="C7509">
        <v>837.54456785714297</v>
      </c>
    </row>
    <row r="7510" spans="1:3" ht="15" x14ac:dyDescent="0.25">
      <c r="A7510" t="s">
        <v>766</v>
      </c>
      <c r="B7510" t="s">
        <v>1923</v>
      </c>
      <c r="C7510">
        <v>0.59684406666666701</v>
      </c>
    </row>
    <row r="7511" spans="1:3" ht="15" x14ac:dyDescent="0.25">
      <c r="A7511" t="s">
        <v>766</v>
      </c>
      <c r="B7511" t="s">
        <v>5604</v>
      </c>
      <c r="C7511">
        <v>0.64541300000000001</v>
      </c>
    </row>
    <row r="7512" spans="1:3" ht="15" x14ac:dyDescent="0.25">
      <c r="A7512" t="s">
        <v>766</v>
      </c>
      <c r="B7512" t="s">
        <v>6163</v>
      </c>
      <c r="C7512">
        <v>0.636608678571429</v>
      </c>
    </row>
    <row r="7513" spans="1:3" ht="15" x14ac:dyDescent="0.25">
      <c r="A7513" t="s">
        <v>304</v>
      </c>
      <c r="B7513" t="s">
        <v>1923</v>
      </c>
      <c r="C7513">
        <v>19.7220183897849</v>
      </c>
    </row>
    <row r="7514" spans="1:3" ht="15" x14ac:dyDescent="0.25">
      <c r="A7514" t="s">
        <v>304</v>
      </c>
      <c r="B7514" t="s">
        <v>5604</v>
      </c>
      <c r="C7514">
        <v>16.176048241379299</v>
      </c>
    </row>
    <row r="7515" spans="1:3" ht="15" x14ac:dyDescent="0.25">
      <c r="A7515" t="s">
        <v>304</v>
      </c>
      <c r="B7515" t="s">
        <v>6163</v>
      </c>
      <c r="C7515">
        <v>20.774718741935501</v>
      </c>
    </row>
    <row r="7516" spans="1:3" ht="15" x14ac:dyDescent="0.25">
      <c r="A7516" t="s">
        <v>3527</v>
      </c>
      <c r="B7516" t="s">
        <v>1923</v>
      </c>
      <c r="C7516">
        <v>7.6365948000000001</v>
      </c>
    </row>
    <row r="7517" spans="1:3" ht="15" x14ac:dyDescent="0.25">
      <c r="A7517" t="s">
        <v>3527</v>
      </c>
      <c r="B7517" t="s">
        <v>5604</v>
      </c>
      <c r="C7517">
        <v>7.7789195483871003</v>
      </c>
    </row>
    <row r="7518" spans="1:3" ht="15" x14ac:dyDescent="0.25">
      <c r="A7518" t="s">
        <v>3527</v>
      </c>
      <c r="B7518" t="s">
        <v>6163</v>
      </c>
      <c r="C7518">
        <v>6.8393628666666597</v>
      </c>
    </row>
    <row r="7519" spans="1:3" ht="15" x14ac:dyDescent="0.25">
      <c r="A7519" t="s">
        <v>3528</v>
      </c>
      <c r="B7519" t="s">
        <v>1923</v>
      </c>
      <c r="C7519">
        <v>834.02468956666701</v>
      </c>
    </row>
    <row r="7520" spans="1:3" ht="15" x14ac:dyDescent="0.25">
      <c r="A7520" t="s">
        <v>3528</v>
      </c>
      <c r="B7520" t="s">
        <v>5604</v>
      </c>
      <c r="C7520">
        <v>1332.9661603</v>
      </c>
    </row>
    <row r="7521" spans="1:3" ht="15" x14ac:dyDescent="0.25">
      <c r="A7521" t="s">
        <v>3528</v>
      </c>
      <c r="B7521" t="s">
        <v>6163</v>
      </c>
      <c r="C7521">
        <v>1098.6909932777801</v>
      </c>
    </row>
    <row r="7522" spans="1:3" ht="15" x14ac:dyDescent="0.25">
      <c r="A7522" t="s">
        <v>769</v>
      </c>
      <c r="B7522" t="s">
        <v>1923</v>
      </c>
      <c r="C7522">
        <v>0.75972106666666706</v>
      </c>
    </row>
    <row r="7523" spans="1:3" ht="15" x14ac:dyDescent="0.25">
      <c r="A7523" t="s">
        <v>769</v>
      </c>
      <c r="B7523" t="s">
        <v>5604</v>
      </c>
      <c r="C7523">
        <v>0.769223827586207</v>
      </c>
    </row>
    <row r="7524" spans="1:3" ht="15" x14ac:dyDescent="0.25">
      <c r="A7524" t="s">
        <v>769</v>
      </c>
      <c r="B7524" t="s">
        <v>6163</v>
      </c>
      <c r="C7524">
        <v>0.76554719758064504</v>
      </c>
    </row>
    <row r="7525" spans="1:3" ht="15" x14ac:dyDescent="0.25">
      <c r="A7525" t="s">
        <v>3529</v>
      </c>
      <c r="B7525" t="s">
        <v>1923</v>
      </c>
      <c r="C7525">
        <v>0</v>
      </c>
    </row>
    <row r="7526" spans="1:3" ht="15" x14ac:dyDescent="0.25">
      <c r="A7526" t="s">
        <v>3529</v>
      </c>
      <c r="B7526" t="s">
        <v>5604</v>
      </c>
      <c r="C7526">
        <v>0</v>
      </c>
    </row>
    <row r="7527" spans="1:3" ht="15" x14ac:dyDescent="0.25">
      <c r="A7527" t="s">
        <v>3529</v>
      </c>
      <c r="B7527" t="s">
        <v>6163</v>
      </c>
      <c r="C7527">
        <v>0.73541316666666701</v>
      </c>
    </row>
    <row r="7528" spans="1:3" ht="15" x14ac:dyDescent="0.25">
      <c r="A7528" t="s">
        <v>796</v>
      </c>
      <c r="B7528" t="s">
        <v>1923</v>
      </c>
      <c r="C7528">
        <v>19.3534265120967</v>
      </c>
    </row>
    <row r="7529" spans="1:3" ht="15" x14ac:dyDescent="0.25">
      <c r="A7529" t="s">
        <v>796</v>
      </c>
      <c r="B7529" t="s">
        <v>5604</v>
      </c>
      <c r="C7529">
        <v>20.464703833333299</v>
      </c>
    </row>
    <row r="7530" spans="1:3" ht="15" x14ac:dyDescent="0.25">
      <c r="A7530" t="s">
        <v>796</v>
      </c>
      <c r="B7530" t="s">
        <v>6163</v>
      </c>
      <c r="C7530">
        <v>15.838813806451601</v>
      </c>
    </row>
    <row r="7531" spans="1:3" ht="15" x14ac:dyDescent="0.25">
      <c r="A7531" t="s">
        <v>3530</v>
      </c>
      <c r="B7531" t="s">
        <v>1923</v>
      </c>
      <c r="C7531">
        <v>17.792741838709698</v>
      </c>
    </row>
    <row r="7532" spans="1:3" ht="15" x14ac:dyDescent="0.25">
      <c r="A7532" t="s">
        <v>3530</v>
      </c>
      <c r="B7532" t="s">
        <v>5604</v>
      </c>
      <c r="C7532">
        <v>18.447067387096801</v>
      </c>
    </row>
    <row r="7533" spans="1:3" ht="15" x14ac:dyDescent="0.25">
      <c r="A7533" t="s">
        <v>3530</v>
      </c>
      <c r="B7533" t="s">
        <v>6163</v>
      </c>
      <c r="C7533">
        <v>15.942391032258101</v>
      </c>
    </row>
    <row r="7534" spans="1:3" ht="15" x14ac:dyDescent="0.25">
      <c r="A7534" t="s">
        <v>3531</v>
      </c>
      <c r="B7534" t="s">
        <v>1923</v>
      </c>
      <c r="C7534">
        <v>162.035665035714</v>
      </c>
    </row>
    <row r="7535" spans="1:3" ht="15" x14ac:dyDescent="0.25">
      <c r="A7535" t="s">
        <v>3531</v>
      </c>
      <c r="B7535" t="s">
        <v>5604</v>
      </c>
      <c r="C7535">
        <v>144.66374531034501</v>
      </c>
    </row>
    <row r="7536" spans="1:3" ht="15" x14ac:dyDescent="0.25">
      <c r="A7536" t="s">
        <v>3531</v>
      </c>
      <c r="B7536" t="s">
        <v>6163</v>
      </c>
      <c r="C7536">
        <v>94.310656428571406</v>
      </c>
    </row>
    <row r="7537" spans="1:3" ht="15" x14ac:dyDescent="0.25">
      <c r="A7537" t="s">
        <v>762</v>
      </c>
      <c r="B7537" t="s">
        <v>1923</v>
      </c>
      <c r="C7537">
        <v>12.7806428709677</v>
      </c>
    </row>
    <row r="7538" spans="1:3" ht="15" x14ac:dyDescent="0.25">
      <c r="A7538" t="s">
        <v>762</v>
      </c>
      <c r="B7538" t="s">
        <v>5604</v>
      </c>
      <c r="C7538">
        <v>14.087516517241401</v>
      </c>
    </row>
    <row r="7539" spans="1:3" ht="15" x14ac:dyDescent="0.25">
      <c r="A7539" t="s">
        <v>762</v>
      </c>
      <c r="B7539" t="s">
        <v>6163</v>
      </c>
      <c r="C7539">
        <v>15.337576428571399</v>
      </c>
    </row>
    <row r="7540" spans="1:3" ht="15" x14ac:dyDescent="0.25">
      <c r="A7540" t="s">
        <v>3532</v>
      </c>
      <c r="B7540" t="s">
        <v>1923</v>
      </c>
      <c r="C7540">
        <v>170.44130471428599</v>
      </c>
    </row>
    <row r="7541" spans="1:3" ht="15" x14ac:dyDescent="0.25">
      <c r="A7541" t="s">
        <v>3532</v>
      </c>
      <c r="B7541" t="s">
        <v>5604</v>
      </c>
      <c r="C7541">
        <v>152.151940724138</v>
      </c>
    </row>
    <row r="7542" spans="1:3" ht="15" x14ac:dyDescent="0.25">
      <c r="A7542" t="s">
        <v>3532</v>
      </c>
      <c r="B7542" t="s">
        <v>6163</v>
      </c>
      <c r="C7542">
        <v>146.074949935484</v>
      </c>
    </row>
    <row r="7543" spans="1:3" ht="15" x14ac:dyDescent="0.25">
      <c r="A7543" t="s">
        <v>584</v>
      </c>
      <c r="B7543" t="s">
        <v>1923</v>
      </c>
      <c r="C7543">
        <v>21.460469766666701</v>
      </c>
    </row>
    <row r="7544" spans="1:3" ht="15" x14ac:dyDescent="0.25">
      <c r="A7544" t="s">
        <v>584</v>
      </c>
      <c r="B7544" t="s">
        <v>5604</v>
      </c>
      <c r="C7544">
        <v>20.8740162666667</v>
      </c>
    </row>
    <row r="7545" spans="1:3" ht="15" x14ac:dyDescent="0.25">
      <c r="A7545" t="s">
        <v>584</v>
      </c>
      <c r="B7545" t="s">
        <v>6163</v>
      </c>
      <c r="C7545">
        <v>19.599661967741898</v>
      </c>
    </row>
    <row r="7546" spans="1:3" ht="15" x14ac:dyDescent="0.25">
      <c r="A7546" t="s">
        <v>3533</v>
      </c>
      <c r="B7546" t="s">
        <v>1923</v>
      </c>
      <c r="C7546">
        <v>11.701173935483901</v>
      </c>
    </row>
    <row r="7547" spans="1:3" ht="15" x14ac:dyDescent="0.25">
      <c r="A7547" t="s">
        <v>3533</v>
      </c>
      <c r="B7547" t="s">
        <v>5604</v>
      </c>
      <c r="C7547">
        <v>11.742912193548401</v>
      </c>
    </row>
    <row r="7548" spans="1:3" ht="15" x14ac:dyDescent="0.25">
      <c r="A7548" t="s">
        <v>3533</v>
      </c>
      <c r="B7548" t="s">
        <v>6163</v>
      </c>
      <c r="C7548">
        <v>9.5907198064516095</v>
      </c>
    </row>
    <row r="7549" spans="1:3" ht="15" x14ac:dyDescent="0.25">
      <c r="A7549" t="s">
        <v>3534</v>
      </c>
      <c r="B7549" t="s">
        <v>1923</v>
      </c>
      <c r="C7549">
        <v>14.7414735333333</v>
      </c>
    </row>
    <row r="7550" spans="1:3" ht="15" x14ac:dyDescent="0.25">
      <c r="A7550" t="s">
        <v>3534</v>
      </c>
      <c r="B7550" t="s">
        <v>5604</v>
      </c>
      <c r="C7550">
        <v>14.163261333333301</v>
      </c>
    </row>
    <row r="7551" spans="1:3" ht="15" x14ac:dyDescent="0.25">
      <c r="A7551" t="s">
        <v>3534</v>
      </c>
      <c r="B7551" t="s">
        <v>6163</v>
      </c>
      <c r="C7551">
        <v>14.3195447741936</v>
      </c>
    </row>
    <row r="7552" spans="1:3" ht="15" x14ac:dyDescent="0.25">
      <c r="A7552" t="s">
        <v>3535</v>
      </c>
      <c r="B7552" t="s">
        <v>1923</v>
      </c>
      <c r="C7552">
        <v>20.369281300000001</v>
      </c>
    </row>
    <row r="7553" spans="1:3" ht="15" x14ac:dyDescent="0.25">
      <c r="A7553" t="s">
        <v>3535</v>
      </c>
      <c r="B7553" t="s">
        <v>5604</v>
      </c>
      <c r="C7553">
        <v>23.521098935483899</v>
      </c>
    </row>
    <row r="7554" spans="1:3" ht="15" x14ac:dyDescent="0.25">
      <c r="A7554" t="s">
        <v>3535</v>
      </c>
      <c r="B7554" t="s">
        <v>6163</v>
      </c>
      <c r="C7554">
        <v>20.9674254527778</v>
      </c>
    </row>
    <row r="7555" spans="1:3" ht="15" x14ac:dyDescent="0.25">
      <c r="A7555" t="s">
        <v>3536</v>
      </c>
      <c r="B7555" t="s">
        <v>1923</v>
      </c>
      <c r="C7555">
        <v>866.82004906666702</v>
      </c>
    </row>
    <row r="7556" spans="1:3" ht="15" x14ac:dyDescent="0.25">
      <c r="A7556" t="s">
        <v>3536</v>
      </c>
      <c r="B7556" t="s">
        <v>5604</v>
      </c>
      <c r="C7556">
        <v>1087.5000173333301</v>
      </c>
    </row>
    <row r="7557" spans="1:3" ht="15" x14ac:dyDescent="0.25">
      <c r="A7557" t="s">
        <v>3536</v>
      </c>
      <c r="B7557" t="s">
        <v>6163</v>
      </c>
      <c r="C7557">
        <v>652.61286235483897</v>
      </c>
    </row>
    <row r="7558" spans="1:3" ht="15" x14ac:dyDescent="0.25">
      <c r="A7558" t="s">
        <v>83</v>
      </c>
      <c r="B7558" t="s">
        <v>1923</v>
      </c>
      <c r="C7558">
        <v>6.2357000000000003E-2</v>
      </c>
    </row>
    <row r="7559" spans="1:3" ht="15" x14ac:dyDescent="0.25">
      <c r="A7559" t="s">
        <v>83</v>
      </c>
      <c r="B7559" t="s">
        <v>5604</v>
      </c>
      <c r="C7559">
        <v>6.9858290322580605E-2</v>
      </c>
    </row>
    <row r="7560" spans="1:3" ht="15" x14ac:dyDescent="0.25">
      <c r="A7560" t="s">
        <v>83</v>
      </c>
      <c r="B7560" t="s">
        <v>6163</v>
      </c>
      <c r="C7560">
        <v>3.5710129032258099E-2</v>
      </c>
    </row>
    <row r="7561" spans="1:3" ht="15" x14ac:dyDescent="0.25">
      <c r="A7561" t="s">
        <v>3537</v>
      </c>
      <c r="B7561" t="s">
        <v>1923</v>
      </c>
      <c r="C7561">
        <v>12.7413333333333</v>
      </c>
    </row>
    <row r="7562" spans="1:3" ht="15" x14ac:dyDescent="0.25">
      <c r="A7562" t="s">
        <v>3537</v>
      </c>
      <c r="B7562" t="s">
        <v>5604</v>
      </c>
      <c r="C7562">
        <v>82.956025806451606</v>
      </c>
    </row>
    <row r="7563" spans="1:3" ht="15" x14ac:dyDescent="0.25">
      <c r="A7563" t="s">
        <v>3537</v>
      </c>
      <c r="B7563" t="s">
        <v>6163</v>
      </c>
      <c r="C7563">
        <v>57.942293333333303</v>
      </c>
    </row>
    <row r="7564" spans="1:3" ht="15" x14ac:dyDescent="0.25">
      <c r="A7564" t="s">
        <v>3538</v>
      </c>
      <c r="B7564" t="s">
        <v>1923</v>
      </c>
      <c r="C7564">
        <v>12.4466115666667</v>
      </c>
    </row>
    <row r="7565" spans="1:3" ht="15" x14ac:dyDescent="0.25">
      <c r="A7565" t="s">
        <v>3538</v>
      </c>
      <c r="B7565" t="s">
        <v>5604</v>
      </c>
      <c r="C7565">
        <v>12.487935516128999</v>
      </c>
    </row>
    <row r="7566" spans="1:3" ht="15" x14ac:dyDescent="0.25">
      <c r="A7566" t="s">
        <v>3538</v>
      </c>
      <c r="B7566" t="s">
        <v>6163</v>
      </c>
      <c r="C7566">
        <v>13.143444836111099</v>
      </c>
    </row>
    <row r="7567" spans="1:3" ht="15" x14ac:dyDescent="0.25">
      <c r="A7567" t="s">
        <v>3539</v>
      </c>
      <c r="B7567" t="s">
        <v>1923</v>
      </c>
      <c r="C7567">
        <v>51.884475185483801</v>
      </c>
    </row>
    <row r="7568" spans="1:3" ht="15" x14ac:dyDescent="0.25">
      <c r="A7568" t="s">
        <v>3539</v>
      </c>
      <c r="B7568" t="s">
        <v>5604</v>
      </c>
      <c r="C7568">
        <v>52.1066879310345</v>
      </c>
    </row>
    <row r="7569" spans="1:3" ht="15" x14ac:dyDescent="0.25">
      <c r="A7569" t="s">
        <v>3539</v>
      </c>
      <c r="B7569" t="s">
        <v>6163</v>
      </c>
      <c r="C7569">
        <v>53.8173021290322</v>
      </c>
    </row>
    <row r="7570" spans="1:3" ht="15" x14ac:dyDescent="0.25">
      <c r="A7570" t="s">
        <v>3540</v>
      </c>
      <c r="B7570" t="s">
        <v>1923</v>
      </c>
      <c r="C7570">
        <v>10.789901177419299</v>
      </c>
    </row>
    <row r="7571" spans="1:3" ht="15" x14ac:dyDescent="0.25">
      <c r="A7571" t="s">
        <v>3540</v>
      </c>
      <c r="B7571" t="s">
        <v>5604</v>
      </c>
      <c r="C7571">
        <v>7.5080179333333401</v>
      </c>
    </row>
    <row r="7572" spans="1:3" ht="15" x14ac:dyDescent="0.25">
      <c r="A7572" t="s">
        <v>3540</v>
      </c>
      <c r="B7572" t="s">
        <v>6163</v>
      </c>
      <c r="C7572">
        <v>7.9987740967741896</v>
      </c>
    </row>
    <row r="7573" spans="1:3" ht="15" x14ac:dyDescent="0.25">
      <c r="A7573" t="s">
        <v>3541</v>
      </c>
      <c r="B7573" t="s">
        <v>1923</v>
      </c>
      <c r="C7573">
        <v>2.2364004193548399</v>
      </c>
    </row>
    <row r="7574" spans="1:3" ht="15" x14ac:dyDescent="0.25">
      <c r="A7574" t="s">
        <v>3541</v>
      </c>
      <c r="B7574" t="s">
        <v>5604</v>
      </c>
      <c r="C7574">
        <v>2.0379713225806499</v>
      </c>
    </row>
    <row r="7575" spans="1:3" ht="15" x14ac:dyDescent="0.25">
      <c r="A7575" t="s">
        <v>3541</v>
      </c>
      <c r="B7575" t="s">
        <v>6163</v>
      </c>
      <c r="C7575">
        <v>2.06084886666667</v>
      </c>
    </row>
    <row r="7576" spans="1:3" ht="15" x14ac:dyDescent="0.25">
      <c r="A7576" t="s">
        <v>3542</v>
      </c>
      <c r="B7576" t="s">
        <v>1923</v>
      </c>
      <c r="C7576">
        <v>11.7931352258065</v>
      </c>
    </row>
    <row r="7577" spans="1:3" ht="15" x14ac:dyDescent="0.25">
      <c r="A7577" t="s">
        <v>3542</v>
      </c>
      <c r="B7577" t="s">
        <v>5604</v>
      </c>
      <c r="C7577">
        <v>12.079554833333299</v>
      </c>
    </row>
    <row r="7578" spans="1:3" ht="15" x14ac:dyDescent="0.25">
      <c r="A7578" t="s">
        <v>3542</v>
      </c>
      <c r="B7578" t="s">
        <v>6163</v>
      </c>
      <c r="C7578">
        <v>11.5549015806452</v>
      </c>
    </row>
    <row r="7579" spans="1:3" ht="15" x14ac:dyDescent="0.25">
      <c r="A7579" t="s">
        <v>3543</v>
      </c>
      <c r="B7579" t="s">
        <v>1923</v>
      </c>
      <c r="C7579">
        <v>21.421052133333301</v>
      </c>
    </row>
    <row r="7580" spans="1:3" ht="15" x14ac:dyDescent="0.25">
      <c r="A7580" t="s">
        <v>3543</v>
      </c>
      <c r="B7580" t="s">
        <v>5604</v>
      </c>
      <c r="C7580">
        <v>20.997166580645199</v>
      </c>
    </row>
    <row r="7581" spans="1:3" ht="15" x14ac:dyDescent="0.25">
      <c r="A7581" t="s">
        <v>3543</v>
      </c>
      <c r="B7581" t="s">
        <v>6163</v>
      </c>
      <c r="C7581">
        <v>19.5205849354839</v>
      </c>
    </row>
    <row r="7582" spans="1:3" ht="15" x14ac:dyDescent="0.25">
      <c r="A7582" t="s">
        <v>3544</v>
      </c>
      <c r="B7582" t="s">
        <v>1923</v>
      </c>
      <c r="C7582">
        <v>229.68069796774199</v>
      </c>
    </row>
    <row r="7583" spans="1:3" ht="15" x14ac:dyDescent="0.25">
      <c r="A7583" t="s">
        <v>3544</v>
      </c>
      <c r="B7583" t="s">
        <v>5604</v>
      </c>
      <c r="C7583">
        <v>286.31237979999997</v>
      </c>
    </row>
    <row r="7584" spans="1:3" ht="15" x14ac:dyDescent="0.25">
      <c r="A7584" t="s">
        <v>3544</v>
      </c>
      <c r="B7584" t="s">
        <v>6163</v>
      </c>
      <c r="C7584">
        <v>336.01217142857098</v>
      </c>
    </row>
    <row r="7585" spans="1:3" ht="15" x14ac:dyDescent="0.25">
      <c r="A7585" t="s">
        <v>3545</v>
      </c>
      <c r="B7585" t="s">
        <v>1923</v>
      </c>
      <c r="C7585">
        <v>17.711801999999999</v>
      </c>
    </row>
    <row r="7586" spans="1:3" ht="15" x14ac:dyDescent="0.25">
      <c r="A7586" t="s">
        <v>3545</v>
      </c>
      <c r="B7586" t="s">
        <v>5604</v>
      </c>
      <c r="C7586">
        <v>17.930954064516101</v>
      </c>
    </row>
    <row r="7587" spans="1:3" ht="15" x14ac:dyDescent="0.25">
      <c r="A7587" t="s">
        <v>3545</v>
      </c>
      <c r="B7587" t="s">
        <v>6163</v>
      </c>
      <c r="C7587">
        <v>16.380892097222201</v>
      </c>
    </row>
    <row r="7588" spans="1:3" ht="15" x14ac:dyDescent="0.25">
      <c r="A7588" t="s">
        <v>3546</v>
      </c>
      <c r="B7588" t="s">
        <v>1923</v>
      </c>
      <c r="C7588">
        <v>0</v>
      </c>
    </row>
    <row r="7589" spans="1:3" ht="15" x14ac:dyDescent="0.25">
      <c r="A7589" t="s">
        <v>3546</v>
      </c>
      <c r="B7589" t="s">
        <v>5604</v>
      </c>
      <c r="C7589">
        <v>0</v>
      </c>
    </row>
    <row r="7590" spans="1:3" ht="15" x14ac:dyDescent="0.25">
      <c r="A7590" t="s">
        <v>3547</v>
      </c>
      <c r="B7590" t="s">
        <v>1923</v>
      </c>
      <c r="C7590">
        <v>10.9612844</v>
      </c>
    </row>
    <row r="7591" spans="1:3" ht="15" x14ac:dyDescent="0.25">
      <c r="A7591" t="s">
        <v>3547</v>
      </c>
      <c r="B7591" t="s">
        <v>5604</v>
      </c>
      <c r="C7591">
        <v>10.9927254516129</v>
      </c>
    </row>
    <row r="7592" spans="1:3" ht="15" x14ac:dyDescent="0.25">
      <c r="A7592" t="s">
        <v>3547</v>
      </c>
      <c r="B7592" t="s">
        <v>6163</v>
      </c>
      <c r="C7592">
        <v>11.4051890166667</v>
      </c>
    </row>
    <row r="7593" spans="1:3" ht="15" x14ac:dyDescent="0.25">
      <c r="A7593" t="s">
        <v>1165</v>
      </c>
      <c r="B7593" t="s">
        <v>1923</v>
      </c>
      <c r="C7593">
        <v>14.4137397741935</v>
      </c>
    </row>
    <row r="7594" spans="1:3" ht="15" x14ac:dyDescent="0.25">
      <c r="A7594" t="s">
        <v>1165</v>
      </c>
      <c r="B7594" t="s">
        <v>5604</v>
      </c>
      <c r="C7594">
        <v>24.396651827586201</v>
      </c>
    </row>
    <row r="7595" spans="1:3" ht="15" x14ac:dyDescent="0.25">
      <c r="A7595" t="s">
        <v>1165</v>
      </c>
      <c r="B7595" t="s">
        <v>6163</v>
      </c>
      <c r="C7595">
        <v>25.134494225806399</v>
      </c>
    </row>
    <row r="7596" spans="1:3" ht="15" x14ac:dyDescent="0.25">
      <c r="A7596" t="s">
        <v>3548</v>
      </c>
      <c r="B7596" t="s">
        <v>1923</v>
      </c>
      <c r="C7596">
        <v>14.767612096774201</v>
      </c>
    </row>
    <row r="7597" spans="1:3" ht="15" x14ac:dyDescent="0.25">
      <c r="A7597" t="s">
        <v>3548</v>
      </c>
      <c r="B7597" t="s">
        <v>5604</v>
      </c>
      <c r="C7597">
        <v>16.324474193548401</v>
      </c>
    </row>
    <row r="7598" spans="1:3" ht="15" x14ac:dyDescent="0.25">
      <c r="A7598" t="s">
        <v>3548</v>
      </c>
      <c r="B7598" t="s">
        <v>6163</v>
      </c>
      <c r="C7598">
        <v>17.9649516666667</v>
      </c>
    </row>
    <row r="7599" spans="1:3" ht="15" x14ac:dyDescent="0.25">
      <c r="A7599" t="s">
        <v>3549</v>
      </c>
      <c r="B7599" t="s">
        <v>1923</v>
      </c>
      <c r="C7599">
        <v>12.3314309666667</v>
      </c>
    </row>
    <row r="7600" spans="1:3" ht="15" x14ac:dyDescent="0.25">
      <c r="A7600" t="s">
        <v>3549</v>
      </c>
      <c r="B7600" t="s">
        <v>5604</v>
      </c>
      <c r="C7600">
        <v>13.8461849666667</v>
      </c>
    </row>
    <row r="7601" spans="1:3" ht="15" x14ac:dyDescent="0.25">
      <c r="A7601" t="s">
        <v>3549</v>
      </c>
      <c r="B7601" t="s">
        <v>6163</v>
      </c>
      <c r="C7601">
        <v>12.098213502777799</v>
      </c>
    </row>
    <row r="7602" spans="1:3" ht="15" x14ac:dyDescent="0.25">
      <c r="A7602" t="s">
        <v>3550</v>
      </c>
      <c r="B7602" t="s">
        <v>1923</v>
      </c>
      <c r="C7602">
        <v>19.022520400000001</v>
      </c>
    </row>
    <row r="7603" spans="1:3" ht="15" x14ac:dyDescent="0.25">
      <c r="A7603" t="s">
        <v>3550</v>
      </c>
      <c r="B7603" t="s">
        <v>5604</v>
      </c>
      <c r="C7603">
        <v>21.609825161290299</v>
      </c>
    </row>
    <row r="7604" spans="1:3" ht="15" x14ac:dyDescent="0.25">
      <c r="A7604" t="s">
        <v>3550</v>
      </c>
      <c r="B7604" t="s">
        <v>6163</v>
      </c>
      <c r="C7604">
        <v>19.773461072222201</v>
      </c>
    </row>
    <row r="7605" spans="1:3" ht="15" x14ac:dyDescent="0.25">
      <c r="A7605" t="s">
        <v>3551</v>
      </c>
      <c r="B7605" t="s">
        <v>1923</v>
      </c>
      <c r="C7605">
        <v>93.713941841397698</v>
      </c>
    </row>
    <row r="7606" spans="1:3" ht="15" x14ac:dyDescent="0.25">
      <c r="A7606" t="s">
        <v>3551</v>
      </c>
      <c r="B7606" t="s">
        <v>5604</v>
      </c>
      <c r="C7606">
        <v>262.80900906666699</v>
      </c>
    </row>
    <row r="7607" spans="1:3" ht="15" x14ac:dyDescent="0.25">
      <c r="A7607" t="s">
        <v>3551</v>
      </c>
      <c r="B7607" t="s">
        <v>6163</v>
      </c>
      <c r="C7607">
        <v>341.63555060277798</v>
      </c>
    </row>
    <row r="7608" spans="1:3" ht="15" x14ac:dyDescent="0.25">
      <c r="A7608" t="s">
        <v>3552</v>
      </c>
      <c r="B7608" t="s">
        <v>1923</v>
      </c>
      <c r="C7608">
        <v>18.256201290322601</v>
      </c>
    </row>
    <row r="7609" spans="1:3" ht="15" x14ac:dyDescent="0.25">
      <c r="A7609" t="s">
        <v>3552</v>
      </c>
      <c r="B7609" t="s">
        <v>5604</v>
      </c>
      <c r="C7609">
        <v>18.7306030967742</v>
      </c>
    </row>
    <row r="7610" spans="1:3" ht="15" x14ac:dyDescent="0.25">
      <c r="A7610" t="s">
        <v>3552</v>
      </c>
      <c r="B7610" t="s">
        <v>6163</v>
      </c>
      <c r="C7610">
        <v>19.4227762277777</v>
      </c>
    </row>
    <row r="7611" spans="1:3" ht="15" x14ac:dyDescent="0.25">
      <c r="A7611" t="s">
        <v>3553</v>
      </c>
      <c r="B7611" t="s">
        <v>1923</v>
      </c>
      <c r="C7611">
        <v>0</v>
      </c>
    </row>
    <row r="7612" spans="1:3" ht="15" x14ac:dyDescent="0.25">
      <c r="A7612" t="s">
        <v>3553</v>
      </c>
      <c r="B7612" t="s">
        <v>5604</v>
      </c>
      <c r="C7612">
        <v>0</v>
      </c>
    </row>
    <row r="7613" spans="1:3" ht="15" x14ac:dyDescent="0.25">
      <c r="A7613" t="s">
        <v>1177</v>
      </c>
      <c r="B7613" t="s">
        <v>1923</v>
      </c>
      <c r="C7613">
        <v>0.97839728091397604</v>
      </c>
    </row>
    <row r="7614" spans="1:3" ht="15" x14ac:dyDescent="0.25">
      <c r="A7614" t="s">
        <v>1209</v>
      </c>
      <c r="B7614" t="s">
        <v>1923</v>
      </c>
      <c r="C7614">
        <v>10.8008681071429</v>
      </c>
    </row>
    <row r="7615" spans="1:3" ht="15" x14ac:dyDescent="0.25">
      <c r="A7615" t="s">
        <v>1209</v>
      </c>
      <c r="B7615" t="s">
        <v>5604</v>
      </c>
      <c r="C7615">
        <v>12.0665710362903</v>
      </c>
    </row>
    <row r="7616" spans="1:3" ht="15" x14ac:dyDescent="0.25">
      <c r="A7616" t="s">
        <v>1209</v>
      </c>
      <c r="B7616" t="s">
        <v>6163</v>
      </c>
      <c r="C7616">
        <v>9.7510949354838701</v>
      </c>
    </row>
    <row r="7617" spans="1:3" ht="15" x14ac:dyDescent="0.25">
      <c r="A7617" t="s">
        <v>617</v>
      </c>
      <c r="B7617" t="s">
        <v>1923</v>
      </c>
      <c r="C7617">
        <v>45.021145566666704</v>
      </c>
    </row>
    <row r="7618" spans="1:3" ht="15" x14ac:dyDescent="0.25">
      <c r="A7618" t="s">
        <v>617</v>
      </c>
      <c r="B7618" t="s">
        <v>5604</v>
      </c>
      <c r="C7618">
        <v>44.412350548387103</v>
      </c>
    </row>
    <row r="7619" spans="1:3" ht="15" x14ac:dyDescent="0.25">
      <c r="A7619" t="s">
        <v>617</v>
      </c>
      <c r="B7619" t="s">
        <v>6163</v>
      </c>
      <c r="C7619">
        <v>41.702826733333303</v>
      </c>
    </row>
    <row r="7620" spans="1:3" ht="15" x14ac:dyDescent="0.25">
      <c r="A7620" t="s">
        <v>1002</v>
      </c>
      <c r="B7620" t="s">
        <v>1923</v>
      </c>
      <c r="C7620">
        <v>26.012195338709699</v>
      </c>
    </row>
    <row r="7621" spans="1:3" ht="15" x14ac:dyDescent="0.25">
      <c r="A7621" t="s">
        <v>1002</v>
      </c>
      <c r="B7621" t="s">
        <v>5604</v>
      </c>
      <c r="C7621">
        <v>25.0484263333333</v>
      </c>
    </row>
    <row r="7622" spans="1:3" ht="15" x14ac:dyDescent="0.25">
      <c r="A7622" t="s">
        <v>1002</v>
      </c>
      <c r="B7622" t="s">
        <v>6163</v>
      </c>
      <c r="C7622">
        <v>25.312975838709701</v>
      </c>
    </row>
    <row r="7623" spans="1:3" ht="15" x14ac:dyDescent="0.25">
      <c r="A7623" t="s">
        <v>3554</v>
      </c>
      <c r="B7623" t="s">
        <v>1923</v>
      </c>
      <c r="C7623">
        <v>14.4529942903226</v>
      </c>
    </row>
    <row r="7624" spans="1:3" ht="15" x14ac:dyDescent="0.25">
      <c r="A7624" t="s">
        <v>3554</v>
      </c>
      <c r="B7624" t="s">
        <v>5604</v>
      </c>
      <c r="C7624">
        <v>16.300690866666699</v>
      </c>
    </row>
    <row r="7625" spans="1:3" ht="15" x14ac:dyDescent="0.25">
      <c r="A7625" t="s">
        <v>3554</v>
      </c>
      <c r="B7625" t="s">
        <v>6163</v>
      </c>
      <c r="C7625">
        <v>15.7952403548387</v>
      </c>
    </row>
    <row r="7626" spans="1:3" ht="15" x14ac:dyDescent="0.25">
      <c r="A7626" t="s">
        <v>3555</v>
      </c>
      <c r="B7626" t="s">
        <v>1923</v>
      </c>
      <c r="C7626">
        <v>7.01540226666667</v>
      </c>
    </row>
    <row r="7627" spans="1:3" ht="15" x14ac:dyDescent="0.25">
      <c r="A7627" t="s">
        <v>3555</v>
      </c>
      <c r="B7627" t="s">
        <v>5604</v>
      </c>
      <c r="C7627">
        <v>7.7095681935483897</v>
      </c>
    </row>
    <row r="7628" spans="1:3" ht="15" x14ac:dyDescent="0.25">
      <c r="A7628" t="s">
        <v>3555</v>
      </c>
      <c r="B7628" t="s">
        <v>6163</v>
      </c>
      <c r="C7628">
        <v>7.5901621612903201</v>
      </c>
    </row>
    <row r="7629" spans="1:3" ht="15" x14ac:dyDescent="0.25">
      <c r="A7629" t="s">
        <v>3556</v>
      </c>
      <c r="B7629" t="s">
        <v>1923</v>
      </c>
      <c r="C7629">
        <v>0</v>
      </c>
    </row>
    <row r="7630" spans="1:3" ht="15" x14ac:dyDescent="0.25">
      <c r="A7630" t="s">
        <v>3556</v>
      </c>
      <c r="B7630" t="s">
        <v>5604</v>
      </c>
      <c r="C7630">
        <v>0</v>
      </c>
    </row>
    <row r="7631" spans="1:3" ht="15" x14ac:dyDescent="0.25">
      <c r="A7631" t="s">
        <v>3556</v>
      </c>
      <c r="B7631" t="s">
        <v>6163</v>
      </c>
      <c r="C7631">
        <v>0</v>
      </c>
    </row>
    <row r="7632" spans="1:3" ht="15" x14ac:dyDescent="0.25">
      <c r="A7632" t="s">
        <v>3557</v>
      </c>
      <c r="B7632" t="s">
        <v>1923</v>
      </c>
      <c r="C7632">
        <v>17.544433741935499</v>
      </c>
    </row>
    <row r="7633" spans="1:3" ht="15" x14ac:dyDescent="0.25">
      <c r="A7633" t="s">
        <v>3557</v>
      </c>
      <c r="B7633" t="s">
        <v>5604</v>
      </c>
      <c r="C7633">
        <v>18.8565921290323</v>
      </c>
    </row>
    <row r="7634" spans="1:3" ht="15" x14ac:dyDescent="0.25">
      <c r="A7634" t="s">
        <v>3557</v>
      </c>
      <c r="B7634" t="s">
        <v>6163</v>
      </c>
      <c r="C7634">
        <v>18.3643775888888</v>
      </c>
    </row>
    <row r="7635" spans="1:3" ht="15" x14ac:dyDescent="0.25">
      <c r="A7635" t="s">
        <v>3558</v>
      </c>
      <c r="B7635" t="s">
        <v>1923</v>
      </c>
      <c r="C7635">
        <v>0</v>
      </c>
    </row>
    <row r="7636" spans="1:3" ht="15" x14ac:dyDescent="0.25">
      <c r="A7636" t="s">
        <v>3558</v>
      </c>
      <c r="B7636" t="s">
        <v>5604</v>
      </c>
      <c r="C7636">
        <v>0</v>
      </c>
    </row>
    <row r="7637" spans="1:3" ht="15" x14ac:dyDescent="0.25">
      <c r="A7637" t="s">
        <v>3559</v>
      </c>
      <c r="B7637" t="s">
        <v>1923</v>
      </c>
      <c r="C7637">
        <v>14.2544344516129</v>
      </c>
    </row>
    <row r="7638" spans="1:3" ht="15" x14ac:dyDescent="0.25">
      <c r="A7638" t="s">
        <v>3559</v>
      </c>
      <c r="B7638" t="s">
        <v>5604</v>
      </c>
      <c r="C7638">
        <v>14.1588363666667</v>
      </c>
    </row>
    <row r="7639" spans="1:3" ht="15" x14ac:dyDescent="0.25">
      <c r="A7639" t="s">
        <v>3559</v>
      </c>
      <c r="B7639" t="s">
        <v>6163</v>
      </c>
      <c r="C7639">
        <v>11.2304823666666</v>
      </c>
    </row>
    <row r="7640" spans="1:3" ht="15" x14ac:dyDescent="0.25">
      <c r="A7640" t="s">
        <v>1181</v>
      </c>
      <c r="B7640" t="s">
        <v>1923</v>
      </c>
      <c r="C7640">
        <v>2.9448958387096802</v>
      </c>
    </row>
    <row r="7641" spans="1:3" ht="15" x14ac:dyDescent="0.25">
      <c r="A7641" t="s">
        <v>1181</v>
      </c>
      <c r="B7641" t="s">
        <v>5604</v>
      </c>
      <c r="C7641">
        <v>3.3892005483870999</v>
      </c>
    </row>
    <row r="7642" spans="1:3" ht="15" x14ac:dyDescent="0.25">
      <c r="A7642" t="s">
        <v>1181</v>
      </c>
      <c r="B7642" t="s">
        <v>6163</v>
      </c>
      <c r="C7642">
        <v>3.2933996451612901</v>
      </c>
    </row>
    <row r="7643" spans="1:3" ht="15" x14ac:dyDescent="0.25">
      <c r="A7643" t="s">
        <v>3560</v>
      </c>
      <c r="B7643" t="s">
        <v>1923</v>
      </c>
      <c r="C7643">
        <v>0.71116935483871002</v>
      </c>
    </row>
    <row r="7644" spans="1:3" ht="15" x14ac:dyDescent="0.25">
      <c r="A7644" t="s">
        <v>3560</v>
      </c>
      <c r="B7644" t="s">
        <v>5604</v>
      </c>
      <c r="C7644">
        <v>0.53897379310344795</v>
      </c>
    </row>
    <row r="7645" spans="1:3" ht="15" x14ac:dyDescent="0.25">
      <c r="A7645" t="s">
        <v>3560</v>
      </c>
      <c r="B7645" t="s">
        <v>6163</v>
      </c>
      <c r="C7645">
        <v>0.111988064516129</v>
      </c>
    </row>
    <row r="7646" spans="1:3" ht="15" x14ac:dyDescent="0.25">
      <c r="A7646" t="s">
        <v>3561</v>
      </c>
      <c r="B7646" t="s">
        <v>1923</v>
      </c>
      <c r="C7646">
        <v>20.1149484516129</v>
      </c>
    </row>
    <row r="7647" spans="1:3" ht="15" x14ac:dyDescent="0.25">
      <c r="A7647" t="s">
        <v>3561</v>
      </c>
      <c r="B7647" t="s">
        <v>5604</v>
      </c>
      <c r="C7647">
        <v>20.962513935483901</v>
      </c>
    </row>
    <row r="7648" spans="1:3" ht="15" x14ac:dyDescent="0.25">
      <c r="A7648" t="s">
        <v>3561</v>
      </c>
      <c r="B7648" t="s">
        <v>6163</v>
      </c>
      <c r="C7648">
        <v>21.0018553138889</v>
      </c>
    </row>
    <row r="7649" spans="1:3" ht="15" x14ac:dyDescent="0.25">
      <c r="A7649" t="s">
        <v>3562</v>
      </c>
      <c r="B7649" t="s">
        <v>1923</v>
      </c>
      <c r="C7649">
        <v>12.375372774193499</v>
      </c>
    </row>
    <row r="7650" spans="1:3" ht="15" x14ac:dyDescent="0.25">
      <c r="A7650" t="s">
        <v>3562</v>
      </c>
      <c r="B7650" t="s">
        <v>5604</v>
      </c>
      <c r="C7650">
        <v>13.094803766666701</v>
      </c>
    </row>
    <row r="7651" spans="1:3" ht="15" x14ac:dyDescent="0.25">
      <c r="A7651" t="s">
        <v>3562</v>
      </c>
      <c r="B7651" t="s">
        <v>6163</v>
      </c>
      <c r="C7651">
        <v>8.7982895833333199</v>
      </c>
    </row>
    <row r="7652" spans="1:3" ht="15" x14ac:dyDescent="0.25">
      <c r="A7652" t="s">
        <v>3563</v>
      </c>
      <c r="B7652" t="s">
        <v>1923</v>
      </c>
      <c r="C7652">
        <v>19.657707548387101</v>
      </c>
    </row>
    <row r="7653" spans="1:3" ht="15" x14ac:dyDescent="0.25">
      <c r="A7653" t="s">
        <v>3563</v>
      </c>
      <c r="B7653" t="s">
        <v>5604</v>
      </c>
      <c r="C7653">
        <v>19.379787032258101</v>
      </c>
    </row>
    <row r="7654" spans="1:3" ht="15" x14ac:dyDescent="0.25">
      <c r="A7654" t="s">
        <v>3563</v>
      </c>
      <c r="B7654" t="s">
        <v>6163</v>
      </c>
      <c r="C7654">
        <v>19.8358082903226</v>
      </c>
    </row>
    <row r="7655" spans="1:3" ht="15" x14ac:dyDescent="0.25">
      <c r="A7655" t="s">
        <v>3564</v>
      </c>
      <c r="B7655" t="s">
        <v>1923</v>
      </c>
      <c r="C7655">
        <v>1702.8793964583299</v>
      </c>
    </row>
    <row r="7656" spans="1:3" ht="15" x14ac:dyDescent="0.25">
      <c r="A7656" t="s">
        <v>3564</v>
      </c>
      <c r="B7656" t="s">
        <v>5604</v>
      </c>
      <c r="C7656">
        <v>1355.6317958709701</v>
      </c>
    </row>
    <row r="7657" spans="1:3" ht="15" x14ac:dyDescent="0.25">
      <c r="A7657" t="s">
        <v>3564</v>
      </c>
      <c r="B7657" t="s">
        <v>6163</v>
      </c>
      <c r="C7657">
        <v>1156.9545046666699</v>
      </c>
    </row>
    <row r="7658" spans="1:3" ht="15" x14ac:dyDescent="0.25">
      <c r="A7658" t="s">
        <v>3565</v>
      </c>
      <c r="B7658" t="s">
        <v>1923</v>
      </c>
      <c r="C7658">
        <v>18.523474499999999</v>
      </c>
    </row>
    <row r="7659" spans="1:3" ht="15" x14ac:dyDescent="0.25">
      <c r="A7659" t="s">
        <v>3565</v>
      </c>
      <c r="B7659" t="s">
        <v>5604</v>
      </c>
      <c r="C7659">
        <v>19.914848129032301</v>
      </c>
    </row>
    <row r="7660" spans="1:3" ht="15" x14ac:dyDescent="0.25">
      <c r="A7660" t="s">
        <v>3565</v>
      </c>
      <c r="B7660" t="s">
        <v>6163</v>
      </c>
      <c r="C7660">
        <v>18.0295448722222</v>
      </c>
    </row>
    <row r="7661" spans="1:3" ht="15" x14ac:dyDescent="0.25">
      <c r="A7661" t="s">
        <v>3566</v>
      </c>
      <c r="B7661" t="s">
        <v>1923</v>
      </c>
      <c r="C7661">
        <v>0</v>
      </c>
    </row>
    <row r="7662" spans="1:3" ht="15" x14ac:dyDescent="0.25">
      <c r="A7662" t="s">
        <v>3566</v>
      </c>
      <c r="B7662" t="s">
        <v>5604</v>
      </c>
      <c r="C7662">
        <v>0</v>
      </c>
    </row>
    <row r="7663" spans="1:3" ht="15" x14ac:dyDescent="0.25">
      <c r="A7663" t="s">
        <v>1307</v>
      </c>
      <c r="B7663" t="s">
        <v>1923</v>
      </c>
      <c r="C7663">
        <v>7.1872846451612897</v>
      </c>
    </row>
    <row r="7664" spans="1:3" ht="15" x14ac:dyDescent="0.25">
      <c r="A7664" t="s">
        <v>1307</v>
      </c>
      <c r="B7664" t="s">
        <v>5604</v>
      </c>
      <c r="C7664">
        <v>6.5649079516129003</v>
      </c>
    </row>
    <row r="7665" spans="1:3" ht="15" x14ac:dyDescent="0.25">
      <c r="A7665" t="s">
        <v>1307</v>
      </c>
      <c r="B7665" t="s">
        <v>6163</v>
      </c>
      <c r="C7665">
        <v>8.1361505981182791</v>
      </c>
    </row>
    <row r="7666" spans="1:3" ht="15" x14ac:dyDescent="0.25">
      <c r="A7666" t="s">
        <v>3567</v>
      </c>
      <c r="B7666" t="s">
        <v>1923</v>
      </c>
      <c r="C7666">
        <v>13.9235656129032</v>
      </c>
    </row>
    <row r="7667" spans="1:3" ht="15" x14ac:dyDescent="0.25">
      <c r="A7667" t="s">
        <v>3567</v>
      </c>
      <c r="B7667" t="s">
        <v>5604</v>
      </c>
      <c r="C7667">
        <v>12.8938861</v>
      </c>
    </row>
    <row r="7668" spans="1:3" ht="15" x14ac:dyDescent="0.25">
      <c r="A7668" t="s">
        <v>3567</v>
      </c>
      <c r="B7668" t="s">
        <v>6163</v>
      </c>
      <c r="C7668">
        <v>7.9997346416666604</v>
      </c>
    </row>
    <row r="7669" spans="1:3" ht="15" x14ac:dyDescent="0.25">
      <c r="A7669" t="s">
        <v>3568</v>
      </c>
      <c r="B7669" t="s">
        <v>1923</v>
      </c>
      <c r="C7669">
        <v>19.453492064516102</v>
      </c>
    </row>
    <row r="7670" spans="1:3" ht="15" x14ac:dyDescent="0.25">
      <c r="A7670" t="s">
        <v>3568</v>
      </c>
      <c r="B7670" t="s">
        <v>5604</v>
      </c>
      <c r="C7670">
        <v>20.2940318709677</v>
      </c>
    </row>
    <row r="7671" spans="1:3" ht="15" x14ac:dyDescent="0.25">
      <c r="A7671" t="s">
        <v>3568</v>
      </c>
      <c r="B7671" t="s">
        <v>6163</v>
      </c>
      <c r="C7671">
        <v>20.7221759032258</v>
      </c>
    </row>
    <row r="7672" spans="1:3" ht="15" x14ac:dyDescent="0.25">
      <c r="A7672" t="s">
        <v>3569</v>
      </c>
      <c r="B7672" t="s">
        <v>1923</v>
      </c>
      <c r="C7672">
        <v>0</v>
      </c>
    </row>
    <row r="7673" spans="1:3" ht="15" x14ac:dyDescent="0.25">
      <c r="A7673" t="s">
        <v>3569</v>
      </c>
      <c r="B7673" t="s">
        <v>5604</v>
      </c>
      <c r="C7673">
        <v>0</v>
      </c>
    </row>
    <row r="7674" spans="1:3" ht="15" x14ac:dyDescent="0.25">
      <c r="A7674" t="s">
        <v>3570</v>
      </c>
      <c r="B7674" t="s">
        <v>1923</v>
      </c>
      <c r="C7674">
        <v>21.613887566666701</v>
      </c>
    </row>
    <row r="7675" spans="1:3" ht="15" x14ac:dyDescent="0.25">
      <c r="A7675" t="s">
        <v>3570</v>
      </c>
      <c r="B7675" t="s">
        <v>5604</v>
      </c>
      <c r="C7675">
        <v>21.357208064516101</v>
      </c>
    </row>
    <row r="7676" spans="1:3" ht="15" x14ac:dyDescent="0.25">
      <c r="A7676" t="s">
        <v>3570</v>
      </c>
      <c r="B7676" t="s">
        <v>6163</v>
      </c>
      <c r="C7676">
        <v>20.290436958333299</v>
      </c>
    </row>
    <row r="7677" spans="1:3" ht="15" x14ac:dyDescent="0.25">
      <c r="A7677" t="s">
        <v>3571</v>
      </c>
      <c r="B7677" t="s">
        <v>1923</v>
      </c>
      <c r="C7677">
        <v>18.281426193548398</v>
      </c>
    </row>
    <row r="7678" spans="1:3" ht="15" x14ac:dyDescent="0.25">
      <c r="A7678" t="s">
        <v>3571</v>
      </c>
      <c r="B7678" t="s">
        <v>5604</v>
      </c>
      <c r="C7678">
        <v>16.978322322580599</v>
      </c>
    </row>
    <row r="7679" spans="1:3" ht="15" x14ac:dyDescent="0.25">
      <c r="A7679" t="s">
        <v>3571</v>
      </c>
      <c r="B7679" t="s">
        <v>6163</v>
      </c>
      <c r="C7679">
        <v>18.039883091666599</v>
      </c>
    </row>
    <row r="7680" spans="1:3" ht="15" x14ac:dyDescent="0.25">
      <c r="A7680" t="s">
        <v>720</v>
      </c>
      <c r="B7680" t="s">
        <v>1923</v>
      </c>
      <c r="C7680">
        <v>0</v>
      </c>
    </row>
    <row r="7681" spans="1:3" ht="15" x14ac:dyDescent="0.25">
      <c r="A7681" t="s">
        <v>720</v>
      </c>
      <c r="B7681" t="s">
        <v>5604</v>
      </c>
      <c r="C7681">
        <v>0</v>
      </c>
    </row>
    <row r="7682" spans="1:3" ht="15" x14ac:dyDescent="0.25">
      <c r="A7682" t="s">
        <v>720</v>
      </c>
      <c r="B7682" t="s">
        <v>6163</v>
      </c>
      <c r="C7682">
        <v>0</v>
      </c>
    </row>
    <row r="7683" spans="1:3" ht="15" x14ac:dyDescent="0.25">
      <c r="A7683" t="s">
        <v>3572</v>
      </c>
      <c r="B7683" t="s">
        <v>1923</v>
      </c>
      <c r="C7683">
        <v>14.8642440967742</v>
      </c>
    </row>
    <row r="7684" spans="1:3" ht="15" x14ac:dyDescent="0.25">
      <c r="A7684" t="s">
        <v>3572</v>
      </c>
      <c r="B7684" t="s">
        <v>5604</v>
      </c>
      <c r="C7684">
        <v>14.0137471333333</v>
      </c>
    </row>
    <row r="7685" spans="1:3" ht="15" x14ac:dyDescent="0.25">
      <c r="A7685" t="s">
        <v>3572</v>
      </c>
      <c r="B7685" t="s">
        <v>6163</v>
      </c>
      <c r="C7685">
        <v>10.3949426972222</v>
      </c>
    </row>
    <row r="7686" spans="1:3" ht="15" x14ac:dyDescent="0.25">
      <c r="A7686" t="s">
        <v>3573</v>
      </c>
      <c r="B7686" t="s">
        <v>1923</v>
      </c>
      <c r="C7686">
        <v>0.92522253333333304</v>
      </c>
    </row>
    <row r="7687" spans="1:3" ht="15" x14ac:dyDescent="0.25">
      <c r="A7687" t="s">
        <v>3573</v>
      </c>
      <c r="B7687" t="s">
        <v>5604</v>
      </c>
      <c r="C7687">
        <v>0.89345245161290299</v>
      </c>
    </row>
    <row r="7688" spans="1:3" ht="15" x14ac:dyDescent="0.25">
      <c r="A7688" t="s">
        <v>3573</v>
      </c>
      <c r="B7688" t="s">
        <v>6163</v>
      </c>
      <c r="C7688">
        <v>0.64217301666666604</v>
      </c>
    </row>
    <row r="7689" spans="1:3" ht="15" x14ac:dyDescent="0.25">
      <c r="A7689" t="s">
        <v>3574</v>
      </c>
      <c r="B7689" t="s">
        <v>1923</v>
      </c>
      <c r="C7689">
        <v>19.785091935483901</v>
      </c>
    </row>
    <row r="7690" spans="1:3" ht="15" x14ac:dyDescent="0.25">
      <c r="A7690" t="s">
        <v>3574</v>
      </c>
      <c r="B7690" t="s">
        <v>5604</v>
      </c>
      <c r="C7690">
        <v>19.847154129032301</v>
      </c>
    </row>
    <row r="7691" spans="1:3" ht="15" x14ac:dyDescent="0.25">
      <c r="A7691" t="s">
        <v>3574</v>
      </c>
      <c r="B7691" t="s">
        <v>6163</v>
      </c>
      <c r="C7691">
        <v>19.7047682258065</v>
      </c>
    </row>
    <row r="7692" spans="1:3" ht="15" x14ac:dyDescent="0.25">
      <c r="A7692" t="s">
        <v>3575</v>
      </c>
      <c r="B7692" t="s">
        <v>1923</v>
      </c>
      <c r="C7692">
        <v>17.747192032258098</v>
      </c>
    </row>
    <row r="7693" spans="1:3" ht="15" x14ac:dyDescent="0.25">
      <c r="A7693" t="s">
        <v>3575</v>
      </c>
      <c r="B7693" t="s">
        <v>5604</v>
      </c>
      <c r="C7693">
        <v>15.336229903225799</v>
      </c>
    </row>
    <row r="7694" spans="1:3" ht="15" x14ac:dyDescent="0.25">
      <c r="A7694" t="s">
        <v>3575</v>
      </c>
      <c r="B7694" t="s">
        <v>6163</v>
      </c>
      <c r="C7694">
        <v>12.299018428571401</v>
      </c>
    </row>
    <row r="7695" spans="1:3" ht="15" x14ac:dyDescent="0.25">
      <c r="A7695" t="s">
        <v>998</v>
      </c>
      <c r="B7695" t="s">
        <v>1923</v>
      </c>
      <c r="C7695">
        <v>11.255537933333301</v>
      </c>
    </row>
    <row r="7696" spans="1:3" ht="15" x14ac:dyDescent="0.25">
      <c r="A7696" t="s">
        <v>998</v>
      </c>
      <c r="B7696" t="s">
        <v>5604</v>
      </c>
      <c r="C7696">
        <v>17.938495133333301</v>
      </c>
    </row>
    <row r="7697" spans="1:3" ht="15" x14ac:dyDescent="0.25">
      <c r="A7697" t="s">
        <v>998</v>
      </c>
      <c r="B7697" t="s">
        <v>6163</v>
      </c>
      <c r="C7697">
        <v>12.8089887741935</v>
      </c>
    </row>
    <row r="7698" spans="1:3" ht="15" x14ac:dyDescent="0.25">
      <c r="A7698" t="s">
        <v>3576</v>
      </c>
      <c r="B7698" t="s">
        <v>1923</v>
      </c>
      <c r="C7698">
        <v>4.1259149354838698</v>
      </c>
    </row>
    <row r="7699" spans="1:3" ht="15" x14ac:dyDescent="0.25">
      <c r="A7699" t="s">
        <v>3576</v>
      </c>
      <c r="B7699" t="s">
        <v>5604</v>
      </c>
      <c r="C7699">
        <v>3.6149453870967698</v>
      </c>
    </row>
    <row r="7700" spans="1:3" ht="15" x14ac:dyDescent="0.25">
      <c r="A7700" t="s">
        <v>3576</v>
      </c>
      <c r="B7700" t="s">
        <v>6163</v>
      </c>
      <c r="C7700">
        <v>4.1251818305555501</v>
      </c>
    </row>
    <row r="7701" spans="1:3" ht="15" x14ac:dyDescent="0.25">
      <c r="A7701" t="s">
        <v>721</v>
      </c>
      <c r="B7701" t="s">
        <v>1923</v>
      </c>
      <c r="C7701">
        <v>0.19604860714285699</v>
      </c>
    </row>
    <row r="7702" spans="1:3" ht="15" x14ac:dyDescent="0.25">
      <c r="A7702" t="s">
        <v>721</v>
      </c>
      <c r="B7702" t="s">
        <v>5604</v>
      </c>
      <c r="C7702">
        <v>0.36200545161290298</v>
      </c>
    </row>
    <row r="7703" spans="1:3" ht="15" x14ac:dyDescent="0.25">
      <c r="A7703" t="s">
        <v>721</v>
      </c>
      <c r="B7703" t="s">
        <v>6163</v>
      </c>
      <c r="C7703">
        <v>0.25886090322580602</v>
      </c>
    </row>
    <row r="7704" spans="1:3" ht="15" x14ac:dyDescent="0.25">
      <c r="A7704" t="s">
        <v>3577</v>
      </c>
      <c r="B7704" t="s">
        <v>1923</v>
      </c>
      <c r="C7704">
        <v>13.7169061612903</v>
      </c>
    </row>
    <row r="7705" spans="1:3" ht="15" x14ac:dyDescent="0.25">
      <c r="A7705" t="s">
        <v>3577</v>
      </c>
      <c r="B7705" t="s">
        <v>5604</v>
      </c>
      <c r="C7705">
        <v>13.4524331290323</v>
      </c>
    </row>
    <row r="7706" spans="1:3" ht="15" x14ac:dyDescent="0.25">
      <c r="A7706" t="s">
        <v>3577</v>
      </c>
      <c r="B7706" t="s">
        <v>6163</v>
      </c>
      <c r="C7706">
        <v>9.0779480749999895</v>
      </c>
    </row>
    <row r="7707" spans="1:3" ht="15" x14ac:dyDescent="0.25">
      <c r="A7707" t="s">
        <v>3578</v>
      </c>
      <c r="B7707" t="s">
        <v>1923</v>
      </c>
      <c r="C7707">
        <v>1.7127574000000001</v>
      </c>
    </row>
    <row r="7708" spans="1:3" ht="15" x14ac:dyDescent="0.25">
      <c r="A7708" t="s">
        <v>3578</v>
      </c>
      <c r="B7708" t="s">
        <v>5604</v>
      </c>
      <c r="C7708">
        <v>1.6685415483871</v>
      </c>
    </row>
    <row r="7709" spans="1:3" ht="15" x14ac:dyDescent="0.25">
      <c r="A7709" t="s">
        <v>3578</v>
      </c>
      <c r="B7709" t="s">
        <v>6163</v>
      </c>
      <c r="C7709">
        <v>1.2075252166666599</v>
      </c>
    </row>
    <row r="7710" spans="1:3" ht="15" x14ac:dyDescent="0.25">
      <c r="A7710" t="s">
        <v>3579</v>
      </c>
      <c r="B7710" t="s">
        <v>1923</v>
      </c>
      <c r="C7710">
        <v>11.3116765666667</v>
      </c>
    </row>
    <row r="7711" spans="1:3" ht="15" x14ac:dyDescent="0.25">
      <c r="A7711" t="s">
        <v>3579</v>
      </c>
      <c r="B7711" t="s">
        <v>5604</v>
      </c>
      <c r="C7711">
        <v>12.431683419354799</v>
      </c>
    </row>
    <row r="7712" spans="1:3" ht="15" x14ac:dyDescent="0.25">
      <c r="A7712" t="s">
        <v>3579</v>
      </c>
      <c r="B7712" t="s">
        <v>6163</v>
      </c>
      <c r="C7712">
        <v>10.5295724193548</v>
      </c>
    </row>
    <row r="7713" spans="1:3" ht="15" x14ac:dyDescent="0.25">
      <c r="A7713" t="s">
        <v>3580</v>
      </c>
      <c r="B7713" t="s">
        <v>1923</v>
      </c>
      <c r="C7713">
        <v>0.42926019999999998</v>
      </c>
    </row>
    <row r="7714" spans="1:3" ht="15" x14ac:dyDescent="0.25">
      <c r="A7714" t="s">
        <v>3580</v>
      </c>
      <c r="B7714" t="s">
        <v>5604</v>
      </c>
      <c r="C7714">
        <v>0.42499048387096799</v>
      </c>
    </row>
    <row r="7715" spans="1:3" ht="15" x14ac:dyDescent="0.25">
      <c r="A7715" t="s">
        <v>3580</v>
      </c>
      <c r="B7715" t="s">
        <v>6163</v>
      </c>
      <c r="C7715">
        <v>0.30389436666666703</v>
      </c>
    </row>
    <row r="7716" spans="1:3" ht="15" x14ac:dyDescent="0.25">
      <c r="A7716" t="s">
        <v>3581</v>
      </c>
      <c r="B7716" t="s">
        <v>1923</v>
      </c>
      <c r="C7716">
        <v>19.6286229032258</v>
      </c>
    </row>
    <row r="7717" spans="1:3" ht="15" x14ac:dyDescent="0.25">
      <c r="A7717" t="s">
        <v>3581</v>
      </c>
      <c r="B7717" t="s">
        <v>5604</v>
      </c>
      <c r="C7717">
        <v>21.5388445806452</v>
      </c>
    </row>
    <row r="7718" spans="1:3" ht="15" x14ac:dyDescent="0.25">
      <c r="A7718" t="s">
        <v>3581</v>
      </c>
      <c r="B7718" t="s">
        <v>6163</v>
      </c>
      <c r="C7718">
        <v>20.8454709677419</v>
      </c>
    </row>
    <row r="7719" spans="1:3" ht="15" x14ac:dyDescent="0.25">
      <c r="A7719" t="s">
        <v>3582</v>
      </c>
      <c r="B7719" t="s">
        <v>1923</v>
      </c>
      <c r="C7719">
        <v>9.9948745806451598</v>
      </c>
    </row>
    <row r="7720" spans="1:3" ht="15" x14ac:dyDescent="0.25">
      <c r="A7720" t="s">
        <v>3582</v>
      </c>
      <c r="B7720" t="s">
        <v>5604</v>
      </c>
      <c r="C7720">
        <v>9.9435257096774201</v>
      </c>
    </row>
    <row r="7721" spans="1:3" ht="15" x14ac:dyDescent="0.25">
      <c r="A7721" t="s">
        <v>3582</v>
      </c>
      <c r="B7721" t="s">
        <v>6163</v>
      </c>
      <c r="C7721">
        <v>6.8564791249999999</v>
      </c>
    </row>
    <row r="7722" spans="1:3" ht="15" x14ac:dyDescent="0.25">
      <c r="A7722" t="s">
        <v>3583</v>
      </c>
      <c r="B7722" t="s">
        <v>1923</v>
      </c>
      <c r="C7722">
        <v>1.54804632258065</v>
      </c>
    </row>
    <row r="7723" spans="1:3" ht="15" x14ac:dyDescent="0.25">
      <c r="A7723" t="s">
        <v>3583</v>
      </c>
      <c r="B7723" t="s">
        <v>5604</v>
      </c>
      <c r="C7723">
        <v>2.0856350322580699</v>
      </c>
    </row>
    <row r="7724" spans="1:3" ht="15" x14ac:dyDescent="0.25">
      <c r="A7724" t="s">
        <v>3583</v>
      </c>
      <c r="B7724" t="s">
        <v>6163</v>
      </c>
      <c r="C7724">
        <v>1.5515155333333299</v>
      </c>
    </row>
    <row r="7725" spans="1:3" ht="15" x14ac:dyDescent="0.25">
      <c r="A7725" t="s">
        <v>3584</v>
      </c>
      <c r="B7725" t="s">
        <v>1923</v>
      </c>
      <c r="C7725">
        <v>12.6455708666667</v>
      </c>
    </row>
    <row r="7726" spans="1:3" ht="15" x14ac:dyDescent="0.25">
      <c r="A7726" t="s">
        <v>3584</v>
      </c>
      <c r="B7726" t="s">
        <v>5604</v>
      </c>
      <c r="C7726">
        <v>11.9047296774194</v>
      </c>
    </row>
    <row r="7727" spans="1:3" ht="15" x14ac:dyDescent="0.25">
      <c r="A7727" t="s">
        <v>3584</v>
      </c>
      <c r="B7727" t="s">
        <v>6163</v>
      </c>
      <c r="C7727">
        <v>13.1059094193548</v>
      </c>
    </row>
    <row r="7728" spans="1:3" ht="15" x14ac:dyDescent="0.25">
      <c r="A7728" t="s">
        <v>3585</v>
      </c>
      <c r="B7728" t="s">
        <v>1923</v>
      </c>
      <c r="C7728">
        <v>13.2776203870968</v>
      </c>
    </row>
    <row r="7729" spans="1:3" ht="15" x14ac:dyDescent="0.25">
      <c r="A7729" t="s">
        <v>3585</v>
      </c>
      <c r="B7729" t="s">
        <v>5604</v>
      </c>
      <c r="C7729">
        <v>12.704339433333301</v>
      </c>
    </row>
    <row r="7730" spans="1:3" ht="15" x14ac:dyDescent="0.25">
      <c r="A7730" t="s">
        <v>3585</v>
      </c>
      <c r="B7730" t="s">
        <v>6163</v>
      </c>
      <c r="C7730">
        <v>8.9035290416666495</v>
      </c>
    </row>
    <row r="7731" spans="1:3" ht="15" x14ac:dyDescent="0.25">
      <c r="A7731" t="s">
        <v>3586</v>
      </c>
      <c r="B7731" t="s">
        <v>1923</v>
      </c>
      <c r="C7731">
        <v>7.7741935483871008E-6</v>
      </c>
    </row>
    <row r="7732" spans="1:3" ht="15" x14ac:dyDescent="0.25">
      <c r="A7732" t="s">
        <v>3586</v>
      </c>
      <c r="B7732" t="s">
        <v>5604</v>
      </c>
      <c r="C7732">
        <v>2.6344827586206901E-5</v>
      </c>
    </row>
    <row r="7733" spans="1:3" ht="15" x14ac:dyDescent="0.25">
      <c r="A7733" t="s">
        <v>1075</v>
      </c>
      <c r="B7733" t="s">
        <v>1923</v>
      </c>
      <c r="C7733">
        <v>0</v>
      </c>
    </row>
    <row r="7734" spans="1:3" ht="15" x14ac:dyDescent="0.25">
      <c r="A7734" t="s">
        <v>1075</v>
      </c>
      <c r="B7734" t="s">
        <v>5604</v>
      </c>
      <c r="C7734">
        <v>0</v>
      </c>
    </row>
    <row r="7735" spans="1:3" ht="15" x14ac:dyDescent="0.25">
      <c r="A7735" t="s">
        <v>3587</v>
      </c>
      <c r="B7735" t="s">
        <v>1923</v>
      </c>
      <c r="C7735">
        <v>2.9697296999999998</v>
      </c>
    </row>
    <row r="7736" spans="1:3" ht="15" x14ac:dyDescent="0.25">
      <c r="A7736" t="s">
        <v>3587</v>
      </c>
      <c r="B7736" t="s">
        <v>5604</v>
      </c>
      <c r="C7736">
        <v>2.7989049354838702</v>
      </c>
    </row>
    <row r="7737" spans="1:3" ht="15" x14ac:dyDescent="0.25">
      <c r="A7737" t="s">
        <v>3587</v>
      </c>
      <c r="B7737" t="s">
        <v>6163</v>
      </c>
      <c r="C7737">
        <v>2.3168126785714298</v>
      </c>
    </row>
    <row r="7738" spans="1:3" ht="15" x14ac:dyDescent="0.25">
      <c r="A7738" t="s">
        <v>3588</v>
      </c>
      <c r="B7738" t="s">
        <v>1923</v>
      </c>
      <c r="C7738">
        <v>14.3224413548387</v>
      </c>
    </row>
    <row r="7739" spans="1:3" ht="15" x14ac:dyDescent="0.25">
      <c r="A7739" t="s">
        <v>3588</v>
      </c>
      <c r="B7739" t="s">
        <v>5604</v>
      </c>
      <c r="C7739">
        <v>12.7331051612903</v>
      </c>
    </row>
    <row r="7740" spans="1:3" ht="15" x14ac:dyDescent="0.25">
      <c r="A7740" t="s">
        <v>3588</v>
      </c>
      <c r="B7740" t="s">
        <v>6163</v>
      </c>
      <c r="C7740">
        <v>9.7949016972221994</v>
      </c>
    </row>
    <row r="7741" spans="1:3" ht="15" x14ac:dyDescent="0.25">
      <c r="A7741" t="s">
        <v>603</v>
      </c>
      <c r="B7741" t="s">
        <v>1923</v>
      </c>
      <c r="C7741">
        <v>22.924234322580599</v>
      </c>
    </row>
    <row r="7742" spans="1:3" ht="15" x14ac:dyDescent="0.25">
      <c r="A7742" t="s">
        <v>603</v>
      </c>
      <c r="B7742" t="s">
        <v>5604</v>
      </c>
      <c r="C7742">
        <v>20.600345161290299</v>
      </c>
    </row>
    <row r="7743" spans="1:3" ht="15" x14ac:dyDescent="0.25">
      <c r="A7743" t="s">
        <v>603</v>
      </c>
      <c r="B7743" t="s">
        <v>6163</v>
      </c>
      <c r="C7743">
        <v>22.2446843870968</v>
      </c>
    </row>
    <row r="7744" spans="1:3" ht="15" x14ac:dyDescent="0.25">
      <c r="A7744" t="s">
        <v>3589</v>
      </c>
      <c r="B7744" t="s">
        <v>1923</v>
      </c>
      <c r="C7744">
        <v>10.076215166666699</v>
      </c>
    </row>
    <row r="7745" spans="1:3" ht="15" x14ac:dyDescent="0.25">
      <c r="A7745" t="s">
        <v>3589</v>
      </c>
      <c r="B7745" t="s">
        <v>5604</v>
      </c>
      <c r="C7745">
        <v>12.4971592903226</v>
      </c>
    </row>
    <row r="7746" spans="1:3" ht="15" x14ac:dyDescent="0.25">
      <c r="A7746" t="s">
        <v>3589</v>
      </c>
      <c r="B7746" t="s">
        <v>6163</v>
      </c>
      <c r="C7746">
        <v>10.090717709677399</v>
      </c>
    </row>
    <row r="7747" spans="1:3" ht="15" x14ac:dyDescent="0.25">
      <c r="A7747" t="s">
        <v>3590</v>
      </c>
      <c r="B7747" t="s">
        <v>1923</v>
      </c>
      <c r="C7747">
        <v>0.90091067741935504</v>
      </c>
    </row>
    <row r="7748" spans="1:3" ht="15" x14ac:dyDescent="0.25">
      <c r="A7748" t="s">
        <v>3590</v>
      </c>
      <c r="B7748" t="s">
        <v>5604</v>
      </c>
      <c r="C7748">
        <v>0.89534356666666703</v>
      </c>
    </row>
    <row r="7749" spans="1:3" ht="15" x14ac:dyDescent="0.25">
      <c r="A7749" t="s">
        <v>3590</v>
      </c>
      <c r="B7749" t="s">
        <v>6163</v>
      </c>
      <c r="C7749">
        <v>0.90506616129032202</v>
      </c>
    </row>
    <row r="7750" spans="1:3" ht="15" x14ac:dyDescent="0.25">
      <c r="A7750" t="s">
        <v>3591</v>
      </c>
      <c r="B7750" t="s">
        <v>1923</v>
      </c>
      <c r="C7750">
        <v>124.818417766667</v>
      </c>
    </row>
    <row r="7751" spans="1:3" ht="15" x14ac:dyDescent="0.25">
      <c r="A7751" t="s">
        <v>3591</v>
      </c>
      <c r="B7751" t="s">
        <v>5604</v>
      </c>
      <c r="C7751">
        <v>162.174820066667</v>
      </c>
    </row>
    <row r="7752" spans="1:3" ht="15" x14ac:dyDescent="0.25">
      <c r="A7752" t="s">
        <v>3591</v>
      </c>
      <c r="B7752" t="s">
        <v>6163</v>
      </c>
      <c r="C7752">
        <v>167.23235249999999</v>
      </c>
    </row>
    <row r="7753" spans="1:3" ht="15" x14ac:dyDescent="0.25">
      <c r="A7753" t="s">
        <v>3592</v>
      </c>
      <c r="B7753" t="s">
        <v>1923</v>
      </c>
      <c r="C7753">
        <v>28.872515967741901</v>
      </c>
    </row>
    <row r="7754" spans="1:3" ht="15" x14ac:dyDescent="0.25">
      <c r="A7754" t="s">
        <v>3592</v>
      </c>
      <c r="B7754" t="s">
        <v>5604</v>
      </c>
      <c r="C7754">
        <v>25.759128966666701</v>
      </c>
    </row>
    <row r="7755" spans="1:3" ht="15" x14ac:dyDescent="0.25">
      <c r="A7755" t="s">
        <v>3592</v>
      </c>
      <c r="B7755" t="s">
        <v>6163</v>
      </c>
      <c r="C7755">
        <v>27.4650110027778</v>
      </c>
    </row>
    <row r="7756" spans="1:3" ht="15" x14ac:dyDescent="0.25">
      <c r="A7756" t="s">
        <v>3593</v>
      </c>
      <c r="B7756" t="s">
        <v>1923</v>
      </c>
      <c r="C7756">
        <v>11.522393258064501</v>
      </c>
    </row>
    <row r="7757" spans="1:3" ht="15" x14ac:dyDescent="0.25">
      <c r="A7757" t="s">
        <v>3593</v>
      </c>
      <c r="B7757" t="s">
        <v>5604</v>
      </c>
      <c r="C7757">
        <v>12.2475397666667</v>
      </c>
    </row>
    <row r="7758" spans="1:3" ht="15" x14ac:dyDescent="0.25">
      <c r="A7758" t="s">
        <v>3593</v>
      </c>
      <c r="B7758" t="s">
        <v>6163</v>
      </c>
      <c r="C7758">
        <v>11.599927811111099</v>
      </c>
    </row>
    <row r="7759" spans="1:3" ht="15" x14ac:dyDescent="0.25">
      <c r="A7759" t="s">
        <v>607</v>
      </c>
      <c r="B7759" t="s">
        <v>1923</v>
      </c>
      <c r="C7759">
        <v>25.989607548387099</v>
      </c>
    </row>
    <row r="7760" spans="1:3" ht="15" x14ac:dyDescent="0.25">
      <c r="A7760" t="s">
        <v>607</v>
      </c>
      <c r="B7760" t="s">
        <v>5604</v>
      </c>
      <c r="C7760">
        <v>26.140465566666698</v>
      </c>
    </row>
    <row r="7761" spans="1:3" ht="15" x14ac:dyDescent="0.25">
      <c r="A7761" t="s">
        <v>607</v>
      </c>
      <c r="B7761" t="s">
        <v>6163</v>
      </c>
      <c r="C7761">
        <v>26.861393483871002</v>
      </c>
    </row>
    <row r="7762" spans="1:3" ht="15" x14ac:dyDescent="0.25">
      <c r="A7762" t="s">
        <v>1269</v>
      </c>
      <c r="B7762" t="s">
        <v>1923</v>
      </c>
      <c r="C7762">
        <v>22.4320819354839</v>
      </c>
    </row>
    <row r="7763" spans="1:3" ht="15" x14ac:dyDescent="0.25">
      <c r="A7763" t="s">
        <v>1269</v>
      </c>
      <c r="B7763" t="s">
        <v>5604</v>
      </c>
      <c r="C7763">
        <v>18.164896505376301</v>
      </c>
    </row>
    <row r="7764" spans="1:3" ht="15" x14ac:dyDescent="0.25">
      <c r="A7764" t="s">
        <v>1269</v>
      </c>
      <c r="B7764" t="s">
        <v>6163</v>
      </c>
      <c r="C7764">
        <v>21.6168021428571</v>
      </c>
    </row>
    <row r="7765" spans="1:3" ht="15" x14ac:dyDescent="0.25">
      <c r="A7765" t="s">
        <v>3594</v>
      </c>
      <c r="B7765" t="s">
        <v>1923</v>
      </c>
      <c r="C7765">
        <v>11.385125806451599</v>
      </c>
    </row>
    <row r="7766" spans="1:3" ht="15" x14ac:dyDescent="0.25">
      <c r="A7766" t="s">
        <v>3594</v>
      </c>
      <c r="B7766" t="s">
        <v>5604</v>
      </c>
      <c r="C7766">
        <v>11.874002935483899</v>
      </c>
    </row>
    <row r="7767" spans="1:3" ht="15" x14ac:dyDescent="0.25">
      <c r="A7767" t="s">
        <v>3594</v>
      </c>
      <c r="B7767" t="s">
        <v>6163</v>
      </c>
      <c r="C7767">
        <v>8.7086147419354791</v>
      </c>
    </row>
    <row r="7768" spans="1:3" ht="15" x14ac:dyDescent="0.25">
      <c r="A7768" t="s">
        <v>3595</v>
      </c>
      <c r="B7768" t="s">
        <v>1923</v>
      </c>
      <c r="C7768">
        <v>13.1827557333333</v>
      </c>
    </row>
    <row r="7769" spans="1:3" ht="15" x14ac:dyDescent="0.25">
      <c r="A7769" t="s">
        <v>3595</v>
      </c>
      <c r="B7769" t="s">
        <v>5604</v>
      </c>
      <c r="C7769">
        <v>15.038256774193499</v>
      </c>
    </row>
    <row r="7770" spans="1:3" ht="15" x14ac:dyDescent="0.25">
      <c r="A7770" t="s">
        <v>3595</v>
      </c>
      <c r="B7770" t="s">
        <v>6163</v>
      </c>
      <c r="C7770">
        <v>12.6817238064516</v>
      </c>
    </row>
    <row r="7771" spans="1:3" ht="15" x14ac:dyDescent="0.25">
      <c r="A7771" t="s">
        <v>3596</v>
      </c>
      <c r="B7771" t="s">
        <v>1923</v>
      </c>
      <c r="C7771">
        <v>17.088140193548401</v>
      </c>
    </row>
    <row r="7772" spans="1:3" ht="15" x14ac:dyDescent="0.25">
      <c r="A7772" t="s">
        <v>3596</v>
      </c>
      <c r="B7772" t="s">
        <v>5604</v>
      </c>
      <c r="C7772">
        <v>16.397155645161298</v>
      </c>
    </row>
    <row r="7773" spans="1:3" ht="15" x14ac:dyDescent="0.25">
      <c r="A7773" t="s">
        <v>3596</v>
      </c>
      <c r="B7773" t="s">
        <v>6163</v>
      </c>
      <c r="C7773">
        <v>12.4880345806452</v>
      </c>
    </row>
    <row r="7774" spans="1:3" ht="15" x14ac:dyDescent="0.25">
      <c r="A7774" t="s">
        <v>3597</v>
      </c>
      <c r="B7774" t="s">
        <v>1923</v>
      </c>
      <c r="C7774">
        <v>33.845776129032302</v>
      </c>
    </row>
    <row r="7775" spans="1:3" ht="15" x14ac:dyDescent="0.25">
      <c r="A7775" t="s">
        <v>3597</v>
      </c>
      <c r="B7775" t="s">
        <v>5604</v>
      </c>
      <c r="C7775">
        <v>30.162028400000001</v>
      </c>
    </row>
    <row r="7776" spans="1:3" ht="15" x14ac:dyDescent="0.25">
      <c r="A7776" t="s">
        <v>3597</v>
      </c>
      <c r="B7776" t="s">
        <v>6163</v>
      </c>
      <c r="C7776">
        <v>25.7748647472222</v>
      </c>
    </row>
    <row r="7777" spans="1:3" ht="15" x14ac:dyDescent="0.25">
      <c r="A7777" t="s">
        <v>1171</v>
      </c>
      <c r="B7777" t="s">
        <v>1923</v>
      </c>
      <c r="C7777">
        <v>0.13463751612903199</v>
      </c>
    </row>
    <row r="7778" spans="1:3" ht="15" x14ac:dyDescent="0.25">
      <c r="A7778" t="s">
        <v>1171</v>
      </c>
      <c r="B7778" t="s">
        <v>5604</v>
      </c>
      <c r="C7778">
        <v>0.11887267741935501</v>
      </c>
    </row>
    <row r="7779" spans="1:3" ht="15" x14ac:dyDescent="0.25">
      <c r="A7779" t="s">
        <v>1171</v>
      </c>
      <c r="B7779" t="s">
        <v>6163</v>
      </c>
      <c r="C7779">
        <v>0.168921321428571</v>
      </c>
    </row>
    <row r="7780" spans="1:3" ht="15" x14ac:dyDescent="0.25">
      <c r="A7780" t="s">
        <v>3598</v>
      </c>
      <c r="B7780" t="s">
        <v>1923</v>
      </c>
      <c r="C7780">
        <v>51.357233612903201</v>
      </c>
    </row>
    <row r="7781" spans="1:3" ht="15" x14ac:dyDescent="0.25">
      <c r="A7781" t="s">
        <v>3598</v>
      </c>
      <c r="B7781" t="s">
        <v>5604</v>
      </c>
      <c r="C7781">
        <v>52.515118599462298</v>
      </c>
    </row>
    <row r="7782" spans="1:3" ht="15" x14ac:dyDescent="0.25">
      <c r="A7782" t="s">
        <v>3598</v>
      </c>
      <c r="B7782" t="s">
        <v>6163</v>
      </c>
      <c r="C7782">
        <v>43.032450466666702</v>
      </c>
    </row>
    <row r="7783" spans="1:3" ht="15" x14ac:dyDescent="0.25">
      <c r="A7783" t="s">
        <v>3599</v>
      </c>
      <c r="B7783" t="s">
        <v>1923</v>
      </c>
      <c r="C7783">
        <v>308.67304146428597</v>
      </c>
    </row>
    <row r="7784" spans="1:3" ht="15" x14ac:dyDescent="0.25">
      <c r="A7784" t="s">
        <v>3599</v>
      </c>
      <c r="B7784" t="s">
        <v>5604</v>
      </c>
      <c r="C7784">
        <v>226.84886248387099</v>
      </c>
    </row>
    <row r="7785" spans="1:3" ht="15" x14ac:dyDescent="0.25">
      <c r="A7785" t="s">
        <v>3599</v>
      </c>
      <c r="B7785" t="s">
        <v>6163</v>
      </c>
      <c r="C7785">
        <v>193.19691432258099</v>
      </c>
    </row>
    <row r="7786" spans="1:3" ht="15" x14ac:dyDescent="0.25">
      <c r="A7786" t="s">
        <v>3600</v>
      </c>
      <c r="B7786" t="s">
        <v>1923</v>
      </c>
      <c r="C7786">
        <v>13.795987366666701</v>
      </c>
    </row>
    <row r="7787" spans="1:3" ht="15" x14ac:dyDescent="0.25">
      <c r="A7787" t="s">
        <v>3600</v>
      </c>
      <c r="B7787" t="s">
        <v>5604</v>
      </c>
      <c r="C7787">
        <v>12.135195599999999</v>
      </c>
    </row>
    <row r="7788" spans="1:3" ht="15" x14ac:dyDescent="0.25">
      <c r="A7788" t="s">
        <v>3600</v>
      </c>
      <c r="B7788" t="s">
        <v>6163</v>
      </c>
      <c r="C7788">
        <v>11.1614143870968</v>
      </c>
    </row>
    <row r="7789" spans="1:3" ht="15" x14ac:dyDescent="0.25">
      <c r="A7789" t="s">
        <v>39</v>
      </c>
      <c r="B7789" t="s">
        <v>1923</v>
      </c>
      <c r="C7789">
        <v>0</v>
      </c>
    </row>
    <row r="7790" spans="1:3" ht="15" x14ac:dyDescent="0.25">
      <c r="A7790" t="s">
        <v>39</v>
      </c>
      <c r="B7790" t="s">
        <v>5604</v>
      </c>
      <c r="C7790">
        <v>15.0032721290323</v>
      </c>
    </row>
    <row r="7791" spans="1:3" ht="15" x14ac:dyDescent="0.25">
      <c r="A7791" t="s">
        <v>39</v>
      </c>
      <c r="B7791" t="s">
        <v>6163</v>
      </c>
      <c r="C7791">
        <v>0.105518733333333</v>
      </c>
    </row>
    <row r="7792" spans="1:3" ht="15" x14ac:dyDescent="0.25">
      <c r="A7792" t="s">
        <v>3601</v>
      </c>
      <c r="B7792" t="s">
        <v>1923</v>
      </c>
      <c r="C7792">
        <v>5.1493763870967699</v>
      </c>
    </row>
    <row r="7793" spans="1:3" ht="15" x14ac:dyDescent="0.25">
      <c r="A7793" t="s">
        <v>3601</v>
      </c>
      <c r="B7793" t="s">
        <v>5604</v>
      </c>
      <c r="C7793">
        <v>5.0808891290322604</v>
      </c>
    </row>
    <row r="7794" spans="1:3" ht="15" x14ac:dyDescent="0.25">
      <c r="A7794" t="s">
        <v>3601</v>
      </c>
      <c r="B7794" t="s">
        <v>6163</v>
      </c>
      <c r="C7794">
        <v>5.0344870000000004</v>
      </c>
    </row>
    <row r="7795" spans="1:3" ht="15" x14ac:dyDescent="0.25">
      <c r="A7795" t="s">
        <v>193</v>
      </c>
      <c r="B7795" t="s">
        <v>1923</v>
      </c>
      <c r="C7795">
        <v>14.909424321428601</v>
      </c>
    </row>
    <row r="7796" spans="1:3" ht="15" x14ac:dyDescent="0.25">
      <c r="A7796" t="s">
        <v>193</v>
      </c>
      <c r="B7796" t="s">
        <v>5604</v>
      </c>
      <c r="C7796">
        <v>14.590776340053701</v>
      </c>
    </row>
    <row r="7797" spans="1:3" ht="15" x14ac:dyDescent="0.25">
      <c r="A7797" t="s">
        <v>193</v>
      </c>
      <c r="B7797" t="s">
        <v>6163</v>
      </c>
      <c r="C7797">
        <v>14.618287161290301</v>
      </c>
    </row>
    <row r="7798" spans="1:3" ht="15" x14ac:dyDescent="0.25">
      <c r="A7798" t="s">
        <v>3602</v>
      </c>
      <c r="B7798" t="s">
        <v>1923</v>
      </c>
      <c r="C7798">
        <v>0</v>
      </c>
    </row>
    <row r="7799" spans="1:3" ht="15" x14ac:dyDescent="0.25">
      <c r="A7799" t="s">
        <v>3602</v>
      </c>
      <c r="B7799" t="s">
        <v>5604</v>
      </c>
      <c r="C7799">
        <v>12.2128789666667</v>
      </c>
    </row>
    <row r="7800" spans="1:3" ht="15" x14ac:dyDescent="0.25">
      <c r="A7800" t="s">
        <v>3602</v>
      </c>
      <c r="B7800" t="s">
        <v>6163</v>
      </c>
      <c r="C7800">
        <v>7.1964759677419403</v>
      </c>
    </row>
    <row r="7801" spans="1:3" ht="15" x14ac:dyDescent="0.25">
      <c r="A7801" t="s">
        <v>749</v>
      </c>
      <c r="B7801" t="s">
        <v>1923</v>
      </c>
      <c r="C7801">
        <v>20.280335483870999</v>
      </c>
    </row>
    <row r="7802" spans="1:3" ht="15" x14ac:dyDescent="0.25">
      <c r="A7802" t="s">
        <v>749</v>
      </c>
      <c r="B7802" t="s">
        <v>5604</v>
      </c>
      <c r="C7802">
        <v>20.283760000000001</v>
      </c>
    </row>
    <row r="7803" spans="1:3" ht="15" x14ac:dyDescent="0.25">
      <c r="A7803" t="s">
        <v>749</v>
      </c>
      <c r="B7803" t="s">
        <v>6163</v>
      </c>
      <c r="C7803">
        <v>20.394735483870999</v>
      </c>
    </row>
    <row r="7804" spans="1:3" ht="15" x14ac:dyDescent="0.25">
      <c r="A7804" t="s">
        <v>1169</v>
      </c>
      <c r="B7804" t="s">
        <v>1923</v>
      </c>
      <c r="C7804">
        <v>0.22909085714285701</v>
      </c>
    </row>
    <row r="7805" spans="1:3" ht="15" x14ac:dyDescent="0.25">
      <c r="A7805" t="s">
        <v>1169</v>
      </c>
      <c r="B7805" t="s">
        <v>5604</v>
      </c>
      <c r="C7805">
        <v>0.244436161290323</v>
      </c>
    </row>
    <row r="7806" spans="1:3" ht="15" x14ac:dyDescent="0.25">
      <c r="A7806" t="s">
        <v>1169</v>
      </c>
      <c r="B7806" t="s">
        <v>6163</v>
      </c>
      <c r="C7806">
        <v>0.29936412903225801</v>
      </c>
    </row>
    <row r="7807" spans="1:3" ht="15" x14ac:dyDescent="0.25">
      <c r="A7807" t="s">
        <v>3603</v>
      </c>
      <c r="B7807" t="s">
        <v>1923</v>
      </c>
      <c r="C7807">
        <v>1.6024558064516099</v>
      </c>
    </row>
    <row r="7808" spans="1:3" ht="15" x14ac:dyDescent="0.25">
      <c r="A7808" t="s">
        <v>3603</v>
      </c>
      <c r="B7808" t="s">
        <v>5604</v>
      </c>
      <c r="C7808">
        <v>1.4631667741935499</v>
      </c>
    </row>
    <row r="7809" spans="1:3" ht="15" x14ac:dyDescent="0.25">
      <c r="A7809" t="s">
        <v>3603</v>
      </c>
      <c r="B7809" t="s">
        <v>6163</v>
      </c>
      <c r="C7809">
        <v>1.6609240000000001</v>
      </c>
    </row>
    <row r="7810" spans="1:3" ht="15" x14ac:dyDescent="0.25">
      <c r="A7810" t="s">
        <v>3604</v>
      </c>
      <c r="B7810" t="s">
        <v>1923</v>
      </c>
      <c r="C7810">
        <v>14.8320711290323</v>
      </c>
    </row>
    <row r="7811" spans="1:3" ht="15" x14ac:dyDescent="0.25">
      <c r="A7811" t="s">
        <v>3604</v>
      </c>
      <c r="B7811" t="s">
        <v>5604</v>
      </c>
      <c r="C7811">
        <v>12.6357235666667</v>
      </c>
    </row>
    <row r="7812" spans="1:3" ht="15" x14ac:dyDescent="0.25">
      <c r="A7812" t="s">
        <v>3604</v>
      </c>
      <c r="B7812" t="s">
        <v>6163</v>
      </c>
      <c r="C7812">
        <v>11.572901064516101</v>
      </c>
    </row>
    <row r="7813" spans="1:3" ht="15" x14ac:dyDescent="0.25">
      <c r="A7813" t="s">
        <v>3605</v>
      </c>
      <c r="B7813" t="s">
        <v>1923</v>
      </c>
      <c r="C7813">
        <v>0.123215666666667</v>
      </c>
    </row>
    <row r="7814" spans="1:3" ht="15" x14ac:dyDescent="0.25">
      <c r="A7814" t="s">
        <v>3605</v>
      </c>
      <c r="B7814" t="s">
        <v>5604</v>
      </c>
      <c r="C7814">
        <v>0.118726709677419</v>
      </c>
    </row>
    <row r="7815" spans="1:3" ht="15" x14ac:dyDescent="0.25">
      <c r="A7815" t="s">
        <v>3605</v>
      </c>
      <c r="B7815" t="s">
        <v>6163</v>
      </c>
      <c r="C7815">
        <v>0.121812785714286</v>
      </c>
    </row>
    <row r="7816" spans="1:3" ht="15" x14ac:dyDescent="0.25">
      <c r="A7816" t="s">
        <v>3606</v>
      </c>
      <c r="B7816" t="s">
        <v>1923</v>
      </c>
      <c r="C7816">
        <v>35.297767677419401</v>
      </c>
    </row>
    <row r="7817" spans="1:3" ht="15" x14ac:dyDescent="0.25">
      <c r="A7817" t="s">
        <v>3606</v>
      </c>
      <c r="B7817" t="s">
        <v>5604</v>
      </c>
      <c r="C7817">
        <v>25.161402966666699</v>
      </c>
    </row>
    <row r="7818" spans="1:3" ht="15" x14ac:dyDescent="0.25">
      <c r="A7818" t="s">
        <v>3606</v>
      </c>
      <c r="B7818" t="s">
        <v>6163</v>
      </c>
      <c r="C7818">
        <v>18.208121387096799</v>
      </c>
    </row>
    <row r="7819" spans="1:3" ht="15" x14ac:dyDescent="0.25">
      <c r="A7819" t="s">
        <v>3607</v>
      </c>
      <c r="B7819" t="s">
        <v>1923</v>
      </c>
      <c r="C7819">
        <v>4.61966080645161</v>
      </c>
    </row>
    <row r="7820" spans="1:3" ht="15" x14ac:dyDescent="0.25">
      <c r="A7820" t="s">
        <v>3607</v>
      </c>
      <c r="B7820" t="s">
        <v>5604</v>
      </c>
      <c r="C7820">
        <v>4.889964</v>
      </c>
    </row>
    <row r="7821" spans="1:3" ht="15" x14ac:dyDescent="0.25">
      <c r="A7821" t="s">
        <v>3607</v>
      </c>
      <c r="B7821" t="s">
        <v>6163</v>
      </c>
      <c r="C7821">
        <v>5.0650606451612896</v>
      </c>
    </row>
    <row r="7822" spans="1:3" ht="15" x14ac:dyDescent="0.25">
      <c r="A7822" t="s">
        <v>3608</v>
      </c>
      <c r="B7822" t="s">
        <v>1923</v>
      </c>
      <c r="C7822">
        <v>20.341646333333301</v>
      </c>
    </row>
    <row r="7823" spans="1:3" ht="15" x14ac:dyDescent="0.25">
      <c r="A7823" t="s">
        <v>3608</v>
      </c>
      <c r="B7823" t="s">
        <v>5604</v>
      </c>
      <c r="C7823">
        <v>13.7545104333333</v>
      </c>
    </row>
    <row r="7824" spans="1:3" ht="15" x14ac:dyDescent="0.25">
      <c r="A7824" t="s">
        <v>3608</v>
      </c>
      <c r="B7824" t="s">
        <v>6163</v>
      </c>
      <c r="C7824">
        <v>4.4858356451612904</v>
      </c>
    </row>
    <row r="7825" spans="1:3" ht="15" x14ac:dyDescent="0.25">
      <c r="A7825" t="s">
        <v>3609</v>
      </c>
      <c r="B7825" t="s">
        <v>1923</v>
      </c>
      <c r="C7825">
        <v>20.590682451612899</v>
      </c>
    </row>
    <row r="7826" spans="1:3" ht="15" x14ac:dyDescent="0.25">
      <c r="A7826" t="s">
        <v>3609</v>
      </c>
      <c r="B7826" t="s">
        <v>5604</v>
      </c>
      <c r="C7826">
        <v>18.857613068965499</v>
      </c>
    </row>
    <row r="7827" spans="1:3" ht="15" x14ac:dyDescent="0.25">
      <c r="A7827" t="s">
        <v>3609</v>
      </c>
      <c r="B7827" t="s">
        <v>6163</v>
      </c>
      <c r="C7827">
        <v>19.118909285714299</v>
      </c>
    </row>
    <row r="7828" spans="1:3" ht="15" x14ac:dyDescent="0.25">
      <c r="A7828" t="s">
        <v>1199</v>
      </c>
      <c r="B7828" t="s">
        <v>1923</v>
      </c>
      <c r="C7828">
        <v>0.13983464784946201</v>
      </c>
    </row>
    <row r="7829" spans="1:3" ht="15" x14ac:dyDescent="0.25">
      <c r="A7829" t="s">
        <v>1199</v>
      </c>
      <c r="B7829" t="s">
        <v>5604</v>
      </c>
      <c r="C7829">
        <v>7.3333709677419298E-2</v>
      </c>
    </row>
    <row r="7830" spans="1:3" ht="15" x14ac:dyDescent="0.25">
      <c r="A7830" t="s">
        <v>1199</v>
      </c>
      <c r="B7830" t="s">
        <v>6163</v>
      </c>
      <c r="C7830">
        <v>6.5248096774193506E-2</v>
      </c>
    </row>
    <row r="7831" spans="1:3" ht="15" x14ac:dyDescent="0.25">
      <c r="A7831" t="s">
        <v>3610</v>
      </c>
      <c r="B7831" t="s">
        <v>1923</v>
      </c>
      <c r="C7831">
        <v>3.2258064516129002E-8</v>
      </c>
    </row>
    <row r="7832" spans="1:3" ht="15" x14ac:dyDescent="0.25">
      <c r="A7832" t="s">
        <v>3610</v>
      </c>
      <c r="B7832" t="s">
        <v>5604</v>
      </c>
      <c r="C7832">
        <v>0</v>
      </c>
    </row>
    <row r="7833" spans="1:3" ht="15" x14ac:dyDescent="0.25">
      <c r="A7833" t="s">
        <v>3610</v>
      </c>
      <c r="B7833" t="s">
        <v>6163</v>
      </c>
      <c r="C7833">
        <v>0</v>
      </c>
    </row>
    <row r="7834" spans="1:3" ht="15" x14ac:dyDescent="0.25">
      <c r="A7834" t="s">
        <v>3611</v>
      </c>
      <c r="B7834" t="s">
        <v>1923</v>
      </c>
      <c r="C7834">
        <v>5.7897436774193496</v>
      </c>
    </row>
    <row r="7835" spans="1:3" ht="15" x14ac:dyDescent="0.25">
      <c r="A7835" t="s">
        <v>3611</v>
      </c>
      <c r="B7835" t="s">
        <v>5604</v>
      </c>
      <c r="C7835">
        <v>5.1839252666666704</v>
      </c>
    </row>
    <row r="7836" spans="1:3" ht="15" x14ac:dyDescent="0.25">
      <c r="A7836" t="s">
        <v>3611</v>
      </c>
      <c r="B7836" t="s">
        <v>6163</v>
      </c>
      <c r="C7836">
        <v>4.7128182580645204</v>
      </c>
    </row>
    <row r="7837" spans="1:3" ht="15" x14ac:dyDescent="0.25">
      <c r="A7837" t="s">
        <v>3612</v>
      </c>
      <c r="B7837" t="s">
        <v>1923</v>
      </c>
      <c r="C7837">
        <v>0.181610107526881</v>
      </c>
    </row>
    <row r="7838" spans="1:3" ht="15" x14ac:dyDescent="0.25">
      <c r="A7838" t="s">
        <v>3613</v>
      </c>
      <c r="B7838" t="s">
        <v>1923</v>
      </c>
      <c r="C7838">
        <v>1.9485675</v>
      </c>
    </row>
    <row r="7839" spans="1:3" ht="15" x14ac:dyDescent="0.25">
      <c r="A7839" t="s">
        <v>3613</v>
      </c>
      <c r="B7839" t="s">
        <v>5604</v>
      </c>
      <c r="C7839">
        <v>2.0622922258064502</v>
      </c>
    </row>
    <row r="7840" spans="1:3" ht="15" x14ac:dyDescent="0.25">
      <c r="A7840" t="s">
        <v>3613</v>
      </c>
      <c r="B7840" t="s">
        <v>6163</v>
      </c>
      <c r="C7840">
        <v>2.0058294916666601</v>
      </c>
    </row>
    <row r="7841" spans="1:3" ht="15" x14ac:dyDescent="0.25">
      <c r="A7841" t="s">
        <v>3614</v>
      </c>
      <c r="B7841" t="s">
        <v>1923</v>
      </c>
      <c r="C7841">
        <v>10.7350939666667</v>
      </c>
    </row>
    <row r="7842" spans="1:3" ht="15" x14ac:dyDescent="0.25">
      <c r="A7842" t="s">
        <v>3614</v>
      </c>
      <c r="B7842" t="s">
        <v>5604</v>
      </c>
      <c r="C7842">
        <v>10.7317816129032</v>
      </c>
    </row>
    <row r="7843" spans="1:3" ht="15" x14ac:dyDescent="0.25">
      <c r="A7843" t="s">
        <v>3614</v>
      </c>
      <c r="B7843" t="s">
        <v>6163</v>
      </c>
      <c r="C7843">
        <v>11.8413768055555</v>
      </c>
    </row>
    <row r="7844" spans="1:3" ht="15" x14ac:dyDescent="0.25">
      <c r="A7844" t="s">
        <v>1746</v>
      </c>
      <c r="B7844" t="s">
        <v>1923</v>
      </c>
      <c r="C7844">
        <v>35.761185900000001</v>
      </c>
    </row>
    <row r="7845" spans="1:3" ht="15" x14ac:dyDescent="0.25">
      <c r="A7845" t="s">
        <v>1746</v>
      </c>
      <c r="B7845" t="s">
        <v>5604</v>
      </c>
      <c r="C7845">
        <v>40.296780580645198</v>
      </c>
    </row>
    <row r="7846" spans="1:3" ht="15" x14ac:dyDescent="0.25">
      <c r="A7846" t="s">
        <v>1746</v>
      </c>
      <c r="B7846" t="s">
        <v>6163</v>
      </c>
      <c r="C7846">
        <v>40.5267324193549</v>
      </c>
    </row>
    <row r="7847" spans="1:3" ht="15" x14ac:dyDescent="0.25">
      <c r="A7847" t="s">
        <v>3615</v>
      </c>
      <c r="B7847" t="s">
        <v>1923</v>
      </c>
      <c r="C7847">
        <v>9.7484215161290297</v>
      </c>
    </row>
    <row r="7848" spans="1:3" ht="15" x14ac:dyDescent="0.25">
      <c r="A7848" t="s">
        <v>3615</v>
      </c>
      <c r="B7848" t="s">
        <v>5604</v>
      </c>
      <c r="C7848">
        <v>8.6396933333333301</v>
      </c>
    </row>
    <row r="7849" spans="1:3" ht="15" x14ac:dyDescent="0.25">
      <c r="A7849" t="s">
        <v>3615</v>
      </c>
      <c r="B7849" t="s">
        <v>6163</v>
      </c>
      <c r="C7849">
        <v>6.8989757722222196</v>
      </c>
    </row>
    <row r="7850" spans="1:3" ht="15" x14ac:dyDescent="0.25">
      <c r="A7850" t="s">
        <v>3616</v>
      </c>
      <c r="B7850" t="s">
        <v>1923</v>
      </c>
      <c r="C7850">
        <v>26.394095411290301</v>
      </c>
    </row>
    <row r="7851" spans="1:3" ht="15" x14ac:dyDescent="0.25">
      <c r="A7851" t="s">
        <v>3616</v>
      </c>
      <c r="B7851" t="s">
        <v>5604</v>
      </c>
      <c r="C7851">
        <v>25.686500193548401</v>
      </c>
    </row>
    <row r="7852" spans="1:3" ht="15" x14ac:dyDescent="0.25">
      <c r="A7852" t="s">
        <v>3616</v>
      </c>
      <c r="B7852" t="s">
        <v>6163</v>
      </c>
      <c r="C7852">
        <v>24.470358571428601</v>
      </c>
    </row>
    <row r="7853" spans="1:3" ht="15" x14ac:dyDescent="0.25">
      <c r="A7853" t="s">
        <v>3617</v>
      </c>
      <c r="B7853" t="s">
        <v>1923</v>
      </c>
      <c r="C7853">
        <v>9.7975980551075299</v>
      </c>
    </row>
    <row r="7854" spans="1:3" ht="15" x14ac:dyDescent="0.25">
      <c r="A7854" t="s">
        <v>3617</v>
      </c>
      <c r="B7854" t="s">
        <v>5604</v>
      </c>
      <c r="C7854">
        <v>9.7003838387096799</v>
      </c>
    </row>
    <row r="7855" spans="1:3" ht="15" x14ac:dyDescent="0.25">
      <c r="A7855" t="s">
        <v>3617</v>
      </c>
      <c r="B7855" t="s">
        <v>6163</v>
      </c>
      <c r="C7855">
        <v>9.8262230000000006</v>
      </c>
    </row>
    <row r="7856" spans="1:3" ht="15" x14ac:dyDescent="0.25">
      <c r="A7856" t="s">
        <v>3618</v>
      </c>
      <c r="B7856" t="s">
        <v>1923</v>
      </c>
      <c r="C7856">
        <v>91.792338892857103</v>
      </c>
    </row>
    <row r="7857" spans="1:3" ht="15" x14ac:dyDescent="0.25">
      <c r="A7857" t="s">
        <v>3618</v>
      </c>
      <c r="B7857" t="s">
        <v>5604</v>
      </c>
      <c r="C7857">
        <v>97.980419275862104</v>
      </c>
    </row>
    <row r="7858" spans="1:3" ht="15" x14ac:dyDescent="0.25">
      <c r="A7858" t="s">
        <v>3618</v>
      </c>
      <c r="B7858" t="s">
        <v>6163</v>
      </c>
      <c r="C7858">
        <v>82.103225580645201</v>
      </c>
    </row>
    <row r="7859" spans="1:3" ht="15" x14ac:dyDescent="0.25">
      <c r="A7859" t="s">
        <v>705</v>
      </c>
      <c r="B7859" t="s">
        <v>1923</v>
      </c>
      <c r="C7859">
        <v>7.26523870967742</v>
      </c>
    </row>
    <row r="7860" spans="1:3" ht="15" x14ac:dyDescent="0.25">
      <c r="A7860" t="s">
        <v>705</v>
      </c>
      <c r="B7860" t="s">
        <v>5604</v>
      </c>
      <c r="C7860">
        <v>8.13561333333333</v>
      </c>
    </row>
    <row r="7861" spans="1:3" ht="15" x14ac:dyDescent="0.25">
      <c r="A7861" t="s">
        <v>705</v>
      </c>
      <c r="B7861" t="s">
        <v>6163</v>
      </c>
      <c r="C7861">
        <v>6.2689290322580602</v>
      </c>
    </row>
    <row r="7862" spans="1:3" ht="15" x14ac:dyDescent="0.25">
      <c r="A7862" t="s">
        <v>3619</v>
      </c>
      <c r="B7862" t="s">
        <v>1923</v>
      </c>
      <c r="C7862">
        <v>0.82290525806451598</v>
      </c>
    </row>
    <row r="7863" spans="1:3" ht="15" x14ac:dyDescent="0.25">
      <c r="A7863" t="s">
        <v>3619</v>
      </c>
      <c r="B7863" t="s">
        <v>5604</v>
      </c>
      <c r="C7863">
        <v>0.79189019999999999</v>
      </c>
    </row>
    <row r="7864" spans="1:3" ht="15" x14ac:dyDescent="0.25">
      <c r="A7864" t="s">
        <v>3619</v>
      </c>
      <c r="B7864" t="s">
        <v>6163</v>
      </c>
      <c r="C7864">
        <v>0.77085154838709702</v>
      </c>
    </row>
    <row r="7865" spans="1:3" ht="15" x14ac:dyDescent="0.25">
      <c r="A7865" t="s">
        <v>3620</v>
      </c>
      <c r="B7865" t="s">
        <v>1923</v>
      </c>
      <c r="C7865">
        <v>12.190081709677401</v>
      </c>
    </row>
    <row r="7866" spans="1:3" ht="15" x14ac:dyDescent="0.25">
      <c r="A7866" t="s">
        <v>3620</v>
      </c>
      <c r="B7866" t="s">
        <v>5604</v>
      </c>
      <c r="C7866">
        <v>11.659277129032301</v>
      </c>
    </row>
    <row r="7867" spans="1:3" ht="15" x14ac:dyDescent="0.25">
      <c r="A7867" t="s">
        <v>3620</v>
      </c>
      <c r="B7867" t="s">
        <v>6163</v>
      </c>
      <c r="C7867">
        <v>1.59992522580645</v>
      </c>
    </row>
    <row r="7868" spans="1:3" ht="15" x14ac:dyDescent="0.25">
      <c r="A7868" t="s">
        <v>249</v>
      </c>
      <c r="B7868" t="s">
        <v>1923</v>
      </c>
      <c r="C7868">
        <v>12.1927843666667</v>
      </c>
    </row>
    <row r="7869" spans="1:3" ht="15" x14ac:dyDescent="0.25">
      <c r="A7869" t="s">
        <v>249</v>
      </c>
      <c r="B7869" t="s">
        <v>5604</v>
      </c>
      <c r="C7869">
        <v>12.576249033333299</v>
      </c>
    </row>
    <row r="7870" spans="1:3" ht="15" x14ac:dyDescent="0.25">
      <c r="A7870" t="s">
        <v>249</v>
      </c>
      <c r="B7870" t="s">
        <v>6163</v>
      </c>
      <c r="C7870">
        <v>12.530690699999999</v>
      </c>
    </row>
    <row r="7871" spans="1:3" ht="15" x14ac:dyDescent="0.25">
      <c r="A7871" t="s">
        <v>3621</v>
      </c>
      <c r="B7871" t="s">
        <v>1923</v>
      </c>
      <c r="C7871">
        <v>0.83236973333333297</v>
      </c>
    </row>
    <row r="7872" spans="1:3" ht="15" x14ac:dyDescent="0.25">
      <c r="A7872" t="s">
        <v>3621</v>
      </c>
      <c r="B7872" t="s">
        <v>5604</v>
      </c>
      <c r="C7872">
        <v>0.78492774193548398</v>
      </c>
    </row>
    <row r="7873" spans="1:3" ht="15" x14ac:dyDescent="0.25">
      <c r="A7873" t="s">
        <v>3621</v>
      </c>
      <c r="B7873" t="s">
        <v>6163</v>
      </c>
      <c r="C7873">
        <v>0.71031763333333298</v>
      </c>
    </row>
    <row r="7874" spans="1:3" ht="15" x14ac:dyDescent="0.25">
      <c r="A7874" t="s">
        <v>3622</v>
      </c>
      <c r="B7874" t="s">
        <v>1923</v>
      </c>
      <c r="C7874">
        <v>0</v>
      </c>
    </row>
    <row r="7875" spans="1:3" ht="15" x14ac:dyDescent="0.25">
      <c r="A7875" t="s">
        <v>3622</v>
      </c>
      <c r="B7875" t="s">
        <v>5604</v>
      </c>
      <c r="C7875">
        <v>0</v>
      </c>
    </row>
    <row r="7876" spans="1:3" ht="15" x14ac:dyDescent="0.25">
      <c r="A7876" t="s">
        <v>3622</v>
      </c>
      <c r="B7876" t="s">
        <v>6163</v>
      </c>
      <c r="C7876">
        <v>0</v>
      </c>
    </row>
    <row r="7877" spans="1:3" ht="15" x14ac:dyDescent="0.25">
      <c r="A7877" t="s">
        <v>3623</v>
      </c>
      <c r="B7877" t="s">
        <v>1923</v>
      </c>
      <c r="C7877">
        <v>7.4531821881720397</v>
      </c>
    </row>
    <row r="7878" spans="1:3" ht="15" x14ac:dyDescent="0.25">
      <c r="A7878" t="s">
        <v>3623</v>
      </c>
      <c r="B7878" t="s">
        <v>5604</v>
      </c>
      <c r="C7878">
        <v>6.4469797586206896</v>
      </c>
    </row>
    <row r="7879" spans="1:3" ht="15" x14ac:dyDescent="0.25">
      <c r="A7879" t="s">
        <v>3623</v>
      </c>
      <c r="B7879" t="s">
        <v>6163</v>
      </c>
      <c r="C7879">
        <v>6.2156960645161297</v>
      </c>
    </row>
    <row r="7880" spans="1:3" ht="15" x14ac:dyDescent="0.25">
      <c r="A7880" t="s">
        <v>3624</v>
      </c>
      <c r="B7880" t="s">
        <v>1923</v>
      </c>
      <c r="C7880">
        <v>47.5580553225806</v>
      </c>
    </row>
    <row r="7881" spans="1:3" ht="15" x14ac:dyDescent="0.25">
      <c r="A7881" t="s">
        <v>3624</v>
      </c>
      <c r="B7881" t="s">
        <v>5604</v>
      </c>
      <c r="C7881">
        <v>46.670562354838701</v>
      </c>
    </row>
    <row r="7882" spans="1:3" ht="15" x14ac:dyDescent="0.25">
      <c r="A7882" t="s">
        <v>3624</v>
      </c>
      <c r="B7882" t="s">
        <v>6163</v>
      </c>
      <c r="C7882">
        <v>45.3542494</v>
      </c>
    </row>
    <row r="7883" spans="1:3" ht="15" x14ac:dyDescent="0.25">
      <c r="A7883" t="s">
        <v>1081</v>
      </c>
      <c r="B7883" t="s">
        <v>1923</v>
      </c>
      <c r="C7883">
        <v>7.3460796999999998</v>
      </c>
    </row>
    <row r="7884" spans="1:3" ht="15" x14ac:dyDescent="0.25">
      <c r="A7884" t="s">
        <v>1081</v>
      </c>
      <c r="B7884" t="s">
        <v>5604</v>
      </c>
      <c r="C7884">
        <v>6.5081329999999999</v>
      </c>
    </row>
    <row r="7885" spans="1:3" ht="15" x14ac:dyDescent="0.25">
      <c r="A7885" t="s">
        <v>1081</v>
      </c>
      <c r="B7885" t="s">
        <v>6163</v>
      </c>
      <c r="C7885">
        <v>6.1722004516129001</v>
      </c>
    </row>
    <row r="7886" spans="1:3" ht="15" x14ac:dyDescent="0.25">
      <c r="A7886" t="s">
        <v>3625</v>
      </c>
      <c r="B7886" t="s">
        <v>1923</v>
      </c>
      <c r="C7886">
        <v>0.886771857142857</v>
      </c>
    </row>
    <row r="7887" spans="1:3" ht="15" x14ac:dyDescent="0.25">
      <c r="A7887" t="s">
        <v>3625</v>
      </c>
      <c r="B7887" t="s">
        <v>5604</v>
      </c>
      <c r="C7887">
        <v>0.87877093548387097</v>
      </c>
    </row>
    <row r="7888" spans="1:3" ht="15" x14ac:dyDescent="0.25">
      <c r="A7888" t="s">
        <v>3625</v>
      </c>
      <c r="B7888" t="s">
        <v>6163</v>
      </c>
      <c r="C7888">
        <v>0.73198163888888901</v>
      </c>
    </row>
    <row r="7889" spans="1:3" ht="15" x14ac:dyDescent="0.25">
      <c r="A7889" t="s">
        <v>3626</v>
      </c>
      <c r="B7889" t="s">
        <v>1923</v>
      </c>
      <c r="C7889">
        <v>156.45605925806501</v>
      </c>
    </row>
    <row r="7890" spans="1:3" ht="15" x14ac:dyDescent="0.25">
      <c r="A7890" t="s">
        <v>3626</v>
      </c>
      <c r="B7890" t="s">
        <v>5604</v>
      </c>
      <c r="C7890">
        <v>476.25558863333299</v>
      </c>
    </row>
    <row r="7891" spans="1:3" ht="15" x14ac:dyDescent="0.25">
      <c r="A7891" t="s">
        <v>3626</v>
      </c>
      <c r="B7891" t="s">
        <v>6163</v>
      </c>
      <c r="C7891">
        <v>314.42241543055502</v>
      </c>
    </row>
    <row r="7892" spans="1:3" ht="15" x14ac:dyDescent="0.25">
      <c r="A7892" t="s">
        <v>3627</v>
      </c>
      <c r="B7892" t="s">
        <v>1923</v>
      </c>
      <c r="C7892">
        <v>0.47868266666666698</v>
      </c>
    </row>
    <row r="7893" spans="1:3" ht="15" x14ac:dyDescent="0.25">
      <c r="A7893" t="s">
        <v>3627</v>
      </c>
      <c r="B7893" t="s">
        <v>5604</v>
      </c>
      <c r="C7893">
        <v>0.38044403333333299</v>
      </c>
    </row>
    <row r="7894" spans="1:3" ht="15" x14ac:dyDescent="0.25">
      <c r="A7894" t="s">
        <v>3627</v>
      </c>
      <c r="B7894" t="s">
        <v>6163</v>
      </c>
      <c r="C7894">
        <v>0.47816249999999999</v>
      </c>
    </row>
    <row r="7895" spans="1:3" ht="15" x14ac:dyDescent="0.25">
      <c r="A7895" t="s">
        <v>3628</v>
      </c>
      <c r="B7895" t="s">
        <v>1923</v>
      </c>
      <c r="C7895">
        <v>9.7824693548387103</v>
      </c>
    </row>
    <row r="7896" spans="1:3" ht="15" x14ac:dyDescent="0.25">
      <c r="A7896" t="s">
        <v>3628</v>
      </c>
      <c r="B7896" t="s">
        <v>5604</v>
      </c>
      <c r="C7896">
        <v>8.6961818999999991</v>
      </c>
    </row>
    <row r="7897" spans="1:3" ht="15" x14ac:dyDescent="0.25">
      <c r="A7897" t="s">
        <v>3628</v>
      </c>
      <c r="B7897" t="s">
        <v>6163</v>
      </c>
      <c r="C7897">
        <v>6.6839435888888801</v>
      </c>
    </row>
    <row r="7898" spans="1:3" ht="15" x14ac:dyDescent="0.25">
      <c r="A7898" t="s">
        <v>3629</v>
      </c>
      <c r="B7898" t="s">
        <v>1923</v>
      </c>
      <c r="C7898">
        <v>5.3333333333333299E-5</v>
      </c>
    </row>
    <row r="7899" spans="1:3" ht="15" x14ac:dyDescent="0.25">
      <c r="A7899" t="s">
        <v>3629</v>
      </c>
      <c r="B7899" t="s">
        <v>5604</v>
      </c>
      <c r="C7899">
        <v>1.0666666666666701E-4</v>
      </c>
    </row>
    <row r="7900" spans="1:3" ht="15" x14ac:dyDescent="0.25">
      <c r="A7900" t="s">
        <v>3629</v>
      </c>
      <c r="B7900" t="s">
        <v>6163</v>
      </c>
      <c r="C7900">
        <v>5.7142857142857101E-5</v>
      </c>
    </row>
    <row r="7901" spans="1:3" ht="15" x14ac:dyDescent="0.25">
      <c r="A7901" t="s">
        <v>966</v>
      </c>
      <c r="B7901" t="s">
        <v>1923</v>
      </c>
      <c r="C7901">
        <v>27.091645870967699</v>
      </c>
    </row>
    <row r="7902" spans="1:3" ht="15" x14ac:dyDescent="0.25">
      <c r="A7902" t="s">
        <v>966</v>
      </c>
      <c r="B7902" t="s">
        <v>5604</v>
      </c>
      <c r="C7902">
        <v>24.038508066666701</v>
      </c>
    </row>
    <row r="7903" spans="1:3" ht="15" x14ac:dyDescent="0.25">
      <c r="A7903" t="s">
        <v>966</v>
      </c>
      <c r="B7903" t="s">
        <v>6163</v>
      </c>
      <c r="C7903">
        <v>20.090971700000001</v>
      </c>
    </row>
    <row r="7904" spans="1:3" ht="15" x14ac:dyDescent="0.25">
      <c r="A7904" t="s">
        <v>3630</v>
      </c>
      <c r="B7904" t="s">
        <v>1923</v>
      </c>
      <c r="C7904">
        <v>71.529856133333297</v>
      </c>
    </row>
    <row r="7905" spans="1:3" ht="15" x14ac:dyDescent="0.25">
      <c r="A7905" t="s">
        <v>3630</v>
      </c>
      <c r="B7905" t="s">
        <v>5604</v>
      </c>
      <c r="C7905">
        <v>71.611232000000001</v>
      </c>
    </row>
    <row r="7906" spans="1:3" ht="15" x14ac:dyDescent="0.25">
      <c r="A7906" t="s">
        <v>3630</v>
      </c>
      <c r="B7906" t="s">
        <v>6163</v>
      </c>
      <c r="C7906">
        <v>48.3029777333333</v>
      </c>
    </row>
    <row r="7907" spans="1:3" ht="15" x14ac:dyDescent="0.25">
      <c r="A7907" t="s">
        <v>1109</v>
      </c>
      <c r="B7907" t="s">
        <v>1923</v>
      </c>
      <c r="C7907">
        <v>0.84293200000000001</v>
      </c>
    </row>
    <row r="7908" spans="1:3" ht="15" x14ac:dyDescent="0.25">
      <c r="A7908" t="s">
        <v>1109</v>
      </c>
      <c r="B7908" t="s">
        <v>5604</v>
      </c>
      <c r="C7908">
        <v>0.41740841379310301</v>
      </c>
    </row>
    <row r="7909" spans="1:3" ht="15" x14ac:dyDescent="0.25">
      <c r="A7909" t="s">
        <v>1109</v>
      </c>
      <c r="B7909" t="s">
        <v>6163</v>
      </c>
      <c r="C7909">
        <v>0.71296731944444403</v>
      </c>
    </row>
    <row r="7910" spans="1:3" ht="15" x14ac:dyDescent="0.25">
      <c r="A7910" t="s">
        <v>1569</v>
      </c>
      <c r="B7910" t="s">
        <v>1923</v>
      </c>
      <c r="C7910">
        <v>4.9092388928571404</v>
      </c>
    </row>
    <row r="7911" spans="1:3" ht="15" x14ac:dyDescent="0.25">
      <c r="A7911" t="s">
        <v>1569</v>
      </c>
      <c r="B7911" t="s">
        <v>5604</v>
      </c>
      <c r="C7911">
        <v>4.8159081724137902</v>
      </c>
    </row>
    <row r="7912" spans="1:3" ht="15" x14ac:dyDescent="0.25">
      <c r="A7912" t="s">
        <v>1569</v>
      </c>
      <c r="B7912" t="s">
        <v>6163</v>
      </c>
      <c r="C7912">
        <v>4.7796140322580598</v>
      </c>
    </row>
    <row r="7913" spans="1:3" ht="15" x14ac:dyDescent="0.25">
      <c r="A7913" t="s">
        <v>3631</v>
      </c>
      <c r="B7913" t="s">
        <v>1923</v>
      </c>
      <c r="C7913">
        <v>496.464120935484</v>
      </c>
    </row>
    <row r="7914" spans="1:3" ht="15" x14ac:dyDescent="0.25">
      <c r="A7914" t="s">
        <v>3631</v>
      </c>
      <c r="B7914" t="s">
        <v>5604</v>
      </c>
      <c r="C7914">
        <v>495.97940601478501</v>
      </c>
    </row>
    <row r="7915" spans="1:3" ht="15" x14ac:dyDescent="0.25">
      <c r="A7915" t="s">
        <v>3631</v>
      </c>
      <c r="B7915" t="s">
        <v>6163</v>
      </c>
      <c r="C7915">
        <v>501.20495048387102</v>
      </c>
    </row>
    <row r="7916" spans="1:3" ht="15" x14ac:dyDescent="0.25">
      <c r="A7916" t="s">
        <v>619</v>
      </c>
      <c r="B7916" t="s">
        <v>1923</v>
      </c>
      <c r="C7916">
        <v>25.684384903225801</v>
      </c>
    </row>
    <row r="7917" spans="1:3" ht="15" x14ac:dyDescent="0.25">
      <c r="A7917" t="s">
        <v>619</v>
      </c>
      <c r="B7917" t="s">
        <v>5604</v>
      </c>
      <c r="C7917">
        <v>26.888106451612899</v>
      </c>
    </row>
    <row r="7918" spans="1:3" ht="15" x14ac:dyDescent="0.25">
      <c r="A7918" t="s">
        <v>619</v>
      </c>
      <c r="B7918" t="s">
        <v>6163</v>
      </c>
      <c r="C7918">
        <v>26.787491111111098</v>
      </c>
    </row>
    <row r="7919" spans="1:3" ht="15" x14ac:dyDescent="0.25">
      <c r="A7919" t="s">
        <v>3632</v>
      </c>
      <c r="B7919" t="s">
        <v>1923</v>
      </c>
      <c r="C7919">
        <v>28.388739000000001</v>
      </c>
    </row>
    <row r="7920" spans="1:3" ht="15" x14ac:dyDescent="0.25">
      <c r="A7920" t="s">
        <v>3632</v>
      </c>
      <c r="B7920" t="s">
        <v>5604</v>
      </c>
      <c r="C7920">
        <v>26.565620500000001</v>
      </c>
    </row>
    <row r="7921" spans="1:3" ht="15" x14ac:dyDescent="0.25">
      <c r="A7921" t="s">
        <v>3632</v>
      </c>
      <c r="B7921" t="s">
        <v>6163</v>
      </c>
      <c r="C7921">
        <v>28.405048771505299</v>
      </c>
    </row>
    <row r="7922" spans="1:3" ht="15" x14ac:dyDescent="0.25">
      <c r="A7922" t="s">
        <v>259</v>
      </c>
      <c r="B7922" t="s">
        <v>1923</v>
      </c>
      <c r="C7922">
        <v>19.3014589032258</v>
      </c>
    </row>
    <row r="7923" spans="1:3" ht="15" x14ac:dyDescent="0.25">
      <c r="A7923" t="s">
        <v>259</v>
      </c>
      <c r="B7923" t="s">
        <v>5604</v>
      </c>
      <c r="C7923">
        <v>27.062577033333302</v>
      </c>
    </row>
    <row r="7924" spans="1:3" ht="15" x14ac:dyDescent="0.25">
      <c r="A7924" t="s">
        <v>259</v>
      </c>
      <c r="B7924" t="s">
        <v>6163</v>
      </c>
      <c r="C7924">
        <v>28.933479633333299</v>
      </c>
    </row>
    <row r="7925" spans="1:3" ht="15" x14ac:dyDescent="0.25">
      <c r="A7925" t="s">
        <v>3633</v>
      </c>
      <c r="B7925" t="s">
        <v>1923</v>
      </c>
      <c r="C7925">
        <v>21.627409129032301</v>
      </c>
    </row>
    <row r="7926" spans="1:3" ht="15" x14ac:dyDescent="0.25">
      <c r="A7926" t="s">
        <v>3633</v>
      </c>
      <c r="B7926" t="s">
        <v>5604</v>
      </c>
      <c r="C7926">
        <v>24.7762536</v>
      </c>
    </row>
    <row r="7927" spans="1:3" ht="15" x14ac:dyDescent="0.25">
      <c r="A7927" t="s">
        <v>3633</v>
      </c>
      <c r="B7927" t="s">
        <v>6163</v>
      </c>
      <c r="C7927">
        <v>19.4798885611111</v>
      </c>
    </row>
    <row r="7928" spans="1:3" ht="15" x14ac:dyDescent="0.25">
      <c r="A7928" t="s">
        <v>3634</v>
      </c>
      <c r="B7928" t="s">
        <v>1923</v>
      </c>
      <c r="C7928">
        <v>14.775583258064501</v>
      </c>
    </row>
    <row r="7929" spans="1:3" ht="15" x14ac:dyDescent="0.25">
      <c r="A7929" t="s">
        <v>3634</v>
      </c>
      <c r="B7929" t="s">
        <v>5604</v>
      </c>
      <c r="C7929">
        <v>13.5915195</v>
      </c>
    </row>
    <row r="7930" spans="1:3" ht="15" x14ac:dyDescent="0.25">
      <c r="A7930" t="s">
        <v>3634</v>
      </c>
      <c r="B7930" t="s">
        <v>6163</v>
      </c>
      <c r="C7930">
        <v>11.659335612903201</v>
      </c>
    </row>
    <row r="7931" spans="1:3" ht="15" x14ac:dyDescent="0.25">
      <c r="A7931" t="s">
        <v>1083</v>
      </c>
      <c r="B7931" t="s">
        <v>1923</v>
      </c>
      <c r="C7931">
        <v>18.2032945698924</v>
      </c>
    </row>
    <row r="7932" spans="1:3" ht="15" x14ac:dyDescent="0.25">
      <c r="A7932" t="s">
        <v>1083</v>
      </c>
      <c r="B7932" t="s">
        <v>5604</v>
      </c>
      <c r="C7932">
        <v>18.894892599999999</v>
      </c>
    </row>
    <row r="7933" spans="1:3" ht="15" x14ac:dyDescent="0.25">
      <c r="A7933" t="s">
        <v>1083</v>
      </c>
      <c r="B7933" t="s">
        <v>6163</v>
      </c>
      <c r="C7933">
        <v>12.610259161290299</v>
      </c>
    </row>
    <row r="7934" spans="1:3" ht="15" x14ac:dyDescent="0.25">
      <c r="A7934" t="s">
        <v>3635</v>
      </c>
      <c r="B7934" t="s">
        <v>1923</v>
      </c>
      <c r="C7934">
        <v>4.8399387096774202E-2</v>
      </c>
    </row>
    <row r="7935" spans="1:3" ht="15" x14ac:dyDescent="0.25">
      <c r="A7935" t="s">
        <v>3635</v>
      </c>
      <c r="B7935" t="s">
        <v>5604</v>
      </c>
      <c r="C7935">
        <v>8.5993966666666699E-2</v>
      </c>
    </row>
    <row r="7936" spans="1:3" ht="15" x14ac:dyDescent="0.25">
      <c r="A7936" t="s">
        <v>3635</v>
      </c>
      <c r="B7936" t="s">
        <v>6163</v>
      </c>
      <c r="C7936">
        <v>3.2314982526881697E-2</v>
      </c>
    </row>
    <row r="7937" spans="1:3" ht="15" x14ac:dyDescent="0.25">
      <c r="A7937" t="s">
        <v>3636</v>
      </c>
      <c r="B7937" t="s">
        <v>1923</v>
      </c>
      <c r="C7937">
        <v>2.0253641785714298</v>
      </c>
    </row>
    <row r="7938" spans="1:3" ht="15" x14ac:dyDescent="0.25">
      <c r="A7938" t="s">
        <v>3636</v>
      </c>
      <c r="B7938" t="s">
        <v>5604</v>
      </c>
      <c r="C7938">
        <v>1.38803419354839</v>
      </c>
    </row>
    <row r="7939" spans="1:3" ht="15" x14ac:dyDescent="0.25">
      <c r="A7939" t="s">
        <v>3636</v>
      </c>
      <c r="B7939" t="s">
        <v>6163</v>
      </c>
      <c r="C7939">
        <v>1.66495474193548</v>
      </c>
    </row>
    <row r="7940" spans="1:3" ht="15" x14ac:dyDescent="0.25">
      <c r="A7940" t="s">
        <v>3637</v>
      </c>
      <c r="B7940" t="s">
        <v>1923</v>
      </c>
      <c r="C7940">
        <v>1.01503916129032</v>
      </c>
    </row>
    <row r="7941" spans="1:3" ht="15" x14ac:dyDescent="0.25">
      <c r="A7941" t="s">
        <v>3637</v>
      </c>
      <c r="B7941" t="s">
        <v>5604</v>
      </c>
      <c r="C7941">
        <v>0.91949820000000004</v>
      </c>
    </row>
    <row r="7942" spans="1:3" ht="15" x14ac:dyDescent="0.25">
      <c r="A7942" t="s">
        <v>3637</v>
      </c>
      <c r="B7942" t="s">
        <v>6163</v>
      </c>
      <c r="C7942">
        <v>0.97155610714285701</v>
      </c>
    </row>
    <row r="7943" spans="1:3" ht="15" x14ac:dyDescent="0.25">
      <c r="A7943" t="s">
        <v>3638</v>
      </c>
      <c r="B7943" t="s">
        <v>1923</v>
      </c>
      <c r="C7943">
        <v>18.919638800000001</v>
      </c>
    </row>
    <row r="7944" spans="1:3" ht="15" x14ac:dyDescent="0.25">
      <c r="A7944" t="s">
        <v>3638</v>
      </c>
      <c r="B7944" t="s">
        <v>5604</v>
      </c>
      <c r="C7944">
        <v>19.5621489</v>
      </c>
    </row>
    <row r="7945" spans="1:3" ht="15" x14ac:dyDescent="0.25">
      <c r="A7945" t="s">
        <v>3638</v>
      </c>
      <c r="B7945" t="s">
        <v>6163</v>
      </c>
      <c r="C7945">
        <v>19.298291405555499</v>
      </c>
    </row>
    <row r="7946" spans="1:3" ht="15" x14ac:dyDescent="0.25">
      <c r="A7946" t="s">
        <v>3639</v>
      </c>
      <c r="B7946" t="s">
        <v>1923</v>
      </c>
      <c r="C7946">
        <v>11.316594333333301</v>
      </c>
    </row>
    <row r="7947" spans="1:3" ht="15" x14ac:dyDescent="0.25">
      <c r="A7947" t="s">
        <v>3639</v>
      </c>
      <c r="B7947" t="s">
        <v>5604</v>
      </c>
      <c r="C7947">
        <v>16.4071860967742</v>
      </c>
    </row>
    <row r="7948" spans="1:3" ht="15" x14ac:dyDescent="0.25">
      <c r="A7948" t="s">
        <v>3639</v>
      </c>
      <c r="B7948" t="s">
        <v>6163</v>
      </c>
      <c r="C7948">
        <v>0.42168554838709699</v>
      </c>
    </row>
    <row r="7949" spans="1:3" ht="15" x14ac:dyDescent="0.25">
      <c r="A7949" t="s">
        <v>1077</v>
      </c>
      <c r="B7949" t="s">
        <v>1923</v>
      </c>
      <c r="C7949">
        <v>15.137214079301</v>
      </c>
    </row>
    <row r="7950" spans="1:3" ht="15" x14ac:dyDescent="0.25">
      <c r="A7950" t="s">
        <v>1077</v>
      </c>
      <c r="B7950" t="s">
        <v>5604</v>
      </c>
      <c r="C7950">
        <v>12.635400806451599</v>
      </c>
    </row>
    <row r="7951" spans="1:3" ht="15" x14ac:dyDescent="0.25">
      <c r="A7951" t="s">
        <v>1077</v>
      </c>
      <c r="B7951" t="s">
        <v>6163</v>
      </c>
      <c r="C7951">
        <v>9.6447621935483898</v>
      </c>
    </row>
    <row r="7952" spans="1:3" ht="15" x14ac:dyDescent="0.25">
      <c r="A7952" t="s">
        <v>1750</v>
      </c>
      <c r="B7952" t="s">
        <v>1923</v>
      </c>
      <c r="C7952">
        <v>0</v>
      </c>
    </row>
    <row r="7953" spans="1:3" ht="15" x14ac:dyDescent="0.25">
      <c r="A7953" t="s">
        <v>1750</v>
      </c>
      <c r="B7953" t="s">
        <v>5604</v>
      </c>
      <c r="C7953">
        <v>1.57404693548387</v>
      </c>
    </row>
    <row r="7954" spans="1:3" ht="15" x14ac:dyDescent="0.25">
      <c r="A7954" t="s">
        <v>1750</v>
      </c>
      <c r="B7954" t="s">
        <v>6163</v>
      </c>
      <c r="C7954">
        <v>4.4103927416666604</v>
      </c>
    </row>
    <row r="7955" spans="1:3" ht="15" x14ac:dyDescent="0.25">
      <c r="A7955" t="s">
        <v>3640</v>
      </c>
      <c r="B7955" t="s">
        <v>1923</v>
      </c>
      <c r="C7955">
        <v>6.1396035714285702E-2</v>
      </c>
    </row>
    <row r="7956" spans="1:3" ht="15" x14ac:dyDescent="0.25">
      <c r="A7956" t="s">
        <v>3640</v>
      </c>
      <c r="B7956" t="s">
        <v>5604</v>
      </c>
      <c r="C7956">
        <v>6.1028741935483903E-2</v>
      </c>
    </row>
    <row r="7957" spans="1:3" ht="15" x14ac:dyDescent="0.25">
      <c r="A7957" t="s">
        <v>3640</v>
      </c>
      <c r="B7957" t="s">
        <v>6163</v>
      </c>
      <c r="C7957">
        <v>3.4047899999999999E-2</v>
      </c>
    </row>
    <row r="7958" spans="1:3" ht="15" x14ac:dyDescent="0.25">
      <c r="A7958" t="s">
        <v>3641</v>
      </c>
      <c r="B7958" t="s">
        <v>1923</v>
      </c>
      <c r="C7958">
        <v>9.0221444999999996</v>
      </c>
    </row>
    <row r="7959" spans="1:3" ht="15" x14ac:dyDescent="0.25">
      <c r="A7959" t="s">
        <v>3641</v>
      </c>
      <c r="B7959" t="s">
        <v>5604</v>
      </c>
      <c r="C7959">
        <v>7.4774414482758598</v>
      </c>
    </row>
    <row r="7960" spans="1:3" ht="15" x14ac:dyDescent="0.25">
      <c r="A7960" t="s">
        <v>3641</v>
      </c>
      <c r="B7960" t="s">
        <v>6163</v>
      </c>
      <c r="C7960">
        <v>9.6000515349462194</v>
      </c>
    </row>
    <row r="7961" spans="1:3" ht="15" x14ac:dyDescent="0.25">
      <c r="A7961" t="s">
        <v>3642</v>
      </c>
      <c r="B7961" t="s">
        <v>1923</v>
      </c>
      <c r="C7961">
        <v>7.47188196666667</v>
      </c>
    </row>
    <row r="7962" spans="1:3" ht="15" x14ac:dyDescent="0.25">
      <c r="A7962" t="s">
        <v>3642</v>
      </c>
      <c r="B7962" t="s">
        <v>5604</v>
      </c>
      <c r="C7962">
        <v>8.1882606774193594</v>
      </c>
    </row>
    <row r="7963" spans="1:3" ht="15" x14ac:dyDescent="0.25">
      <c r="A7963" t="s">
        <v>3642</v>
      </c>
      <c r="B7963" t="s">
        <v>6163</v>
      </c>
      <c r="C7963">
        <v>7.1852593548387098</v>
      </c>
    </row>
    <row r="7964" spans="1:3" ht="15" x14ac:dyDescent="0.25">
      <c r="A7964" t="s">
        <v>3643</v>
      </c>
      <c r="B7964" t="s">
        <v>1923</v>
      </c>
      <c r="C7964">
        <v>329.95073922580599</v>
      </c>
    </row>
    <row r="7965" spans="1:3" ht="15" x14ac:dyDescent="0.25">
      <c r="A7965" t="s">
        <v>3643</v>
      </c>
      <c r="B7965" t="s">
        <v>5604</v>
      </c>
      <c r="C7965">
        <v>649.38070833333302</v>
      </c>
    </row>
    <row r="7966" spans="1:3" ht="15" x14ac:dyDescent="0.25">
      <c r="A7966" t="s">
        <v>3643</v>
      </c>
      <c r="B7966" t="s">
        <v>6163</v>
      </c>
      <c r="C7966">
        <v>10.5821639677419</v>
      </c>
    </row>
    <row r="7967" spans="1:3" ht="15" x14ac:dyDescent="0.25">
      <c r="A7967" t="s">
        <v>3644</v>
      </c>
      <c r="B7967" t="s">
        <v>1923</v>
      </c>
      <c r="C7967">
        <v>10.167632733333299</v>
      </c>
    </row>
    <row r="7968" spans="1:3" ht="15" x14ac:dyDescent="0.25">
      <c r="A7968" t="s">
        <v>3644</v>
      </c>
      <c r="B7968" t="s">
        <v>5604</v>
      </c>
      <c r="C7968">
        <v>20.413810300000002</v>
      </c>
    </row>
    <row r="7969" spans="1:3" ht="15" x14ac:dyDescent="0.25">
      <c r="A7969" t="s">
        <v>3644</v>
      </c>
      <c r="B7969" t="s">
        <v>6163</v>
      </c>
      <c r="C7969">
        <v>0</v>
      </c>
    </row>
    <row r="7970" spans="1:3" ht="15" x14ac:dyDescent="0.25">
      <c r="A7970" t="s">
        <v>1079</v>
      </c>
      <c r="B7970" t="s">
        <v>1923</v>
      </c>
      <c r="C7970">
        <v>4.6201764771505296</v>
      </c>
    </row>
    <row r="7971" spans="1:3" ht="15" x14ac:dyDescent="0.25">
      <c r="A7971" t="s">
        <v>1079</v>
      </c>
      <c r="B7971" t="s">
        <v>5604</v>
      </c>
      <c r="C7971">
        <v>2.9254367741935501</v>
      </c>
    </row>
    <row r="7972" spans="1:3" ht="15" x14ac:dyDescent="0.25">
      <c r="A7972" t="s">
        <v>1079</v>
      </c>
      <c r="B7972" t="s">
        <v>6163</v>
      </c>
      <c r="C7972">
        <v>2.6857058387096799</v>
      </c>
    </row>
    <row r="7973" spans="1:3" ht="15" x14ac:dyDescent="0.25">
      <c r="A7973" t="s">
        <v>1138</v>
      </c>
      <c r="B7973" t="s">
        <v>1923</v>
      </c>
      <c r="C7973">
        <v>21.360672096774199</v>
      </c>
    </row>
    <row r="7974" spans="1:3" ht="15" x14ac:dyDescent="0.25">
      <c r="A7974" t="s">
        <v>1138</v>
      </c>
      <c r="B7974" t="s">
        <v>5604</v>
      </c>
      <c r="C7974">
        <v>19.905818</v>
      </c>
    </row>
    <row r="7975" spans="1:3" ht="15" x14ac:dyDescent="0.25">
      <c r="A7975" t="s">
        <v>1138</v>
      </c>
      <c r="B7975" t="s">
        <v>6163</v>
      </c>
      <c r="C7975">
        <v>20.8874076129032</v>
      </c>
    </row>
    <row r="7976" spans="1:3" ht="15" x14ac:dyDescent="0.25">
      <c r="A7976" t="s">
        <v>3645</v>
      </c>
      <c r="B7976" t="s">
        <v>1923</v>
      </c>
      <c r="C7976">
        <v>5.6122645161290299E-2</v>
      </c>
    </row>
    <row r="7977" spans="1:3" ht="15" x14ac:dyDescent="0.25">
      <c r="A7977" t="s">
        <v>3645</v>
      </c>
      <c r="B7977" t="s">
        <v>5604</v>
      </c>
      <c r="C7977">
        <v>2.9011966666666701E-2</v>
      </c>
    </row>
    <row r="7978" spans="1:3" ht="15" x14ac:dyDescent="0.25">
      <c r="A7978" t="s">
        <v>3645</v>
      </c>
      <c r="B7978" t="s">
        <v>6163</v>
      </c>
      <c r="C7978">
        <v>5.3005806451612899E-3</v>
      </c>
    </row>
    <row r="7979" spans="1:3" ht="15" x14ac:dyDescent="0.25">
      <c r="A7979" t="s">
        <v>1745</v>
      </c>
      <c r="B7979" t="s">
        <v>1923</v>
      </c>
      <c r="C7979">
        <v>32.397581099999996</v>
      </c>
    </row>
    <row r="7980" spans="1:3" ht="15" x14ac:dyDescent="0.25">
      <c r="A7980" t="s">
        <v>1745</v>
      </c>
      <c r="B7980" t="s">
        <v>5604</v>
      </c>
      <c r="C7980">
        <v>40.492732967741901</v>
      </c>
    </row>
    <row r="7981" spans="1:3" ht="15" x14ac:dyDescent="0.25">
      <c r="A7981" t="s">
        <v>1745</v>
      </c>
      <c r="B7981" t="s">
        <v>6163</v>
      </c>
      <c r="C7981">
        <v>33.953938967741898</v>
      </c>
    </row>
    <row r="7982" spans="1:3" ht="15" x14ac:dyDescent="0.25">
      <c r="A7982" t="s">
        <v>3646</v>
      </c>
      <c r="B7982" t="s">
        <v>1923</v>
      </c>
      <c r="C7982">
        <v>12.868526433333299</v>
      </c>
    </row>
    <row r="7983" spans="1:3" ht="15" x14ac:dyDescent="0.25">
      <c r="A7983" t="s">
        <v>3646</v>
      </c>
      <c r="B7983" t="s">
        <v>5604</v>
      </c>
      <c r="C7983">
        <v>12.8440146129032</v>
      </c>
    </row>
    <row r="7984" spans="1:3" ht="15" x14ac:dyDescent="0.25">
      <c r="A7984" t="s">
        <v>3646</v>
      </c>
      <c r="B7984" t="s">
        <v>6163</v>
      </c>
      <c r="C7984">
        <v>12.172118599999999</v>
      </c>
    </row>
    <row r="7985" spans="1:3" ht="15" x14ac:dyDescent="0.25">
      <c r="A7985" t="s">
        <v>3647</v>
      </c>
      <c r="B7985" t="s">
        <v>1923</v>
      </c>
      <c r="C7985">
        <v>12.5259939666667</v>
      </c>
    </row>
    <row r="7986" spans="1:3" ht="15" x14ac:dyDescent="0.25">
      <c r="A7986" t="s">
        <v>3647</v>
      </c>
      <c r="B7986" t="s">
        <v>5604</v>
      </c>
      <c r="C7986">
        <v>7.9425793225806496</v>
      </c>
    </row>
    <row r="7987" spans="1:3" ht="15" x14ac:dyDescent="0.25">
      <c r="A7987" t="s">
        <v>3647</v>
      </c>
      <c r="B7987" t="s">
        <v>6163</v>
      </c>
      <c r="C7987">
        <v>0.50334425806451599</v>
      </c>
    </row>
    <row r="7988" spans="1:3" ht="15" x14ac:dyDescent="0.25">
      <c r="A7988" t="s">
        <v>1099</v>
      </c>
      <c r="B7988" t="s">
        <v>1923</v>
      </c>
      <c r="C7988">
        <v>1.09361248387097</v>
      </c>
    </row>
    <row r="7989" spans="1:3" ht="15" x14ac:dyDescent="0.25">
      <c r="A7989" t="s">
        <v>1099</v>
      </c>
      <c r="B7989" t="s">
        <v>5604</v>
      </c>
      <c r="C7989">
        <v>1.09281602016129</v>
      </c>
    </row>
    <row r="7990" spans="1:3" ht="15" x14ac:dyDescent="0.25">
      <c r="A7990" t="s">
        <v>1099</v>
      </c>
      <c r="B7990" t="s">
        <v>6163</v>
      </c>
      <c r="C7990">
        <v>0.96747000000000005</v>
      </c>
    </row>
    <row r="7991" spans="1:3" ht="15" x14ac:dyDescent="0.25">
      <c r="A7991" t="s">
        <v>3648</v>
      </c>
      <c r="B7991" t="s">
        <v>1923</v>
      </c>
      <c r="C7991">
        <v>1384.79336368548</v>
      </c>
    </row>
    <row r="7992" spans="1:3" ht="15" x14ac:dyDescent="0.25">
      <c r="A7992" t="s">
        <v>3648</v>
      </c>
      <c r="B7992" t="s">
        <v>5604</v>
      </c>
      <c r="C7992">
        <v>1584.66541943333</v>
      </c>
    </row>
    <row r="7993" spans="1:3" ht="15" x14ac:dyDescent="0.25">
      <c r="A7993" t="s">
        <v>3648</v>
      </c>
      <c r="B7993" t="s">
        <v>6163</v>
      </c>
      <c r="C7993">
        <v>1672.62075</v>
      </c>
    </row>
    <row r="7994" spans="1:3" ht="15" x14ac:dyDescent="0.25">
      <c r="A7994" t="s">
        <v>3649</v>
      </c>
      <c r="B7994" t="s">
        <v>1923</v>
      </c>
      <c r="C7994">
        <v>0</v>
      </c>
    </row>
    <row r="7995" spans="1:3" ht="15" x14ac:dyDescent="0.25">
      <c r="A7995" t="s">
        <v>3649</v>
      </c>
      <c r="B7995" t="s">
        <v>5604</v>
      </c>
      <c r="C7995">
        <v>5.45161290322581E-6</v>
      </c>
    </row>
    <row r="7996" spans="1:3" ht="15" x14ac:dyDescent="0.25">
      <c r="A7996" t="s">
        <v>3649</v>
      </c>
      <c r="B7996" t="s">
        <v>6163</v>
      </c>
      <c r="C7996">
        <v>0</v>
      </c>
    </row>
    <row r="7997" spans="1:3" ht="15" x14ac:dyDescent="0.25">
      <c r="A7997" t="s">
        <v>3650</v>
      </c>
      <c r="B7997" t="s">
        <v>1923</v>
      </c>
      <c r="C7997">
        <v>9.4708197755376204</v>
      </c>
    </row>
    <row r="7998" spans="1:3" ht="15" x14ac:dyDescent="0.25">
      <c r="A7998" t="s">
        <v>3650</v>
      </c>
      <c r="B7998" t="s">
        <v>5604</v>
      </c>
      <c r="C7998">
        <v>6.6229116000000001</v>
      </c>
    </row>
    <row r="7999" spans="1:3" ht="15" x14ac:dyDescent="0.25">
      <c r="A7999" t="s">
        <v>3650</v>
      </c>
      <c r="B7999" t="s">
        <v>6163</v>
      </c>
      <c r="C7999">
        <v>5.7336974999999999</v>
      </c>
    </row>
    <row r="8000" spans="1:3" ht="15" x14ac:dyDescent="0.25">
      <c r="A8000" t="s">
        <v>3651</v>
      </c>
      <c r="B8000" t="s">
        <v>1923</v>
      </c>
      <c r="C8000">
        <v>13.4379321612903</v>
      </c>
    </row>
    <row r="8001" spans="1:3" ht="15" x14ac:dyDescent="0.25">
      <c r="A8001" t="s">
        <v>3651</v>
      </c>
      <c r="B8001" t="s">
        <v>5604</v>
      </c>
      <c r="C8001">
        <v>15.614224806451601</v>
      </c>
    </row>
    <row r="8002" spans="1:3" ht="15" x14ac:dyDescent="0.25">
      <c r="A8002" t="s">
        <v>3651</v>
      </c>
      <c r="B8002" t="s">
        <v>6163</v>
      </c>
      <c r="C8002">
        <v>17.305647933333301</v>
      </c>
    </row>
    <row r="8003" spans="1:3" ht="15" x14ac:dyDescent="0.25">
      <c r="A8003" t="s">
        <v>3652</v>
      </c>
      <c r="B8003" t="s">
        <v>1923</v>
      </c>
      <c r="C8003">
        <v>1702.8793964583299</v>
      </c>
    </row>
    <row r="8004" spans="1:3" ht="15" x14ac:dyDescent="0.25">
      <c r="A8004" t="s">
        <v>3652</v>
      </c>
      <c r="B8004" t="s">
        <v>5604</v>
      </c>
      <c r="C8004">
        <v>1355.6317958709701</v>
      </c>
    </row>
    <row r="8005" spans="1:3" ht="15" x14ac:dyDescent="0.25">
      <c r="A8005" t="s">
        <v>3652</v>
      </c>
      <c r="B8005" t="s">
        <v>6163</v>
      </c>
      <c r="C8005">
        <v>1156.9545046666699</v>
      </c>
    </row>
    <row r="8006" spans="1:3" ht="15" x14ac:dyDescent="0.25">
      <c r="A8006" t="s">
        <v>1367</v>
      </c>
      <c r="B8006" t="s">
        <v>1923</v>
      </c>
      <c r="C8006">
        <v>29.708121548387101</v>
      </c>
    </row>
    <row r="8007" spans="1:3" ht="15" x14ac:dyDescent="0.25">
      <c r="A8007" t="s">
        <v>1367</v>
      </c>
      <c r="B8007" t="s">
        <v>5604</v>
      </c>
      <c r="C8007">
        <v>29.883858413793099</v>
      </c>
    </row>
    <row r="8008" spans="1:3" ht="15" x14ac:dyDescent="0.25">
      <c r="A8008" t="s">
        <v>1367</v>
      </c>
      <c r="B8008" t="s">
        <v>6163</v>
      </c>
      <c r="C8008">
        <v>29.846893928571401</v>
      </c>
    </row>
    <row r="8009" spans="1:3" ht="15" x14ac:dyDescent="0.25">
      <c r="A8009" t="s">
        <v>3653</v>
      </c>
      <c r="B8009" t="s">
        <v>1923</v>
      </c>
      <c r="C8009">
        <v>11.9467573333333</v>
      </c>
    </row>
    <row r="8010" spans="1:3" ht="15" x14ac:dyDescent="0.25">
      <c r="A8010" t="s">
        <v>3653</v>
      </c>
      <c r="B8010" t="s">
        <v>5604</v>
      </c>
      <c r="C8010">
        <v>8.0204628064516097</v>
      </c>
    </row>
    <row r="8011" spans="1:3" ht="15" x14ac:dyDescent="0.25">
      <c r="A8011" t="s">
        <v>3653</v>
      </c>
      <c r="B8011" t="s">
        <v>6163</v>
      </c>
      <c r="C8011">
        <v>0</v>
      </c>
    </row>
    <row r="8012" spans="1:3" ht="15" x14ac:dyDescent="0.25">
      <c r="A8012" t="s">
        <v>1584</v>
      </c>
      <c r="B8012" t="s">
        <v>1923</v>
      </c>
      <c r="C8012">
        <v>14.040491464285701</v>
      </c>
    </row>
    <row r="8013" spans="1:3" ht="15" x14ac:dyDescent="0.25">
      <c r="A8013" t="s">
        <v>1584</v>
      </c>
      <c r="B8013" t="s">
        <v>5604</v>
      </c>
      <c r="C8013">
        <v>14.5541208387097</v>
      </c>
    </row>
    <row r="8014" spans="1:3" ht="15" x14ac:dyDescent="0.25">
      <c r="A8014" t="s">
        <v>1584</v>
      </c>
      <c r="B8014" t="s">
        <v>6163</v>
      </c>
      <c r="C8014">
        <v>13.8007972</v>
      </c>
    </row>
    <row r="8015" spans="1:3" ht="15" x14ac:dyDescent="0.25">
      <c r="A8015" t="s">
        <v>3654</v>
      </c>
      <c r="B8015" t="s">
        <v>1923</v>
      </c>
      <c r="C8015">
        <v>8.9736977419354798</v>
      </c>
    </row>
    <row r="8016" spans="1:3" ht="15" x14ac:dyDescent="0.25">
      <c r="A8016" t="s">
        <v>3654</v>
      </c>
      <c r="B8016" t="s">
        <v>5604</v>
      </c>
      <c r="C8016">
        <v>4.3288394838709703</v>
      </c>
    </row>
    <row r="8017" spans="1:3" ht="15" x14ac:dyDescent="0.25">
      <c r="A8017" t="s">
        <v>3654</v>
      </c>
      <c r="B8017" t="s">
        <v>6163</v>
      </c>
      <c r="C8017">
        <v>6.1355661935483896</v>
      </c>
    </row>
    <row r="8018" spans="1:3" ht="15" x14ac:dyDescent="0.25">
      <c r="A8018" t="s">
        <v>3655</v>
      </c>
      <c r="B8018" t="s">
        <v>1923</v>
      </c>
      <c r="C8018">
        <v>1702.8793964583299</v>
      </c>
    </row>
    <row r="8019" spans="1:3" ht="15" x14ac:dyDescent="0.25">
      <c r="A8019" t="s">
        <v>3655</v>
      </c>
      <c r="B8019" t="s">
        <v>5604</v>
      </c>
      <c r="C8019">
        <v>1355.6317958709701</v>
      </c>
    </row>
    <row r="8020" spans="1:3" ht="15" x14ac:dyDescent="0.25">
      <c r="A8020" t="s">
        <v>3655</v>
      </c>
      <c r="B8020" t="s">
        <v>6163</v>
      </c>
      <c r="C8020">
        <v>1156.9545046666699</v>
      </c>
    </row>
    <row r="8021" spans="1:3" ht="15" x14ac:dyDescent="0.25">
      <c r="A8021" t="s">
        <v>1101</v>
      </c>
      <c r="B8021" t="s">
        <v>1923</v>
      </c>
      <c r="C8021">
        <v>4.3863685666666701</v>
      </c>
    </row>
    <row r="8022" spans="1:3" ht="15" x14ac:dyDescent="0.25">
      <c r="A8022" t="s">
        <v>1101</v>
      </c>
      <c r="B8022" t="s">
        <v>5604</v>
      </c>
      <c r="C8022">
        <v>4.6079906333333298</v>
      </c>
    </row>
    <row r="8023" spans="1:3" ht="15" x14ac:dyDescent="0.25">
      <c r="A8023" t="s">
        <v>1101</v>
      </c>
      <c r="B8023" t="s">
        <v>6163</v>
      </c>
      <c r="C8023">
        <v>4.6188859333333303</v>
      </c>
    </row>
    <row r="8024" spans="1:3" ht="15" x14ac:dyDescent="0.25">
      <c r="A8024" t="s">
        <v>3656</v>
      </c>
      <c r="B8024" t="s">
        <v>1923</v>
      </c>
      <c r="C8024">
        <v>1702.8793964583299</v>
      </c>
    </row>
    <row r="8025" spans="1:3" ht="15" x14ac:dyDescent="0.25">
      <c r="A8025" t="s">
        <v>3656</v>
      </c>
      <c r="B8025" t="s">
        <v>5604</v>
      </c>
      <c r="C8025">
        <v>1355.6317958709701</v>
      </c>
    </row>
    <row r="8026" spans="1:3" ht="15" x14ac:dyDescent="0.25">
      <c r="A8026" t="s">
        <v>3656</v>
      </c>
      <c r="B8026" t="s">
        <v>6163</v>
      </c>
      <c r="C8026">
        <v>1156.9545046666699</v>
      </c>
    </row>
    <row r="8027" spans="1:3" ht="15" x14ac:dyDescent="0.25">
      <c r="A8027" t="s">
        <v>1417</v>
      </c>
      <c r="B8027" t="s">
        <v>1923</v>
      </c>
      <c r="C8027">
        <v>14.146353483871</v>
      </c>
    </row>
    <row r="8028" spans="1:3" ht="15" x14ac:dyDescent="0.25">
      <c r="A8028" t="s">
        <v>1417</v>
      </c>
      <c r="B8028" t="s">
        <v>5604</v>
      </c>
      <c r="C8028">
        <v>14.0878605517241</v>
      </c>
    </row>
    <row r="8029" spans="1:3" ht="15" x14ac:dyDescent="0.25">
      <c r="A8029" t="s">
        <v>1417</v>
      </c>
      <c r="B8029" t="s">
        <v>6163</v>
      </c>
      <c r="C8029">
        <v>14.0598158709677</v>
      </c>
    </row>
    <row r="8030" spans="1:3" ht="15" x14ac:dyDescent="0.25">
      <c r="A8030" t="s">
        <v>3657</v>
      </c>
      <c r="B8030" t="s">
        <v>1923</v>
      </c>
      <c r="C8030">
        <v>0</v>
      </c>
    </row>
    <row r="8031" spans="1:3" ht="15" x14ac:dyDescent="0.25">
      <c r="A8031" t="s">
        <v>3657</v>
      </c>
      <c r="B8031" t="s">
        <v>5604</v>
      </c>
      <c r="C8031">
        <v>0</v>
      </c>
    </row>
    <row r="8032" spans="1:3" ht="15" x14ac:dyDescent="0.25">
      <c r="A8032" t="s">
        <v>3658</v>
      </c>
      <c r="B8032" t="s">
        <v>1923</v>
      </c>
      <c r="C8032">
        <v>1702.8793964583299</v>
      </c>
    </row>
    <row r="8033" spans="1:3" ht="15" x14ac:dyDescent="0.25">
      <c r="A8033" t="s">
        <v>3658</v>
      </c>
      <c r="B8033" t="s">
        <v>5604</v>
      </c>
      <c r="C8033">
        <v>1355.6317958709701</v>
      </c>
    </row>
    <row r="8034" spans="1:3" ht="15" x14ac:dyDescent="0.25">
      <c r="A8034" t="s">
        <v>3658</v>
      </c>
      <c r="B8034" t="s">
        <v>6163</v>
      </c>
      <c r="C8034">
        <v>1156.9545046666699</v>
      </c>
    </row>
    <row r="8035" spans="1:3" ht="15" x14ac:dyDescent="0.25">
      <c r="A8035" t="s">
        <v>3659</v>
      </c>
      <c r="B8035" t="s">
        <v>1923</v>
      </c>
      <c r="C8035">
        <v>0</v>
      </c>
    </row>
    <row r="8036" spans="1:3" ht="15" x14ac:dyDescent="0.25">
      <c r="A8036" t="s">
        <v>3659</v>
      </c>
      <c r="B8036" t="s">
        <v>5604</v>
      </c>
      <c r="C8036">
        <v>0</v>
      </c>
    </row>
    <row r="8037" spans="1:3" ht="15" x14ac:dyDescent="0.25">
      <c r="A8037" t="s">
        <v>15</v>
      </c>
      <c r="B8037" t="s">
        <v>1923</v>
      </c>
      <c r="C8037">
        <v>0.43109839999999999</v>
      </c>
    </row>
    <row r="8038" spans="1:3" ht="15" x14ac:dyDescent="0.25">
      <c r="A8038" t="s">
        <v>15</v>
      </c>
      <c r="B8038" t="s">
        <v>5604</v>
      </c>
      <c r="C8038">
        <v>0.44901286666666701</v>
      </c>
    </row>
    <row r="8039" spans="1:3" ht="15" x14ac:dyDescent="0.25">
      <c r="A8039" t="s">
        <v>15</v>
      </c>
      <c r="B8039" t="s">
        <v>6163</v>
      </c>
      <c r="C8039">
        <v>0.45851074193548402</v>
      </c>
    </row>
    <row r="8040" spans="1:3" ht="15" x14ac:dyDescent="0.25">
      <c r="A8040" t="s">
        <v>3660</v>
      </c>
      <c r="B8040" t="s">
        <v>1923</v>
      </c>
      <c r="C8040">
        <v>0</v>
      </c>
    </row>
    <row r="8041" spans="1:3" ht="15" x14ac:dyDescent="0.25">
      <c r="A8041" t="s">
        <v>3660</v>
      </c>
      <c r="B8041" t="s">
        <v>5604</v>
      </c>
      <c r="C8041">
        <v>0</v>
      </c>
    </row>
    <row r="8042" spans="1:3" ht="15" x14ac:dyDescent="0.25">
      <c r="A8042" t="s">
        <v>59</v>
      </c>
      <c r="B8042" t="s">
        <v>1923</v>
      </c>
      <c r="C8042">
        <v>0.37142779435483803</v>
      </c>
    </row>
    <row r="8043" spans="1:3" ht="15" x14ac:dyDescent="0.25">
      <c r="A8043" t="s">
        <v>59</v>
      </c>
      <c r="B8043" t="s">
        <v>5604</v>
      </c>
      <c r="C8043">
        <v>0.48838510000000002</v>
      </c>
    </row>
    <row r="8044" spans="1:3" ht="15" x14ac:dyDescent="0.25">
      <c r="A8044" t="s">
        <v>59</v>
      </c>
      <c r="B8044" t="s">
        <v>6163</v>
      </c>
      <c r="C8044">
        <v>0.44614285714285701</v>
      </c>
    </row>
    <row r="8045" spans="1:3" ht="15" x14ac:dyDescent="0.25">
      <c r="A8045" t="s">
        <v>1586</v>
      </c>
      <c r="B8045" t="s">
        <v>1923</v>
      </c>
      <c r="C8045">
        <v>18.2203178928571</v>
      </c>
    </row>
    <row r="8046" spans="1:3" ht="15" x14ac:dyDescent="0.25">
      <c r="A8046" t="s">
        <v>1586</v>
      </c>
      <c r="B8046" t="s">
        <v>5604</v>
      </c>
      <c r="C8046">
        <v>17.216179838709699</v>
      </c>
    </row>
    <row r="8047" spans="1:3" ht="15" x14ac:dyDescent="0.25">
      <c r="A8047" t="s">
        <v>1586</v>
      </c>
      <c r="B8047" t="s">
        <v>6163</v>
      </c>
      <c r="C8047">
        <v>16.650971500000001</v>
      </c>
    </row>
    <row r="8048" spans="1:3" ht="15" x14ac:dyDescent="0.25">
      <c r="A8048" t="s">
        <v>3661</v>
      </c>
      <c r="B8048" t="s">
        <v>1923</v>
      </c>
      <c r="C8048">
        <v>0</v>
      </c>
    </row>
    <row r="8049" spans="1:3" ht="15" x14ac:dyDescent="0.25">
      <c r="A8049" t="s">
        <v>3661</v>
      </c>
      <c r="B8049" t="s">
        <v>5604</v>
      </c>
      <c r="C8049">
        <v>0</v>
      </c>
    </row>
    <row r="8050" spans="1:3" ht="15" x14ac:dyDescent="0.25">
      <c r="A8050" t="s">
        <v>906</v>
      </c>
      <c r="B8050" t="s">
        <v>1923</v>
      </c>
      <c r="C8050">
        <v>41.3466174333333</v>
      </c>
    </row>
    <row r="8051" spans="1:3" ht="15" x14ac:dyDescent="0.25">
      <c r="A8051" t="s">
        <v>906</v>
      </c>
      <c r="B8051" t="s">
        <v>5604</v>
      </c>
      <c r="C8051">
        <v>36.393113700000001</v>
      </c>
    </row>
    <row r="8052" spans="1:3" ht="15" x14ac:dyDescent="0.25">
      <c r="A8052" t="s">
        <v>906</v>
      </c>
      <c r="B8052" t="s">
        <v>6163</v>
      </c>
      <c r="C8052">
        <v>30.240436612903199</v>
      </c>
    </row>
    <row r="8053" spans="1:3" ht="15" x14ac:dyDescent="0.25">
      <c r="A8053" t="s">
        <v>3662</v>
      </c>
      <c r="B8053" t="s">
        <v>1923</v>
      </c>
      <c r="C8053">
        <v>0.99029100000000003</v>
      </c>
    </row>
    <row r="8054" spans="1:3" ht="15" x14ac:dyDescent="0.25">
      <c r="A8054" t="s">
        <v>3662</v>
      </c>
      <c r="B8054" t="s">
        <v>5604</v>
      </c>
      <c r="C8054">
        <v>0.94446145161290296</v>
      </c>
    </row>
    <row r="8055" spans="1:3" ht="15" x14ac:dyDescent="0.25">
      <c r="A8055" t="s">
        <v>3662</v>
      </c>
      <c r="B8055" t="s">
        <v>6163</v>
      </c>
      <c r="C8055">
        <v>0.99505200000000005</v>
      </c>
    </row>
    <row r="8056" spans="1:3" ht="15" x14ac:dyDescent="0.25">
      <c r="A8056" t="s">
        <v>3663</v>
      </c>
      <c r="B8056" t="s">
        <v>1923</v>
      </c>
      <c r="C8056">
        <v>8.9382588333333306</v>
      </c>
    </row>
    <row r="8057" spans="1:3" ht="15" x14ac:dyDescent="0.25">
      <c r="A8057" t="s">
        <v>3663</v>
      </c>
      <c r="B8057" t="s">
        <v>5604</v>
      </c>
      <c r="C8057">
        <v>9.9703592580645193</v>
      </c>
    </row>
    <row r="8058" spans="1:3" ht="15" x14ac:dyDescent="0.25">
      <c r="A8058" t="s">
        <v>3663</v>
      </c>
      <c r="B8058" t="s">
        <v>6163</v>
      </c>
      <c r="C8058">
        <v>7.5326712903225799</v>
      </c>
    </row>
    <row r="8059" spans="1:3" ht="15" x14ac:dyDescent="0.25">
      <c r="A8059" t="s">
        <v>3664</v>
      </c>
      <c r="B8059" t="s">
        <v>1923</v>
      </c>
      <c r="C8059">
        <v>16.291883032258099</v>
      </c>
    </row>
    <row r="8060" spans="1:3" ht="15" x14ac:dyDescent="0.25">
      <c r="A8060" t="s">
        <v>3664</v>
      </c>
      <c r="B8060" t="s">
        <v>5604</v>
      </c>
      <c r="C8060">
        <v>16.1676866451613</v>
      </c>
    </row>
    <row r="8061" spans="1:3" ht="15" x14ac:dyDescent="0.25">
      <c r="A8061" t="s">
        <v>3664</v>
      </c>
      <c r="B8061" t="s">
        <v>6163</v>
      </c>
      <c r="C8061">
        <v>10.6804993222222</v>
      </c>
    </row>
    <row r="8062" spans="1:3" ht="15" x14ac:dyDescent="0.25">
      <c r="A8062" t="s">
        <v>3665</v>
      </c>
      <c r="B8062" t="s">
        <v>1923</v>
      </c>
      <c r="C8062">
        <v>758.15927071428598</v>
      </c>
    </row>
    <row r="8063" spans="1:3" ht="15" x14ac:dyDescent="0.25">
      <c r="A8063" t="s">
        <v>3665</v>
      </c>
      <c r="B8063" t="s">
        <v>5604</v>
      </c>
      <c r="C8063">
        <v>610.78365277419402</v>
      </c>
    </row>
    <row r="8064" spans="1:3" ht="15" x14ac:dyDescent="0.25">
      <c r="A8064" t="s">
        <v>3665</v>
      </c>
      <c r="B8064" t="s">
        <v>6163</v>
      </c>
      <c r="C8064">
        <v>524.94389560000002</v>
      </c>
    </row>
    <row r="8065" spans="1:3" ht="15" x14ac:dyDescent="0.25">
      <c r="A8065" t="s">
        <v>3666</v>
      </c>
      <c r="B8065" t="s">
        <v>1923</v>
      </c>
      <c r="C8065">
        <v>3.2801211290322598</v>
      </c>
    </row>
    <row r="8066" spans="1:3" ht="15" x14ac:dyDescent="0.25">
      <c r="A8066" t="s">
        <v>3666</v>
      </c>
      <c r="B8066" t="s">
        <v>5604</v>
      </c>
      <c r="C8066">
        <v>2.35188</v>
      </c>
    </row>
    <row r="8067" spans="1:3" ht="15" x14ac:dyDescent="0.25">
      <c r="A8067" t="s">
        <v>3666</v>
      </c>
      <c r="B8067" t="s">
        <v>6163</v>
      </c>
      <c r="C8067">
        <v>3.1024799999999999</v>
      </c>
    </row>
    <row r="8068" spans="1:3" ht="15" x14ac:dyDescent="0.25">
      <c r="A8068" t="s">
        <v>3667</v>
      </c>
      <c r="B8068" t="s">
        <v>1923</v>
      </c>
      <c r="C8068">
        <v>8130.5184016000003</v>
      </c>
    </row>
    <row r="8069" spans="1:3" ht="15" x14ac:dyDescent="0.25">
      <c r="A8069" t="s">
        <v>3667</v>
      </c>
      <c r="B8069" t="s">
        <v>5604</v>
      </c>
      <c r="C8069">
        <v>6230.2140687419396</v>
      </c>
    </row>
    <row r="8070" spans="1:3" ht="15" x14ac:dyDescent="0.25">
      <c r="A8070" t="s">
        <v>3667</v>
      </c>
      <c r="B8070" t="s">
        <v>6163</v>
      </c>
      <c r="C8070">
        <v>8359.6912693333306</v>
      </c>
    </row>
    <row r="8071" spans="1:3" ht="15" x14ac:dyDescent="0.25">
      <c r="A8071" t="s">
        <v>3668</v>
      </c>
      <c r="B8071" t="s">
        <v>1923</v>
      </c>
      <c r="C8071">
        <v>0</v>
      </c>
    </row>
    <row r="8072" spans="1:3" ht="15" x14ac:dyDescent="0.25">
      <c r="A8072" t="s">
        <v>3668</v>
      </c>
      <c r="B8072" t="s">
        <v>5604</v>
      </c>
      <c r="C8072">
        <v>0</v>
      </c>
    </row>
    <row r="8073" spans="1:3" ht="15" x14ac:dyDescent="0.25">
      <c r="A8073" t="s">
        <v>866</v>
      </c>
      <c r="B8073" t="s">
        <v>1923</v>
      </c>
      <c r="C8073">
        <v>0</v>
      </c>
    </row>
    <row r="8074" spans="1:3" ht="15" x14ac:dyDescent="0.25">
      <c r="A8074" t="s">
        <v>866</v>
      </c>
      <c r="B8074" t="s">
        <v>5604</v>
      </c>
      <c r="C8074">
        <v>0</v>
      </c>
    </row>
    <row r="8075" spans="1:3" ht="15" x14ac:dyDescent="0.25">
      <c r="A8075" t="s">
        <v>866</v>
      </c>
      <c r="B8075" t="s">
        <v>6163</v>
      </c>
      <c r="C8075">
        <v>0</v>
      </c>
    </row>
    <row r="8076" spans="1:3" ht="15" x14ac:dyDescent="0.25">
      <c r="A8076" t="s">
        <v>3669</v>
      </c>
      <c r="B8076" t="s">
        <v>1923</v>
      </c>
      <c r="C8076">
        <v>0.98878044086021399</v>
      </c>
    </row>
    <row r="8077" spans="1:3" ht="15" x14ac:dyDescent="0.25">
      <c r="A8077" t="s">
        <v>3669</v>
      </c>
      <c r="B8077" t="s">
        <v>5604</v>
      </c>
      <c r="C8077">
        <v>1.1894825806451601</v>
      </c>
    </row>
    <row r="8078" spans="1:3" ht="15" x14ac:dyDescent="0.25">
      <c r="A8078" t="s">
        <v>3669</v>
      </c>
      <c r="B8078" t="s">
        <v>6163</v>
      </c>
      <c r="C8078">
        <v>1.4123209999999999</v>
      </c>
    </row>
    <row r="8079" spans="1:3" ht="15" x14ac:dyDescent="0.25">
      <c r="A8079" t="s">
        <v>3670</v>
      </c>
      <c r="B8079" t="s">
        <v>1923</v>
      </c>
      <c r="C8079">
        <v>6.13752377419355</v>
      </c>
    </row>
    <row r="8080" spans="1:3" ht="15" x14ac:dyDescent="0.25">
      <c r="A8080" t="s">
        <v>3670</v>
      </c>
      <c r="B8080" t="s">
        <v>5604</v>
      </c>
      <c r="C8080">
        <v>6.6133719677419398</v>
      </c>
    </row>
    <row r="8081" spans="1:3" ht="15" x14ac:dyDescent="0.25">
      <c r="A8081" t="s">
        <v>3670</v>
      </c>
      <c r="B8081" t="s">
        <v>6163</v>
      </c>
      <c r="C8081">
        <v>7.2263791612903203</v>
      </c>
    </row>
    <row r="8082" spans="1:3" ht="15" x14ac:dyDescent="0.25">
      <c r="A8082" t="s">
        <v>3671</v>
      </c>
      <c r="B8082" t="s">
        <v>1923</v>
      </c>
      <c r="C8082">
        <v>18.623564677419399</v>
      </c>
    </row>
    <row r="8083" spans="1:3" ht="15" x14ac:dyDescent="0.25">
      <c r="A8083" t="s">
        <v>3671</v>
      </c>
      <c r="B8083" t="s">
        <v>5604</v>
      </c>
      <c r="C8083">
        <v>19.969410096774201</v>
      </c>
    </row>
    <row r="8084" spans="1:3" ht="15" x14ac:dyDescent="0.25">
      <c r="A8084" t="s">
        <v>3671</v>
      </c>
      <c r="B8084" t="s">
        <v>6163</v>
      </c>
      <c r="C8084">
        <v>15.051724064516099</v>
      </c>
    </row>
    <row r="8085" spans="1:3" ht="15" x14ac:dyDescent="0.25">
      <c r="A8085" t="s">
        <v>3672</v>
      </c>
      <c r="B8085" t="s">
        <v>1923</v>
      </c>
      <c r="C8085">
        <v>1880.2142608214299</v>
      </c>
    </row>
    <row r="8086" spans="1:3" ht="15" x14ac:dyDescent="0.25">
      <c r="A8086" t="s">
        <v>3672</v>
      </c>
      <c r="B8086" t="s">
        <v>5604</v>
      </c>
      <c r="C8086">
        <v>1528.2075149677401</v>
      </c>
    </row>
    <row r="8087" spans="1:3" ht="15" x14ac:dyDescent="0.25">
      <c r="A8087" t="s">
        <v>3672</v>
      </c>
      <c r="B8087" t="s">
        <v>6163</v>
      </c>
      <c r="C8087">
        <v>1284.2465146</v>
      </c>
    </row>
    <row r="8088" spans="1:3" ht="15" x14ac:dyDescent="0.25">
      <c r="A8088" t="s">
        <v>1144</v>
      </c>
      <c r="B8088" t="s">
        <v>1923</v>
      </c>
      <c r="C8088">
        <v>2.4074680645161299</v>
      </c>
    </row>
    <row r="8089" spans="1:3" ht="15" x14ac:dyDescent="0.25">
      <c r="A8089" t="s">
        <v>3673</v>
      </c>
      <c r="B8089" t="s">
        <v>1923</v>
      </c>
      <c r="C8089">
        <v>11.433004645161301</v>
      </c>
    </row>
    <row r="8090" spans="1:3" ht="15" x14ac:dyDescent="0.25">
      <c r="A8090" t="s">
        <v>3673</v>
      </c>
      <c r="B8090" t="s">
        <v>5604</v>
      </c>
      <c r="C8090">
        <v>11.4424847333333</v>
      </c>
    </row>
    <row r="8091" spans="1:3" ht="15" x14ac:dyDescent="0.25">
      <c r="A8091" t="s">
        <v>3673</v>
      </c>
      <c r="B8091" t="s">
        <v>6163</v>
      </c>
      <c r="C8091">
        <v>10.360500677419401</v>
      </c>
    </row>
    <row r="8092" spans="1:3" ht="15" x14ac:dyDescent="0.25">
      <c r="A8092" t="s">
        <v>1409</v>
      </c>
      <c r="B8092" t="s">
        <v>1923</v>
      </c>
      <c r="C8092">
        <v>7.1430411785714298</v>
      </c>
    </row>
    <row r="8093" spans="1:3" ht="15" x14ac:dyDescent="0.25">
      <c r="A8093" t="s">
        <v>1409</v>
      </c>
      <c r="B8093" t="s">
        <v>5604</v>
      </c>
      <c r="C8093">
        <v>7.64883329032258</v>
      </c>
    </row>
    <row r="8094" spans="1:3" ht="15" x14ac:dyDescent="0.25">
      <c r="A8094" t="s">
        <v>1409</v>
      </c>
      <c r="B8094" t="s">
        <v>6163</v>
      </c>
      <c r="C8094">
        <v>10.728952464285699</v>
      </c>
    </row>
    <row r="8095" spans="1:3" ht="15" x14ac:dyDescent="0.25">
      <c r="A8095" t="s">
        <v>3674</v>
      </c>
      <c r="B8095" t="s">
        <v>1923</v>
      </c>
      <c r="C8095">
        <v>0</v>
      </c>
    </row>
    <row r="8096" spans="1:3" ht="15" x14ac:dyDescent="0.25">
      <c r="A8096" t="s">
        <v>3674</v>
      </c>
      <c r="B8096" t="s">
        <v>5604</v>
      </c>
      <c r="C8096">
        <v>0</v>
      </c>
    </row>
    <row r="8097" spans="1:3" ht="15" x14ac:dyDescent="0.25">
      <c r="A8097" t="s">
        <v>23</v>
      </c>
      <c r="B8097" t="s">
        <v>1923</v>
      </c>
      <c r="C8097">
        <v>20.682220354838702</v>
      </c>
    </row>
    <row r="8098" spans="1:3" ht="15" x14ac:dyDescent="0.25">
      <c r="A8098" t="s">
        <v>23</v>
      </c>
      <c r="B8098" t="s">
        <v>5604</v>
      </c>
      <c r="C8098">
        <v>19.553797806451598</v>
      </c>
    </row>
    <row r="8099" spans="1:3" ht="15" x14ac:dyDescent="0.25">
      <c r="A8099" t="s">
        <v>23</v>
      </c>
      <c r="B8099" t="s">
        <v>6163</v>
      </c>
      <c r="C8099">
        <v>21.0303229777778</v>
      </c>
    </row>
    <row r="8100" spans="1:3" ht="15" x14ac:dyDescent="0.25">
      <c r="A8100" t="s">
        <v>49</v>
      </c>
      <c r="B8100" t="s">
        <v>1923</v>
      </c>
      <c r="C8100">
        <v>2.5694138077957001</v>
      </c>
    </row>
    <row r="8101" spans="1:3" ht="15" x14ac:dyDescent="0.25">
      <c r="A8101" t="s">
        <v>49</v>
      </c>
      <c r="B8101" t="s">
        <v>5604</v>
      </c>
      <c r="C8101">
        <v>1.5718551034482799</v>
      </c>
    </row>
    <row r="8102" spans="1:3" ht="15" x14ac:dyDescent="0.25">
      <c r="A8102" t="s">
        <v>49</v>
      </c>
      <c r="B8102" t="s">
        <v>6163</v>
      </c>
      <c r="C8102">
        <v>2.27677553571429</v>
      </c>
    </row>
    <row r="8103" spans="1:3" ht="15" x14ac:dyDescent="0.25">
      <c r="A8103" t="s">
        <v>3675</v>
      </c>
      <c r="B8103" t="s">
        <v>1923</v>
      </c>
      <c r="C8103">
        <v>22.453199290322601</v>
      </c>
    </row>
    <row r="8104" spans="1:3" ht="15" x14ac:dyDescent="0.25">
      <c r="A8104" t="s">
        <v>3675</v>
      </c>
      <c r="B8104" t="s">
        <v>5604</v>
      </c>
      <c r="C8104">
        <v>24.340545566666702</v>
      </c>
    </row>
    <row r="8105" spans="1:3" ht="15" x14ac:dyDescent="0.25">
      <c r="A8105" t="s">
        <v>3675</v>
      </c>
      <c r="B8105" t="s">
        <v>6163</v>
      </c>
      <c r="C8105">
        <v>18.370430344444401</v>
      </c>
    </row>
    <row r="8106" spans="1:3" ht="15" x14ac:dyDescent="0.25">
      <c r="A8106" t="s">
        <v>3676</v>
      </c>
      <c r="B8106" t="s">
        <v>1923</v>
      </c>
      <c r="C8106">
        <v>17.069410322580602</v>
      </c>
    </row>
    <row r="8107" spans="1:3" ht="15" x14ac:dyDescent="0.25">
      <c r="A8107" t="s">
        <v>3676</v>
      </c>
      <c r="B8107" t="s">
        <v>5604</v>
      </c>
      <c r="C8107">
        <v>12.863375483871</v>
      </c>
    </row>
    <row r="8108" spans="1:3" ht="15" x14ac:dyDescent="0.25">
      <c r="A8108" t="s">
        <v>3676</v>
      </c>
      <c r="B8108" t="s">
        <v>6163</v>
      </c>
      <c r="C8108">
        <v>11.250999475</v>
      </c>
    </row>
    <row r="8109" spans="1:3" ht="15" x14ac:dyDescent="0.25">
      <c r="A8109" t="s">
        <v>3677</v>
      </c>
      <c r="B8109" t="s">
        <v>1923</v>
      </c>
      <c r="C8109">
        <v>476.90780814285699</v>
      </c>
    </row>
    <row r="8110" spans="1:3" ht="15" x14ac:dyDescent="0.25">
      <c r="A8110" t="s">
        <v>3677</v>
      </c>
      <c r="B8110" t="s">
        <v>5604</v>
      </c>
      <c r="C8110">
        <v>374.16621758064503</v>
      </c>
    </row>
    <row r="8111" spans="1:3" ht="15" x14ac:dyDescent="0.25">
      <c r="A8111" t="s">
        <v>3677</v>
      </c>
      <c r="B8111" t="s">
        <v>6163</v>
      </c>
      <c r="C8111">
        <v>448.02613380000003</v>
      </c>
    </row>
    <row r="8112" spans="1:3" ht="15" x14ac:dyDescent="0.25">
      <c r="A8112" t="s">
        <v>1375</v>
      </c>
      <c r="B8112" t="s">
        <v>1923</v>
      </c>
      <c r="C8112">
        <v>3.4973811071428602</v>
      </c>
    </row>
    <row r="8113" spans="1:3" ht="15" x14ac:dyDescent="0.25">
      <c r="A8113" t="s">
        <v>1375</v>
      </c>
      <c r="B8113" t="s">
        <v>5604</v>
      </c>
      <c r="C8113">
        <v>3.1783189666666698</v>
      </c>
    </row>
    <row r="8114" spans="1:3" ht="15" x14ac:dyDescent="0.25">
      <c r="A8114" t="s">
        <v>1375</v>
      </c>
      <c r="B8114" t="s">
        <v>6163</v>
      </c>
      <c r="C8114">
        <v>3.4034901599462302</v>
      </c>
    </row>
    <row r="8115" spans="1:3" ht="15" x14ac:dyDescent="0.25">
      <c r="A8115" t="s">
        <v>3678</v>
      </c>
      <c r="B8115" t="s">
        <v>1923</v>
      </c>
      <c r="C8115">
        <v>17.112827419354801</v>
      </c>
    </row>
    <row r="8116" spans="1:3" ht="15" x14ac:dyDescent="0.25">
      <c r="A8116" t="s">
        <v>3678</v>
      </c>
      <c r="B8116" t="s">
        <v>5604</v>
      </c>
      <c r="C8116">
        <v>18.209373870967699</v>
      </c>
    </row>
    <row r="8117" spans="1:3" ht="15" x14ac:dyDescent="0.25">
      <c r="A8117" t="s">
        <v>3678</v>
      </c>
      <c r="B8117" t="s">
        <v>6163</v>
      </c>
      <c r="C8117">
        <v>17.116189612903199</v>
      </c>
    </row>
    <row r="8118" spans="1:3" ht="15" x14ac:dyDescent="0.25">
      <c r="A8118" t="s">
        <v>3679</v>
      </c>
      <c r="B8118" t="s">
        <v>1923</v>
      </c>
      <c r="C8118">
        <v>12.395567</v>
      </c>
    </row>
    <row r="8119" spans="1:3" ht="15" x14ac:dyDescent="0.25">
      <c r="A8119" t="s">
        <v>3679</v>
      </c>
      <c r="B8119" t="s">
        <v>5604</v>
      </c>
      <c r="C8119">
        <v>13.2388255483871</v>
      </c>
    </row>
    <row r="8120" spans="1:3" ht="15" x14ac:dyDescent="0.25">
      <c r="A8120" t="s">
        <v>3679</v>
      </c>
      <c r="B8120" t="s">
        <v>6163</v>
      </c>
      <c r="C8120">
        <v>14.872402352777801</v>
      </c>
    </row>
    <row r="8121" spans="1:3" ht="15" x14ac:dyDescent="0.25">
      <c r="A8121" t="s">
        <v>3680</v>
      </c>
      <c r="B8121" t="s">
        <v>1923</v>
      </c>
      <c r="C8121">
        <v>0</v>
      </c>
    </row>
    <row r="8122" spans="1:3" ht="15" x14ac:dyDescent="0.25">
      <c r="A8122" t="s">
        <v>3680</v>
      </c>
      <c r="B8122" t="s">
        <v>5604</v>
      </c>
      <c r="C8122">
        <v>0</v>
      </c>
    </row>
    <row r="8123" spans="1:3" ht="15" x14ac:dyDescent="0.25">
      <c r="A8123" t="s">
        <v>621</v>
      </c>
      <c r="B8123" t="s">
        <v>1923</v>
      </c>
      <c r="C8123">
        <v>20.239730870967701</v>
      </c>
    </row>
    <row r="8124" spans="1:3" ht="15" x14ac:dyDescent="0.25">
      <c r="A8124" t="s">
        <v>621</v>
      </c>
      <c r="B8124" t="s">
        <v>5604</v>
      </c>
      <c r="C8124">
        <v>23.146750999999998</v>
      </c>
    </row>
    <row r="8125" spans="1:3" ht="15" x14ac:dyDescent="0.25">
      <c r="A8125" t="s">
        <v>621</v>
      </c>
      <c r="B8125" t="s">
        <v>6163</v>
      </c>
      <c r="C8125">
        <v>21.333348870967701</v>
      </c>
    </row>
    <row r="8126" spans="1:3" ht="15" x14ac:dyDescent="0.25">
      <c r="A8126" t="s">
        <v>1535</v>
      </c>
      <c r="B8126" t="s">
        <v>1923</v>
      </c>
      <c r="C8126">
        <v>1.714019</v>
      </c>
    </row>
    <row r="8127" spans="1:3" ht="15" x14ac:dyDescent="0.25">
      <c r="A8127" t="s">
        <v>1535</v>
      </c>
      <c r="B8127" t="s">
        <v>5604</v>
      </c>
      <c r="C8127">
        <v>1.4614365161290299</v>
      </c>
    </row>
    <row r="8128" spans="1:3" ht="15" x14ac:dyDescent="0.25">
      <c r="A8128" t="s">
        <v>1535</v>
      </c>
      <c r="B8128" t="s">
        <v>6163</v>
      </c>
      <c r="C8128">
        <v>2.0802439000000001</v>
      </c>
    </row>
    <row r="8129" spans="1:3" ht="15" x14ac:dyDescent="0.25">
      <c r="A8129" t="s">
        <v>3681</v>
      </c>
      <c r="B8129" t="s">
        <v>1923</v>
      </c>
      <c r="C8129">
        <v>18.4356711</v>
      </c>
    </row>
    <row r="8130" spans="1:3" ht="15" x14ac:dyDescent="0.25">
      <c r="A8130" t="s">
        <v>3681</v>
      </c>
      <c r="B8130" t="s">
        <v>5604</v>
      </c>
      <c r="C8130">
        <v>18.803489903225799</v>
      </c>
    </row>
    <row r="8131" spans="1:3" ht="15" x14ac:dyDescent="0.25">
      <c r="A8131" t="s">
        <v>3681</v>
      </c>
      <c r="B8131" t="s">
        <v>6163</v>
      </c>
      <c r="C8131">
        <v>17.940323691666599</v>
      </c>
    </row>
    <row r="8132" spans="1:3" ht="15" x14ac:dyDescent="0.25">
      <c r="A8132" t="s">
        <v>3682</v>
      </c>
      <c r="B8132" t="s">
        <v>1923</v>
      </c>
      <c r="C8132">
        <v>0.80106509999999997</v>
      </c>
    </row>
    <row r="8133" spans="1:3" ht="15" x14ac:dyDescent="0.25">
      <c r="A8133" t="s">
        <v>3682</v>
      </c>
      <c r="B8133" t="s">
        <v>5604</v>
      </c>
      <c r="C8133">
        <v>0.82023564516128999</v>
      </c>
    </row>
    <row r="8134" spans="1:3" ht="15" x14ac:dyDescent="0.25">
      <c r="A8134" t="s">
        <v>3682</v>
      </c>
      <c r="B8134" t="s">
        <v>6163</v>
      </c>
      <c r="C8134">
        <v>0.65548535483870995</v>
      </c>
    </row>
    <row r="8135" spans="1:3" ht="15" x14ac:dyDescent="0.25">
      <c r="A8135" t="s">
        <v>3683</v>
      </c>
      <c r="B8135" t="s">
        <v>1923</v>
      </c>
      <c r="C8135">
        <v>179.949690235215</v>
      </c>
    </row>
    <row r="8136" spans="1:3" ht="15" x14ac:dyDescent="0.25">
      <c r="A8136" t="s">
        <v>3683</v>
      </c>
      <c r="B8136" t="s">
        <v>5604</v>
      </c>
      <c r="C8136">
        <v>175.4560156</v>
      </c>
    </row>
    <row r="8137" spans="1:3" ht="15" x14ac:dyDescent="0.25">
      <c r="A8137" t="s">
        <v>3683</v>
      </c>
      <c r="B8137" t="s">
        <v>6163</v>
      </c>
      <c r="C8137">
        <v>167.69514642857101</v>
      </c>
    </row>
    <row r="8138" spans="1:3" ht="15" x14ac:dyDescent="0.25">
      <c r="A8138" t="s">
        <v>3684</v>
      </c>
      <c r="B8138" t="s">
        <v>1923</v>
      </c>
      <c r="C8138">
        <v>14.468781</v>
      </c>
    </row>
    <row r="8139" spans="1:3" ht="15" x14ac:dyDescent="0.25">
      <c r="A8139" t="s">
        <v>3684</v>
      </c>
      <c r="B8139" t="s">
        <v>5604</v>
      </c>
      <c r="C8139">
        <v>16.313540499999998</v>
      </c>
    </row>
    <row r="8140" spans="1:3" ht="15" x14ac:dyDescent="0.25">
      <c r="A8140" t="s">
        <v>3684</v>
      </c>
      <c r="B8140" t="s">
        <v>6163</v>
      </c>
      <c r="C8140">
        <v>16.516714052777701</v>
      </c>
    </row>
    <row r="8141" spans="1:3" ht="15" x14ac:dyDescent="0.25">
      <c r="A8141" t="s">
        <v>191</v>
      </c>
      <c r="B8141" t="s">
        <v>1923</v>
      </c>
      <c r="C8141">
        <v>1.4271319032258101</v>
      </c>
    </row>
    <row r="8142" spans="1:3" ht="15" x14ac:dyDescent="0.25">
      <c r="A8142" t="s">
        <v>191</v>
      </c>
      <c r="B8142" t="s">
        <v>5604</v>
      </c>
      <c r="C8142">
        <v>0.99616689999999997</v>
      </c>
    </row>
    <row r="8143" spans="1:3" ht="15" x14ac:dyDescent="0.25">
      <c r="A8143" t="s">
        <v>191</v>
      </c>
      <c r="B8143" t="s">
        <v>6163</v>
      </c>
      <c r="C8143">
        <v>0</v>
      </c>
    </row>
    <row r="8144" spans="1:3" ht="15" x14ac:dyDescent="0.25">
      <c r="A8144" t="s">
        <v>1663</v>
      </c>
      <c r="B8144" t="s">
        <v>1923</v>
      </c>
      <c r="C8144">
        <v>5.9147419354838702</v>
      </c>
    </row>
    <row r="8145" spans="1:3" ht="15" x14ac:dyDescent="0.25">
      <c r="A8145" t="s">
        <v>1663</v>
      </c>
      <c r="B8145" t="s">
        <v>5604</v>
      </c>
      <c r="C8145">
        <v>5.90645806451613</v>
      </c>
    </row>
    <row r="8146" spans="1:3" ht="15" x14ac:dyDescent="0.25">
      <c r="A8146" t="s">
        <v>1663</v>
      </c>
      <c r="B8146" t="s">
        <v>6163</v>
      </c>
      <c r="C8146">
        <v>6.4697333333333296</v>
      </c>
    </row>
    <row r="8147" spans="1:3" ht="15" x14ac:dyDescent="0.25">
      <c r="A8147" t="s">
        <v>992</v>
      </c>
      <c r="B8147" t="s">
        <v>1923</v>
      </c>
      <c r="C8147">
        <v>1.5769692857142901</v>
      </c>
    </row>
    <row r="8148" spans="1:3" ht="15" x14ac:dyDescent="0.25">
      <c r="A8148" t="s">
        <v>992</v>
      </c>
      <c r="B8148" t="s">
        <v>5604</v>
      </c>
      <c r="C8148">
        <v>1.17937825750086</v>
      </c>
    </row>
    <row r="8149" spans="1:3" ht="15" x14ac:dyDescent="0.25">
      <c r="A8149" t="s">
        <v>992</v>
      </c>
      <c r="B8149" t="s">
        <v>6163</v>
      </c>
      <c r="C8149">
        <v>1.0268537876344099</v>
      </c>
    </row>
    <row r="8150" spans="1:3" ht="15" x14ac:dyDescent="0.25">
      <c r="A8150" t="s">
        <v>3685</v>
      </c>
      <c r="B8150" t="s">
        <v>1923</v>
      </c>
      <c r="C8150">
        <v>10.5878348387097</v>
      </c>
    </row>
    <row r="8151" spans="1:3" ht="15" x14ac:dyDescent="0.25">
      <c r="A8151" t="s">
        <v>3685</v>
      </c>
      <c r="B8151" t="s">
        <v>5604</v>
      </c>
      <c r="C8151">
        <v>9.3886630666666697</v>
      </c>
    </row>
    <row r="8152" spans="1:3" ht="15" x14ac:dyDescent="0.25">
      <c r="A8152" t="s">
        <v>3685</v>
      </c>
      <c r="B8152" t="s">
        <v>6163</v>
      </c>
      <c r="C8152">
        <v>7.3110554833333303</v>
      </c>
    </row>
    <row r="8153" spans="1:3" ht="15" x14ac:dyDescent="0.25">
      <c r="A8153" t="s">
        <v>3686</v>
      </c>
      <c r="B8153" t="s">
        <v>1923</v>
      </c>
      <c r="C8153">
        <v>13.669368193548401</v>
      </c>
    </row>
    <row r="8154" spans="1:3" ht="15" x14ac:dyDescent="0.25">
      <c r="A8154" t="s">
        <v>3686</v>
      </c>
      <c r="B8154" t="s">
        <v>5604</v>
      </c>
      <c r="C8154">
        <v>12.3705891290323</v>
      </c>
    </row>
    <row r="8155" spans="1:3" ht="15" x14ac:dyDescent="0.25">
      <c r="A8155" t="s">
        <v>3686</v>
      </c>
      <c r="B8155" t="s">
        <v>6163</v>
      </c>
      <c r="C8155">
        <v>7.8619993499999898</v>
      </c>
    </row>
    <row r="8156" spans="1:3" ht="15" x14ac:dyDescent="0.25">
      <c r="A8156" t="s">
        <v>3687</v>
      </c>
      <c r="B8156" t="s">
        <v>1923</v>
      </c>
      <c r="C8156">
        <v>15.199349387096801</v>
      </c>
    </row>
    <row r="8157" spans="1:3" ht="15" x14ac:dyDescent="0.25">
      <c r="A8157" t="s">
        <v>3687</v>
      </c>
      <c r="B8157" t="s">
        <v>5604</v>
      </c>
      <c r="C8157">
        <v>14.343586354838701</v>
      </c>
    </row>
    <row r="8158" spans="1:3" ht="15" x14ac:dyDescent="0.25">
      <c r="A8158" t="s">
        <v>3687</v>
      </c>
      <c r="B8158" t="s">
        <v>6163</v>
      </c>
      <c r="C8158">
        <v>8.3115431290322608</v>
      </c>
    </row>
    <row r="8159" spans="1:3" ht="15" x14ac:dyDescent="0.25">
      <c r="A8159" t="s">
        <v>3688</v>
      </c>
      <c r="B8159" t="s">
        <v>1923</v>
      </c>
      <c r="C8159">
        <v>15.846591677419401</v>
      </c>
    </row>
    <row r="8160" spans="1:3" ht="15" x14ac:dyDescent="0.25">
      <c r="A8160" t="s">
        <v>3688</v>
      </c>
      <c r="B8160" t="s">
        <v>5604</v>
      </c>
      <c r="C8160">
        <v>18.596255733333301</v>
      </c>
    </row>
    <row r="8161" spans="1:3" ht="15" x14ac:dyDescent="0.25">
      <c r="A8161" t="s">
        <v>3688</v>
      </c>
      <c r="B8161" t="s">
        <v>6163</v>
      </c>
      <c r="C8161">
        <v>16.806422497222201</v>
      </c>
    </row>
    <row r="8162" spans="1:3" ht="15" x14ac:dyDescent="0.25">
      <c r="A8162" t="s">
        <v>105</v>
      </c>
      <c r="B8162" t="s">
        <v>1923</v>
      </c>
      <c r="C8162">
        <v>1.96031857142857</v>
      </c>
    </row>
    <row r="8163" spans="1:3" ht="15" x14ac:dyDescent="0.25">
      <c r="A8163" t="s">
        <v>105</v>
      </c>
      <c r="B8163" t="s">
        <v>5604</v>
      </c>
      <c r="C8163">
        <v>1.8169622999999999</v>
      </c>
    </row>
    <row r="8164" spans="1:3" ht="15" x14ac:dyDescent="0.25">
      <c r="A8164" t="s">
        <v>105</v>
      </c>
      <c r="B8164" t="s">
        <v>6163</v>
      </c>
      <c r="C8164">
        <v>1.872897</v>
      </c>
    </row>
    <row r="8165" spans="1:3" ht="15" x14ac:dyDescent="0.25">
      <c r="A8165" t="s">
        <v>3689</v>
      </c>
      <c r="B8165" t="s">
        <v>1923</v>
      </c>
      <c r="C8165">
        <v>110.23770142607501</v>
      </c>
    </row>
    <row r="8166" spans="1:3" ht="15" x14ac:dyDescent="0.25">
      <c r="A8166" t="s">
        <v>3689</v>
      </c>
      <c r="B8166" t="s">
        <v>5604</v>
      </c>
      <c r="C8166">
        <v>21.528648934139799</v>
      </c>
    </row>
    <row r="8167" spans="1:3" ht="15" x14ac:dyDescent="0.25">
      <c r="A8167" t="s">
        <v>3689</v>
      </c>
      <c r="B8167" t="s">
        <v>6163</v>
      </c>
      <c r="C8167">
        <v>9.8621106451612892</v>
      </c>
    </row>
    <row r="8168" spans="1:3" ht="15" x14ac:dyDescent="0.25">
      <c r="A8168" t="s">
        <v>3690</v>
      </c>
      <c r="B8168" t="s">
        <v>1923</v>
      </c>
      <c r="C8168">
        <v>0.30809866666666702</v>
      </c>
    </row>
    <row r="8169" spans="1:3" ht="15" x14ac:dyDescent="0.25">
      <c r="A8169" t="s">
        <v>3690</v>
      </c>
      <c r="B8169" t="s">
        <v>5604</v>
      </c>
      <c r="C8169">
        <v>0.10054440000000001</v>
      </c>
    </row>
    <row r="8170" spans="1:3" ht="15" x14ac:dyDescent="0.25">
      <c r="A8170" t="s">
        <v>3690</v>
      </c>
      <c r="B8170" t="s">
        <v>6163</v>
      </c>
      <c r="C8170">
        <v>1.6794387096774201E-2</v>
      </c>
    </row>
    <row r="8171" spans="1:3" ht="15" x14ac:dyDescent="0.25">
      <c r="A8171" t="s">
        <v>3691</v>
      </c>
      <c r="B8171" t="s">
        <v>1923</v>
      </c>
      <c r="C8171">
        <v>13.2687058333333</v>
      </c>
    </row>
    <row r="8172" spans="1:3" ht="15" x14ac:dyDescent="0.25">
      <c r="A8172" t="s">
        <v>3691</v>
      </c>
      <c r="B8172" t="s">
        <v>5604</v>
      </c>
      <c r="C8172">
        <v>14.364296419354799</v>
      </c>
    </row>
    <row r="8173" spans="1:3" ht="15" x14ac:dyDescent="0.25">
      <c r="A8173" t="s">
        <v>3691</v>
      </c>
      <c r="B8173" t="s">
        <v>6163</v>
      </c>
      <c r="C8173">
        <v>12.079235225806499</v>
      </c>
    </row>
    <row r="8174" spans="1:3" ht="15" x14ac:dyDescent="0.25">
      <c r="A8174" t="s">
        <v>3692</v>
      </c>
      <c r="B8174" t="s">
        <v>1923</v>
      </c>
      <c r="C8174">
        <v>19.501545709677401</v>
      </c>
    </row>
    <row r="8175" spans="1:3" ht="15" x14ac:dyDescent="0.25">
      <c r="A8175" t="s">
        <v>3692</v>
      </c>
      <c r="B8175" t="s">
        <v>5604</v>
      </c>
      <c r="C8175">
        <v>21.169250935483898</v>
      </c>
    </row>
    <row r="8176" spans="1:3" ht="15" x14ac:dyDescent="0.25">
      <c r="A8176" t="s">
        <v>3692</v>
      </c>
      <c r="B8176" t="s">
        <v>6163</v>
      </c>
      <c r="C8176">
        <v>15.658145483870999</v>
      </c>
    </row>
    <row r="8177" spans="1:3" ht="15" x14ac:dyDescent="0.25">
      <c r="A8177" t="s">
        <v>3693</v>
      </c>
      <c r="B8177" t="s">
        <v>1923</v>
      </c>
      <c r="C8177">
        <v>9.3752911333333309</v>
      </c>
    </row>
    <row r="8178" spans="1:3" ht="15" x14ac:dyDescent="0.25">
      <c r="A8178" t="s">
        <v>3693</v>
      </c>
      <c r="B8178" t="s">
        <v>5604</v>
      </c>
      <c r="C8178">
        <v>9.8543119032258009</v>
      </c>
    </row>
    <row r="8179" spans="1:3" ht="15" x14ac:dyDescent="0.25">
      <c r="A8179" t="s">
        <v>3693</v>
      </c>
      <c r="B8179" t="s">
        <v>6163</v>
      </c>
      <c r="C8179">
        <v>8.8874660967741903</v>
      </c>
    </row>
    <row r="8180" spans="1:3" ht="15" x14ac:dyDescent="0.25">
      <c r="A8180" t="s">
        <v>3694</v>
      </c>
      <c r="B8180" t="s">
        <v>1923</v>
      </c>
      <c r="C8180">
        <v>14.752397966666701</v>
      </c>
    </row>
    <row r="8181" spans="1:3" ht="15" x14ac:dyDescent="0.25">
      <c r="A8181" t="s">
        <v>3694</v>
      </c>
      <c r="B8181" t="s">
        <v>5604</v>
      </c>
      <c r="C8181">
        <v>15.713506677419399</v>
      </c>
    </row>
    <row r="8182" spans="1:3" ht="15" x14ac:dyDescent="0.25">
      <c r="A8182" t="s">
        <v>3694</v>
      </c>
      <c r="B8182" t="s">
        <v>6163</v>
      </c>
      <c r="C8182">
        <v>16.603607286111099</v>
      </c>
    </row>
    <row r="8183" spans="1:3" ht="15" x14ac:dyDescent="0.25">
      <c r="A8183" t="s">
        <v>103</v>
      </c>
      <c r="B8183" t="s">
        <v>1923</v>
      </c>
      <c r="C8183">
        <v>3.89429117857143</v>
      </c>
    </row>
    <row r="8184" spans="1:3" ht="15" x14ac:dyDescent="0.25">
      <c r="A8184" t="s">
        <v>103</v>
      </c>
      <c r="B8184" t="s">
        <v>5604</v>
      </c>
      <c r="C8184">
        <v>3.93452166666667</v>
      </c>
    </row>
    <row r="8185" spans="1:3" ht="15" x14ac:dyDescent="0.25">
      <c r="A8185" t="s">
        <v>103</v>
      </c>
      <c r="B8185" t="s">
        <v>6163</v>
      </c>
      <c r="C8185">
        <v>3.85722374193548</v>
      </c>
    </row>
    <row r="8186" spans="1:3" ht="15" x14ac:dyDescent="0.25">
      <c r="A8186" t="s">
        <v>1710</v>
      </c>
      <c r="B8186" t="s">
        <v>1923</v>
      </c>
      <c r="C8186">
        <v>15.4117119032258</v>
      </c>
    </row>
    <row r="8187" spans="1:3" ht="15" x14ac:dyDescent="0.25">
      <c r="A8187" t="s">
        <v>1710</v>
      </c>
      <c r="B8187" t="s">
        <v>5604</v>
      </c>
      <c r="C8187">
        <v>14.4558673103448</v>
      </c>
    </row>
    <row r="8188" spans="1:3" ht="15" x14ac:dyDescent="0.25">
      <c r="A8188" t="s">
        <v>1710</v>
      </c>
      <c r="B8188" t="s">
        <v>6163</v>
      </c>
      <c r="C8188">
        <v>14.2060406451613</v>
      </c>
    </row>
    <row r="8189" spans="1:3" ht="15" x14ac:dyDescent="0.25">
      <c r="A8189" t="s">
        <v>3695</v>
      </c>
      <c r="B8189" t="s">
        <v>1923</v>
      </c>
      <c r="C8189">
        <v>6.0709722666666703</v>
      </c>
    </row>
    <row r="8190" spans="1:3" ht="15" x14ac:dyDescent="0.25">
      <c r="A8190" t="s">
        <v>3695</v>
      </c>
      <c r="B8190" t="s">
        <v>5604</v>
      </c>
      <c r="C8190">
        <v>6.1469834838709696</v>
      </c>
    </row>
    <row r="8191" spans="1:3" ht="15" x14ac:dyDescent="0.25">
      <c r="A8191" t="s">
        <v>3695</v>
      </c>
      <c r="B8191" t="s">
        <v>6163</v>
      </c>
      <c r="C8191">
        <v>5.4425913666666696</v>
      </c>
    </row>
    <row r="8192" spans="1:3" ht="15" x14ac:dyDescent="0.25">
      <c r="A8192" t="s">
        <v>3696</v>
      </c>
      <c r="B8192" t="s">
        <v>1923</v>
      </c>
      <c r="C8192">
        <v>9.1396477333333301</v>
      </c>
    </row>
    <row r="8193" spans="1:3" ht="15" x14ac:dyDescent="0.25">
      <c r="A8193" t="s">
        <v>3696</v>
      </c>
      <c r="B8193" t="s">
        <v>5604</v>
      </c>
      <c r="C8193">
        <v>10.4355812258065</v>
      </c>
    </row>
    <row r="8194" spans="1:3" ht="15" x14ac:dyDescent="0.25">
      <c r="A8194" t="s">
        <v>3696</v>
      </c>
      <c r="B8194" t="s">
        <v>6163</v>
      </c>
      <c r="C8194">
        <v>8.2306376129032301</v>
      </c>
    </row>
    <row r="8195" spans="1:3" ht="15" x14ac:dyDescent="0.25">
      <c r="A8195" t="s">
        <v>3697</v>
      </c>
      <c r="B8195" t="s">
        <v>1923</v>
      </c>
      <c r="C8195">
        <v>15.0053214193548</v>
      </c>
    </row>
    <row r="8196" spans="1:3" ht="15" x14ac:dyDescent="0.25">
      <c r="A8196" t="s">
        <v>3697</v>
      </c>
      <c r="B8196" t="s">
        <v>5604</v>
      </c>
      <c r="C8196">
        <v>16.064718290322599</v>
      </c>
    </row>
    <row r="8197" spans="1:3" ht="15" x14ac:dyDescent="0.25">
      <c r="A8197" t="s">
        <v>3697</v>
      </c>
      <c r="B8197" t="s">
        <v>6163</v>
      </c>
      <c r="C8197">
        <v>11.9458527096774</v>
      </c>
    </row>
    <row r="8198" spans="1:3" ht="15" x14ac:dyDescent="0.25">
      <c r="A8198" t="s">
        <v>225</v>
      </c>
      <c r="B8198" t="s">
        <v>1923</v>
      </c>
      <c r="C8198">
        <v>5.2702193548387101E-2</v>
      </c>
    </row>
    <row r="8199" spans="1:3" ht="15" x14ac:dyDescent="0.25">
      <c r="A8199" t="s">
        <v>225</v>
      </c>
      <c r="B8199" t="s">
        <v>5604</v>
      </c>
      <c r="C8199">
        <v>3.7336270161290298E-2</v>
      </c>
    </row>
    <row r="8200" spans="1:3" ht="15" x14ac:dyDescent="0.25">
      <c r="A8200" t="s">
        <v>225</v>
      </c>
      <c r="B8200" t="s">
        <v>6163</v>
      </c>
      <c r="C8200">
        <v>0</v>
      </c>
    </row>
    <row r="8201" spans="1:3" ht="15" x14ac:dyDescent="0.25">
      <c r="A8201" t="s">
        <v>3698</v>
      </c>
      <c r="B8201" t="s">
        <v>1923</v>
      </c>
      <c r="C8201">
        <v>14.1127566666667</v>
      </c>
    </row>
    <row r="8202" spans="1:3" ht="15" x14ac:dyDescent="0.25">
      <c r="A8202" t="s">
        <v>3698</v>
      </c>
      <c r="B8202" t="s">
        <v>5604</v>
      </c>
      <c r="C8202">
        <v>15.5907898064516</v>
      </c>
    </row>
    <row r="8203" spans="1:3" ht="15" x14ac:dyDescent="0.25">
      <c r="A8203" t="s">
        <v>3698</v>
      </c>
      <c r="B8203" t="s">
        <v>6163</v>
      </c>
      <c r="C8203">
        <v>15.486130802777801</v>
      </c>
    </row>
    <row r="8204" spans="1:3" ht="15" x14ac:dyDescent="0.25">
      <c r="A8204" t="s">
        <v>109</v>
      </c>
      <c r="B8204" t="s">
        <v>1923</v>
      </c>
      <c r="C8204">
        <v>3.0059962903225799</v>
      </c>
    </row>
    <row r="8205" spans="1:3" ht="15" x14ac:dyDescent="0.25">
      <c r="A8205" t="s">
        <v>109</v>
      </c>
      <c r="B8205" t="s">
        <v>5604</v>
      </c>
      <c r="C8205">
        <v>3.0534699032258099</v>
      </c>
    </row>
    <row r="8206" spans="1:3" ht="15" x14ac:dyDescent="0.25">
      <c r="A8206" t="s">
        <v>109</v>
      </c>
      <c r="B8206" t="s">
        <v>6163</v>
      </c>
      <c r="C8206">
        <v>3.0339598387096798</v>
      </c>
    </row>
    <row r="8207" spans="1:3" ht="15" x14ac:dyDescent="0.25">
      <c r="A8207" t="s">
        <v>837</v>
      </c>
      <c r="B8207" t="s">
        <v>1923</v>
      </c>
      <c r="C8207">
        <v>0.595026709677419</v>
      </c>
    </row>
    <row r="8208" spans="1:3" ht="15" x14ac:dyDescent="0.25">
      <c r="A8208" t="s">
        <v>837</v>
      </c>
      <c r="B8208" t="s">
        <v>5604</v>
      </c>
      <c r="C8208">
        <v>0.70184893548387095</v>
      </c>
    </row>
    <row r="8209" spans="1:3" ht="15" x14ac:dyDescent="0.25">
      <c r="A8209" t="s">
        <v>837</v>
      </c>
      <c r="B8209" t="s">
        <v>6163</v>
      </c>
      <c r="C8209">
        <v>0.55288270967741904</v>
      </c>
    </row>
    <row r="8210" spans="1:3" ht="15" x14ac:dyDescent="0.25">
      <c r="A8210" t="s">
        <v>3699</v>
      </c>
      <c r="B8210" t="s">
        <v>1923</v>
      </c>
      <c r="C8210">
        <v>6.3648367096774203</v>
      </c>
    </row>
    <row r="8211" spans="1:3" ht="15" x14ac:dyDescent="0.25">
      <c r="A8211" t="s">
        <v>3699</v>
      </c>
      <c r="B8211" t="s">
        <v>5604</v>
      </c>
      <c r="C8211">
        <v>5.8411827096774198</v>
      </c>
    </row>
    <row r="8212" spans="1:3" ht="15" x14ac:dyDescent="0.25">
      <c r="A8212" t="s">
        <v>3699</v>
      </c>
      <c r="B8212" t="s">
        <v>6163</v>
      </c>
      <c r="C8212">
        <v>6.3973971722222203</v>
      </c>
    </row>
    <row r="8213" spans="1:3" ht="15" x14ac:dyDescent="0.25">
      <c r="A8213" t="s">
        <v>3700</v>
      </c>
      <c r="B8213" t="s">
        <v>1923</v>
      </c>
      <c r="C8213">
        <v>8.1264826666666696</v>
      </c>
    </row>
    <row r="8214" spans="1:3" ht="15" x14ac:dyDescent="0.25">
      <c r="A8214" t="s">
        <v>3700</v>
      </c>
      <c r="B8214" t="s">
        <v>5604</v>
      </c>
      <c r="C8214">
        <v>8.82104748387097</v>
      </c>
    </row>
    <row r="8215" spans="1:3" ht="15" x14ac:dyDescent="0.25">
      <c r="A8215" t="s">
        <v>3700</v>
      </c>
      <c r="B8215" t="s">
        <v>6163</v>
      </c>
      <c r="C8215">
        <v>7.5668788709677397</v>
      </c>
    </row>
    <row r="8216" spans="1:3" ht="15" x14ac:dyDescent="0.25">
      <c r="A8216" t="s">
        <v>3701</v>
      </c>
      <c r="B8216" t="s">
        <v>1923</v>
      </c>
      <c r="C8216">
        <v>8.9970452580645208</v>
      </c>
    </row>
    <row r="8217" spans="1:3" ht="15" x14ac:dyDescent="0.25">
      <c r="A8217" t="s">
        <v>3701</v>
      </c>
      <c r="B8217" t="s">
        <v>5604</v>
      </c>
      <c r="C8217">
        <v>10.143247066666699</v>
      </c>
    </row>
    <row r="8218" spans="1:3" ht="15" x14ac:dyDescent="0.25">
      <c r="A8218" t="s">
        <v>3701</v>
      </c>
      <c r="B8218" t="s">
        <v>6163</v>
      </c>
      <c r="C8218">
        <v>8.6618057096774201</v>
      </c>
    </row>
    <row r="8219" spans="1:3" ht="15" x14ac:dyDescent="0.25">
      <c r="A8219" t="s">
        <v>3702</v>
      </c>
      <c r="B8219" t="s">
        <v>1923</v>
      </c>
      <c r="C8219">
        <v>3.4210418666666702</v>
      </c>
    </row>
    <row r="8220" spans="1:3" ht="15" x14ac:dyDescent="0.25">
      <c r="A8220" t="s">
        <v>3702</v>
      </c>
      <c r="B8220" t="s">
        <v>5604</v>
      </c>
      <c r="C8220">
        <v>3.5898193225806398</v>
      </c>
    </row>
    <row r="8221" spans="1:3" ht="15" x14ac:dyDescent="0.25">
      <c r="A8221" t="s">
        <v>3702</v>
      </c>
      <c r="B8221" t="s">
        <v>6163</v>
      </c>
      <c r="C8221">
        <v>3.0145811290322602</v>
      </c>
    </row>
    <row r="8222" spans="1:3" ht="15" x14ac:dyDescent="0.25">
      <c r="A8222" t="s">
        <v>3703</v>
      </c>
      <c r="B8222" t="s">
        <v>1923</v>
      </c>
      <c r="C8222">
        <v>15.1796978666667</v>
      </c>
    </row>
    <row r="8223" spans="1:3" ht="15" x14ac:dyDescent="0.25">
      <c r="A8223" t="s">
        <v>3703</v>
      </c>
      <c r="B8223" t="s">
        <v>5604</v>
      </c>
      <c r="C8223">
        <v>15.869783099999999</v>
      </c>
    </row>
    <row r="8224" spans="1:3" ht="15" x14ac:dyDescent="0.25">
      <c r="A8224" t="s">
        <v>3703</v>
      </c>
      <c r="B8224" t="s">
        <v>6163</v>
      </c>
      <c r="C8224">
        <v>15.8155075305555</v>
      </c>
    </row>
    <row r="8225" spans="1:3" ht="15" x14ac:dyDescent="0.25">
      <c r="A8225" t="s">
        <v>113</v>
      </c>
      <c r="B8225" t="s">
        <v>1923</v>
      </c>
      <c r="C8225">
        <v>3.9583148214285702</v>
      </c>
    </row>
    <row r="8226" spans="1:3" ht="15" x14ac:dyDescent="0.25">
      <c r="A8226" t="s">
        <v>113</v>
      </c>
      <c r="B8226" t="s">
        <v>5604</v>
      </c>
      <c r="C8226">
        <v>3.6716907419354801</v>
      </c>
    </row>
    <row r="8227" spans="1:3" ht="15" x14ac:dyDescent="0.25">
      <c r="A8227" t="s">
        <v>113</v>
      </c>
      <c r="B8227" t="s">
        <v>6163</v>
      </c>
      <c r="C8227">
        <v>3.9237942142857101</v>
      </c>
    </row>
    <row r="8228" spans="1:3" ht="15" x14ac:dyDescent="0.25">
      <c r="A8228" t="s">
        <v>532</v>
      </c>
      <c r="B8228" t="s">
        <v>1923</v>
      </c>
      <c r="C8228">
        <v>0.93282785714285699</v>
      </c>
    </row>
    <row r="8229" spans="1:3" ht="15" x14ac:dyDescent="0.25">
      <c r="A8229" t="s">
        <v>532</v>
      </c>
      <c r="B8229" t="s">
        <v>5604</v>
      </c>
      <c r="C8229">
        <v>1.41516516129032</v>
      </c>
    </row>
    <row r="8230" spans="1:3" ht="15" x14ac:dyDescent="0.25">
      <c r="A8230" t="s">
        <v>532</v>
      </c>
      <c r="B8230" t="s">
        <v>6163</v>
      </c>
      <c r="C8230">
        <v>0.100017419354839</v>
      </c>
    </row>
    <row r="8231" spans="1:3" ht="15" x14ac:dyDescent="0.25">
      <c r="A8231" t="s">
        <v>3704</v>
      </c>
      <c r="B8231" t="s">
        <v>1923</v>
      </c>
      <c r="C8231">
        <v>0.747493935483871</v>
      </c>
    </row>
    <row r="8232" spans="1:3" ht="15" x14ac:dyDescent="0.25">
      <c r="A8232" t="s">
        <v>3704</v>
      </c>
      <c r="B8232" t="s">
        <v>5604</v>
      </c>
      <c r="C8232">
        <v>0.73053338709677396</v>
      </c>
    </row>
    <row r="8233" spans="1:3" ht="15" x14ac:dyDescent="0.25">
      <c r="A8233" t="s">
        <v>3704</v>
      </c>
      <c r="B8233" t="s">
        <v>6163</v>
      </c>
      <c r="C8233">
        <v>0.559475677419355</v>
      </c>
    </row>
    <row r="8234" spans="1:3" ht="15" x14ac:dyDescent="0.25">
      <c r="A8234" t="s">
        <v>3705</v>
      </c>
      <c r="B8234" t="s">
        <v>1923</v>
      </c>
      <c r="C8234">
        <v>12.267450833333299</v>
      </c>
    </row>
    <row r="8235" spans="1:3" ht="15" x14ac:dyDescent="0.25">
      <c r="A8235" t="s">
        <v>3705</v>
      </c>
      <c r="B8235" t="s">
        <v>5604</v>
      </c>
      <c r="C8235">
        <v>13.5403928709677</v>
      </c>
    </row>
    <row r="8236" spans="1:3" ht="15" x14ac:dyDescent="0.25">
      <c r="A8236" t="s">
        <v>3705</v>
      </c>
      <c r="B8236" t="s">
        <v>6163</v>
      </c>
      <c r="C8236">
        <v>11.0072697096774</v>
      </c>
    </row>
    <row r="8237" spans="1:3" ht="15" x14ac:dyDescent="0.25">
      <c r="A8237" t="s">
        <v>3706</v>
      </c>
      <c r="B8237" t="s">
        <v>1923</v>
      </c>
      <c r="C8237">
        <v>17.079385290322602</v>
      </c>
    </row>
    <row r="8238" spans="1:3" ht="15" x14ac:dyDescent="0.25">
      <c r="A8238" t="s">
        <v>3706</v>
      </c>
      <c r="B8238" t="s">
        <v>5604</v>
      </c>
      <c r="C8238">
        <v>17.541096400000001</v>
      </c>
    </row>
    <row r="8239" spans="1:3" ht="15" x14ac:dyDescent="0.25">
      <c r="A8239" t="s">
        <v>3706</v>
      </c>
      <c r="B8239" t="s">
        <v>6163</v>
      </c>
      <c r="C8239">
        <v>16.028127322580598</v>
      </c>
    </row>
    <row r="8240" spans="1:3" ht="15" x14ac:dyDescent="0.25">
      <c r="A8240" t="s">
        <v>3707</v>
      </c>
      <c r="B8240" t="s">
        <v>1923</v>
      </c>
      <c r="C8240">
        <v>19.247713000000001</v>
      </c>
    </row>
    <row r="8241" spans="1:3" ht="15" x14ac:dyDescent="0.25">
      <c r="A8241" t="s">
        <v>3707</v>
      </c>
      <c r="B8241" t="s">
        <v>5604</v>
      </c>
      <c r="C8241">
        <v>17.8429106</v>
      </c>
    </row>
    <row r="8242" spans="1:3" ht="15" x14ac:dyDescent="0.25">
      <c r="A8242" t="s">
        <v>3707</v>
      </c>
      <c r="B8242" t="s">
        <v>6163</v>
      </c>
      <c r="C8242">
        <v>20.8809771666667</v>
      </c>
    </row>
    <row r="8243" spans="1:3" ht="15" x14ac:dyDescent="0.25">
      <c r="A8243" t="s">
        <v>3708</v>
      </c>
      <c r="B8243" t="s">
        <v>1923</v>
      </c>
      <c r="C8243">
        <v>7.1662666666666697</v>
      </c>
    </row>
    <row r="8244" spans="1:3" ht="15" x14ac:dyDescent="0.25">
      <c r="A8244" t="s">
        <v>3708</v>
      </c>
      <c r="B8244" t="s">
        <v>5604</v>
      </c>
      <c r="C8244">
        <v>6.6482772333333298</v>
      </c>
    </row>
    <row r="8245" spans="1:3" ht="15" x14ac:dyDescent="0.25">
      <c r="A8245" t="s">
        <v>3708</v>
      </c>
      <c r="B8245" t="s">
        <v>6163</v>
      </c>
      <c r="C8245">
        <v>6.4459167419354904</v>
      </c>
    </row>
    <row r="8246" spans="1:3" ht="15" x14ac:dyDescent="0.25">
      <c r="A8246" t="s">
        <v>3709</v>
      </c>
      <c r="B8246" t="s">
        <v>1923</v>
      </c>
      <c r="C8246">
        <v>14.5945849666667</v>
      </c>
    </row>
    <row r="8247" spans="1:3" ht="15" x14ac:dyDescent="0.25">
      <c r="A8247" t="s">
        <v>3709</v>
      </c>
      <c r="B8247" t="s">
        <v>5604</v>
      </c>
      <c r="C8247">
        <v>14.9078551666667</v>
      </c>
    </row>
    <row r="8248" spans="1:3" ht="15" x14ac:dyDescent="0.25">
      <c r="A8248" t="s">
        <v>3709</v>
      </c>
      <c r="B8248" t="s">
        <v>6163</v>
      </c>
      <c r="C8248">
        <v>15.009739755555501</v>
      </c>
    </row>
    <row r="8249" spans="1:3" ht="15" x14ac:dyDescent="0.25">
      <c r="A8249" t="s">
        <v>107</v>
      </c>
      <c r="B8249" t="s">
        <v>1923</v>
      </c>
      <c r="C8249">
        <v>9.9580856428571405</v>
      </c>
    </row>
    <row r="8250" spans="1:3" ht="15" x14ac:dyDescent="0.25">
      <c r="A8250" t="s">
        <v>107</v>
      </c>
      <c r="B8250" t="s">
        <v>5604</v>
      </c>
      <c r="C8250">
        <v>7.4824575806451596</v>
      </c>
    </row>
    <row r="8251" spans="1:3" ht="15" x14ac:dyDescent="0.25">
      <c r="A8251" t="s">
        <v>107</v>
      </c>
      <c r="B8251" t="s">
        <v>6163</v>
      </c>
      <c r="C8251">
        <v>8.6914790967741897</v>
      </c>
    </row>
    <row r="8252" spans="1:3" ht="15" x14ac:dyDescent="0.25">
      <c r="A8252" t="s">
        <v>1301</v>
      </c>
      <c r="B8252" t="s">
        <v>1923</v>
      </c>
      <c r="C8252">
        <v>3.29674853333333</v>
      </c>
    </row>
    <row r="8253" spans="1:3" ht="15" x14ac:dyDescent="0.25">
      <c r="A8253" t="s">
        <v>1301</v>
      </c>
      <c r="B8253" t="s">
        <v>5604</v>
      </c>
      <c r="C8253">
        <v>3.8650753999999998</v>
      </c>
    </row>
    <row r="8254" spans="1:3" ht="15" x14ac:dyDescent="0.25">
      <c r="A8254" t="s">
        <v>1301</v>
      </c>
      <c r="B8254" t="s">
        <v>6163</v>
      </c>
      <c r="C8254">
        <v>3.6731891000000001</v>
      </c>
    </row>
    <row r="8255" spans="1:3" ht="15" x14ac:dyDescent="0.25">
      <c r="A8255" t="s">
        <v>512</v>
      </c>
      <c r="B8255" t="s">
        <v>1923</v>
      </c>
      <c r="C8255">
        <v>2.9703045161290298</v>
      </c>
    </row>
    <row r="8256" spans="1:3" ht="15" x14ac:dyDescent="0.25">
      <c r="A8256" t="s">
        <v>512</v>
      </c>
      <c r="B8256" t="s">
        <v>5604</v>
      </c>
      <c r="C8256">
        <v>2.148946</v>
      </c>
    </row>
    <row r="8257" spans="1:3" ht="15" x14ac:dyDescent="0.25">
      <c r="A8257" t="s">
        <v>512</v>
      </c>
      <c r="B8257" t="s">
        <v>6163</v>
      </c>
      <c r="C8257">
        <v>2.5633838709677401</v>
      </c>
    </row>
    <row r="8258" spans="1:3" ht="15" x14ac:dyDescent="0.25">
      <c r="A8258" t="s">
        <v>3710</v>
      </c>
      <c r="B8258" t="s">
        <v>1923</v>
      </c>
      <c r="C8258">
        <v>12.7503872903226</v>
      </c>
    </row>
    <row r="8259" spans="1:3" ht="15" x14ac:dyDescent="0.25">
      <c r="A8259" t="s">
        <v>3710</v>
      </c>
      <c r="B8259" t="s">
        <v>5604</v>
      </c>
      <c r="C8259">
        <v>11.091139322580601</v>
      </c>
    </row>
    <row r="8260" spans="1:3" ht="15" x14ac:dyDescent="0.25">
      <c r="A8260" t="s">
        <v>3710</v>
      </c>
      <c r="B8260" t="s">
        <v>6163</v>
      </c>
      <c r="C8260">
        <v>9.0269235722222199</v>
      </c>
    </row>
    <row r="8261" spans="1:3" ht="15" x14ac:dyDescent="0.25">
      <c r="A8261" t="s">
        <v>3711</v>
      </c>
      <c r="B8261" t="s">
        <v>1923</v>
      </c>
      <c r="C8261">
        <v>17.7144351612903</v>
      </c>
    </row>
    <row r="8262" spans="1:3" ht="15" x14ac:dyDescent="0.25">
      <c r="A8262" t="s">
        <v>3711</v>
      </c>
      <c r="B8262" t="s">
        <v>5604</v>
      </c>
      <c r="C8262">
        <v>18.693593533333299</v>
      </c>
    </row>
    <row r="8263" spans="1:3" ht="15" x14ac:dyDescent="0.25">
      <c r="A8263" t="s">
        <v>3711</v>
      </c>
      <c r="B8263" t="s">
        <v>6163</v>
      </c>
      <c r="C8263">
        <v>16.788346516129</v>
      </c>
    </row>
    <row r="8264" spans="1:3" ht="15" x14ac:dyDescent="0.25">
      <c r="A8264" t="s">
        <v>1236</v>
      </c>
      <c r="B8264" t="s">
        <v>1923</v>
      </c>
      <c r="C8264">
        <v>37.4718523571429</v>
      </c>
    </row>
    <row r="8265" spans="1:3" ht="15" x14ac:dyDescent="0.25">
      <c r="A8265" t="s">
        <v>1236</v>
      </c>
      <c r="B8265" t="s">
        <v>5604</v>
      </c>
      <c r="C8265">
        <v>29.588900258064498</v>
      </c>
    </row>
    <row r="8266" spans="1:3" ht="15" x14ac:dyDescent="0.25">
      <c r="A8266" t="s">
        <v>1236</v>
      </c>
      <c r="B8266" t="s">
        <v>6163</v>
      </c>
      <c r="C8266">
        <v>24.9148766129032</v>
      </c>
    </row>
    <row r="8267" spans="1:3" ht="15" x14ac:dyDescent="0.25">
      <c r="A8267" t="s">
        <v>3712</v>
      </c>
      <c r="B8267" t="s">
        <v>1923</v>
      </c>
      <c r="C8267">
        <v>7.9463450333333299</v>
      </c>
    </row>
    <row r="8268" spans="1:3" ht="15" x14ac:dyDescent="0.25">
      <c r="A8268" t="s">
        <v>3712</v>
      </c>
      <c r="B8268" t="s">
        <v>5604</v>
      </c>
      <c r="C8268">
        <v>8.5209959354838691</v>
      </c>
    </row>
    <row r="8269" spans="1:3" ht="15" x14ac:dyDescent="0.25">
      <c r="A8269" t="s">
        <v>3712</v>
      </c>
      <c r="B8269" t="s">
        <v>6163</v>
      </c>
      <c r="C8269">
        <v>7.0721198387096802</v>
      </c>
    </row>
    <row r="8270" spans="1:3" ht="15" x14ac:dyDescent="0.25">
      <c r="A8270" t="s">
        <v>3713</v>
      </c>
      <c r="B8270" t="s">
        <v>1923</v>
      </c>
      <c r="C8270">
        <v>10.5314026333333</v>
      </c>
    </row>
    <row r="8271" spans="1:3" ht="15" x14ac:dyDescent="0.25">
      <c r="A8271" t="s">
        <v>3713</v>
      </c>
      <c r="B8271" t="s">
        <v>5604</v>
      </c>
      <c r="C8271">
        <v>20.368005199999999</v>
      </c>
    </row>
    <row r="8272" spans="1:3" ht="15" x14ac:dyDescent="0.25">
      <c r="A8272" t="s">
        <v>3713</v>
      </c>
      <c r="B8272" t="s">
        <v>6163</v>
      </c>
      <c r="C8272">
        <v>0</v>
      </c>
    </row>
    <row r="8273" spans="1:3" ht="15" x14ac:dyDescent="0.25">
      <c r="A8273" t="s">
        <v>3714</v>
      </c>
      <c r="B8273" t="s">
        <v>1923</v>
      </c>
      <c r="C8273">
        <v>13.9515391</v>
      </c>
    </row>
    <row r="8274" spans="1:3" ht="15" x14ac:dyDescent="0.25">
      <c r="A8274" t="s">
        <v>3714</v>
      </c>
      <c r="B8274" t="s">
        <v>5604</v>
      </c>
      <c r="C8274">
        <v>14.867580033333301</v>
      </c>
    </row>
    <row r="8275" spans="1:3" ht="15" x14ac:dyDescent="0.25">
      <c r="A8275" t="s">
        <v>3714</v>
      </c>
      <c r="B8275" t="s">
        <v>6163</v>
      </c>
      <c r="C8275">
        <v>14.1017895888889</v>
      </c>
    </row>
    <row r="8276" spans="1:3" ht="15" x14ac:dyDescent="0.25">
      <c r="A8276" t="s">
        <v>111</v>
      </c>
      <c r="B8276" t="s">
        <v>1923</v>
      </c>
      <c r="C8276">
        <v>2.7888585806451598</v>
      </c>
    </row>
    <row r="8277" spans="1:3" ht="15" x14ac:dyDescent="0.25">
      <c r="A8277" t="s">
        <v>111</v>
      </c>
      <c r="B8277" t="s">
        <v>5604</v>
      </c>
      <c r="C8277">
        <v>2.266248</v>
      </c>
    </row>
    <row r="8278" spans="1:3" ht="15" x14ac:dyDescent="0.25">
      <c r="A8278" t="s">
        <v>111</v>
      </c>
      <c r="B8278" t="s">
        <v>6163</v>
      </c>
      <c r="C8278">
        <v>2.0037355080645098</v>
      </c>
    </row>
    <row r="8279" spans="1:3" ht="15" x14ac:dyDescent="0.25">
      <c r="A8279" t="s">
        <v>3715</v>
      </c>
      <c r="B8279" t="s">
        <v>1923</v>
      </c>
      <c r="C8279">
        <v>142.236772892857</v>
      </c>
    </row>
    <row r="8280" spans="1:3" ht="15" x14ac:dyDescent="0.25">
      <c r="A8280" t="s">
        <v>3715</v>
      </c>
      <c r="B8280" t="s">
        <v>5604</v>
      </c>
      <c r="C8280">
        <v>74.629453433333296</v>
      </c>
    </row>
    <row r="8281" spans="1:3" ht="15" x14ac:dyDescent="0.25">
      <c r="A8281" t="s">
        <v>3715</v>
      </c>
      <c r="B8281" t="s">
        <v>6163</v>
      </c>
      <c r="C8281">
        <v>1.56745493548387</v>
      </c>
    </row>
    <row r="8282" spans="1:3" ht="15" x14ac:dyDescent="0.25">
      <c r="A8282" t="s">
        <v>1008</v>
      </c>
      <c r="B8282" t="s">
        <v>1923</v>
      </c>
      <c r="C8282">
        <v>24.4141346760752</v>
      </c>
    </row>
    <row r="8283" spans="1:3" ht="15" x14ac:dyDescent="0.25">
      <c r="A8283" t="s">
        <v>1008</v>
      </c>
      <c r="B8283" t="s">
        <v>5604</v>
      </c>
      <c r="C8283">
        <v>23.3359970666667</v>
      </c>
    </row>
    <row r="8284" spans="1:3" ht="15" x14ac:dyDescent="0.25">
      <c r="A8284" t="s">
        <v>1008</v>
      </c>
      <c r="B8284" t="s">
        <v>6163</v>
      </c>
      <c r="C8284">
        <v>23.7940726666667</v>
      </c>
    </row>
    <row r="8285" spans="1:3" ht="15" x14ac:dyDescent="0.25">
      <c r="A8285" t="s">
        <v>3716</v>
      </c>
      <c r="B8285" t="s">
        <v>1923</v>
      </c>
      <c r="C8285">
        <v>11.2867112666667</v>
      </c>
    </row>
    <row r="8286" spans="1:3" ht="15" x14ac:dyDescent="0.25">
      <c r="A8286" t="s">
        <v>3716</v>
      </c>
      <c r="B8286" t="s">
        <v>5604</v>
      </c>
      <c r="C8286">
        <v>13.906253599999999</v>
      </c>
    </row>
    <row r="8287" spans="1:3" ht="15" x14ac:dyDescent="0.25">
      <c r="A8287" t="s">
        <v>3716</v>
      </c>
      <c r="B8287" t="s">
        <v>6163</v>
      </c>
      <c r="C8287">
        <v>11.9486896333333</v>
      </c>
    </row>
    <row r="8288" spans="1:3" ht="15" x14ac:dyDescent="0.25">
      <c r="A8288" t="s">
        <v>3717</v>
      </c>
      <c r="B8288" t="s">
        <v>1923</v>
      </c>
      <c r="C8288">
        <v>10.821572866666701</v>
      </c>
    </row>
    <row r="8289" spans="1:3" ht="15" x14ac:dyDescent="0.25">
      <c r="A8289" t="s">
        <v>3717</v>
      </c>
      <c r="B8289" t="s">
        <v>5604</v>
      </c>
      <c r="C8289">
        <v>11.5946147419355</v>
      </c>
    </row>
    <row r="8290" spans="1:3" ht="15" x14ac:dyDescent="0.25">
      <c r="A8290" t="s">
        <v>3717</v>
      </c>
      <c r="B8290" t="s">
        <v>6163</v>
      </c>
      <c r="C8290">
        <v>9.9707340645161295</v>
      </c>
    </row>
    <row r="8291" spans="1:3" ht="15" x14ac:dyDescent="0.25">
      <c r="A8291" t="s">
        <v>3718</v>
      </c>
      <c r="B8291" t="s">
        <v>1923</v>
      </c>
      <c r="C8291">
        <v>13.438472161290299</v>
      </c>
    </row>
    <row r="8292" spans="1:3" ht="15" x14ac:dyDescent="0.25">
      <c r="A8292" t="s">
        <v>3718</v>
      </c>
      <c r="B8292" t="s">
        <v>5604</v>
      </c>
      <c r="C8292">
        <v>13.1023742333333</v>
      </c>
    </row>
    <row r="8293" spans="1:3" ht="15" x14ac:dyDescent="0.25">
      <c r="A8293" t="s">
        <v>3718</v>
      </c>
      <c r="B8293" t="s">
        <v>6163</v>
      </c>
      <c r="C8293">
        <v>7.8500295333333296</v>
      </c>
    </row>
    <row r="8294" spans="1:3" ht="15" x14ac:dyDescent="0.25">
      <c r="A8294" t="s">
        <v>3719</v>
      </c>
      <c r="B8294" t="s">
        <v>1923</v>
      </c>
      <c r="C8294">
        <v>3.8709677419354798E-6</v>
      </c>
    </row>
    <row r="8295" spans="1:3" ht="15" x14ac:dyDescent="0.25">
      <c r="A8295" t="s">
        <v>3719</v>
      </c>
      <c r="B8295" t="s">
        <v>5604</v>
      </c>
      <c r="C8295">
        <v>0</v>
      </c>
    </row>
    <row r="8296" spans="1:3" ht="15" x14ac:dyDescent="0.25">
      <c r="A8296" t="s">
        <v>3719</v>
      </c>
      <c r="B8296" t="s">
        <v>6163</v>
      </c>
      <c r="C8296">
        <v>0</v>
      </c>
    </row>
    <row r="8297" spans="1:3" ht="15" x14ac:dyDescent="0.25">
      <c r="A8297" t="s">
        <v>3720</v>
      </c>
      <c r="B8297" t="s">
        <v>1923</v>
      </c>
      <c r="C8297">
        <v>19.889233612903201</v>
      </c>
    </row>
    <row r="8298" spans="1:3" ht="15" x14ac:dyDescent="0.25">
      <c r="A8298" t="s">
        <v>3720</v>
      </c>
      <c r="B8298" t="s">
        <v>5604</v>
      </c>
      <c r="C8298">
        <v>11.0116906896552</v>
      </c>
    </row>
    <row r="8299" spans="1:3" ht="15" x14ac:dyDescent="0.25">
      <c r="A8299" t="s">
        <v>3720</v>
      </c>
      <c r="B8299" t="s">
        <v>6163</v>
      </c>
      <c r="C8299">
        <v>2.9948127142857102</v>
      </c>
    </row>
    <row r="8300" spans="1:3" ht="15" x14ac:dyDescent="0.25">
      <c r="A8300" t="s">
        <v>915</v>
      </c>
      <c r="B8300" t="s">
        <v>1923</v>
      </c>
      <c r="C8300">
        <v>5.8773577741935501</v>
      </c>
    </row>
    <row r="8301" spans="1:3" ht="15" x14ac:dyDescent="0.25">
      <c r="A8301" t="s">
        <v>915</v>
      </c>
      <c r="B8301" t="s">
        <v>5604</v>
      </c>
      <c r="C8301">
        <v>7.2899517419354796</v>
      </c>
    </row>
    <row r="8302" spans="1:3" ht="15" x14ac:dyDescent="0.25">
      <c r="A8302" t="s">
        <v>915</v>
      </c>
      <c r="B8302" t="s">
        <v>6163</v>
      </c>
      <c r="C8302">
        <v>7.1607027741935498</v>
      </c>
    </row>
    <row r="8303" spans="1:3" ht="15" x14ac:dyDescent="0.25">
      <c r="A8303" t="s">
        <v>3721</v>
      </c>
      <c r="B8303" t="s">
        <v>1923</v>
      </c>
      <c r="C8303">
        <v>5.7214136666666704</v>
      </c>
    </row>
    <row r="8304" spans="1:3" ht="15" x14ac:dyDescent="0.25">
      <c r="A8304" t="s">
        <v>3721</v>
      </c>
      <c r="B8304" t="s">
        <v>5604</v>
      </c>
      <c r="C8304">
        <v>6.3094814193548396</v>
      </c>
    </row>
    <row r="8305" spans="1:3" ht="15" x14ac:dyDescent="0.25">
      <c r="A8305" t="s">
        <v>3721</v>
      </c>
      <c r="B8305" t="s">
        <v>6163</v>
      </c>
      <c r="C8305">
        <v>5.3618377741935497</v>
      </c>
    </row>
    <row r="8306" spans="1:3" ht="15" x14ac:dyDescent="0.25">
      <c r="A8306" t="s">
        <v>3722</v>
      </c>
      <c r="B8306" t="s">
        <v>1923</v>
      </c>
      <c r="C8306">
        <v>6.84467126666667</v>
      </c>
    </row>
    <row r="8307" spans="1:3" ht="15" x14ac:dyDescent="0.25">
      <c r="A8307" t="s">
        <v>3722</v>
      </c>
      <c r="B8307" t="s">
        <v>5604</v>
      </c>
      <c r="C8307">
        <v>32.507458</v>
      </c>
    </row>
    <row r="8308" spans="1:3" ht="15" x14ac:dyDescent="0.25">
      <c r="A8308" t="s">
        <v>3722</v>
      </c>
      <c r="B8308" t="s">
        <v>6163</v>
      </c>
      <c r="C8308">
        <v>0</v>
      </c>
    </row>
    <row r="8309" spans="1:3" ht="15" x14ac:dyDescent="0.25">
      <c r="A8309" t="s">
        <v>3723</v>
      </c>
      <c r="B8309" t="s">
        <v>1923</v>
      </c>
      <c r="C8309">
        <v>15.734772266666701</v>
      </c>
    </row>
    <row r="8310" spans="1:3" ht="15" x14ac:dyDescent="0.25">
      <c r="A8310" t="s">
        <v>3723</v>
      </c>
      <c r="B8310" t="s">
        <v>5604</v>
      </c>
      <c r="C8310">
        <v>16.6078668</v>
      </c>
    </row>
    <row r="8311" spans="1:3" ht="15" x14ac:dyDescent="0.25">
      <c r="A8311" t="s">
        <v>3723</v>
      </c>
      <c r="B8311" t="s">
        <v>6163</v>
      </c>
      <c r="C8311">
        <v>13.874356252777799</v>
      </c>
    </row>
    <row r="8312" spans="1:3" ht="15" x14ac:dyDescent="0.25">
      <c r="A8312" t="s">
        <v>605</v>
      </c>
      <c r="B8312" t="s">
        <v>1923</v>
      </c>
      <c r="C8312">
        <v>20.600649967741901</v>
      </c>
    </row>
    <row r="8313" spans="1:3" ht="15" x14ac:dyDescent="0.25">
      <c r="A8313" t="s">
        <v>605</v>
      </c>
      <c r="B8313" t="s">
        <v>5604</v>
      </c>
      <c r="C8313">
        <v>21.4224651290323</v>
      </c>
    </row>
    <row r="8314" spans="1:3" ht="15" x14ac:dyDescent="0.25">
      <c r="A8314" t="s">
        <v>605</v>
      </c>
      <c r="B8314" t="s">
        <v>6163</v>
      </c>
      <c r="C8314">
        <v>21.521906516129</v>
      </c>
    </row>
    <row r="8315" spans="1:3" ht="15" x14ac:dyDescent="0.25">
      <c r="A8315" t="s">
        <v>921</v>
      </c>
      <c r="B8315" t="s">
        <v>1923</v>
      </c>
      <c r="C8315">
        <v>0.39760010000000001</v>
      </c>
    </row>
    <row r="8316" spans="1:3" ht="15" x14ac:dyDescent="0.25">
      <c r="A8316" t="s">
        <v>921</v>
      </c>
      <c r="B8316" t="s">
        <v>5604</v>
      </c>
      <c r="C8316">
        <v>0.44536025806451601</v>
      </c>
    </row>
    <row r="8317" spans="1:3" ht="15" x14ac:dyDescent="0.25">
      <c r="A8317" t="s">
        <v>921</v>
      </c>
      <c r="B8317" t="s">
        <v>6163</v>
      </c>
      <c r="C8317">
        <v>0.39217616129032301</v>
      </c>
    </row>
    <row r="8318" spans="1:3" ht="15" x14ac:dyDescent="0.25">
      <c r="A8318" t="s">
        <v>3724</v>
      </c>
      <c r="B8318" t="s">
        <v>1923</v>
      </c>
      <c r="C8318">
        <v>28.080387096774199</v>
      </c>
    </row>
    <row r="8319" spans="1:3" ht="15" x14ac:dyDescent="0.25">
      <c r="A8319" t="s">
        <v>3724</v>
      </c>
      <c r="B8319" t="s">
        <v>5604</v>
      </c>
      <c r="C8319">
        <v>28.4513246155914</v>
      </c>
    </row>
    <row r="8320" spans="1:3" ht="15" x14ac:dyDescent="0.25">
      <c r="A8320" t="s">
        <v>3724</v>
      </c>
      <c r="B8320" t="s">
        <v>6163</v>
      </c>
      <c r="C8320">
        <v>27.641508907258</v>
      </c>
    </row>
    <row r="8321" spans="1:3" ht="15" x14ac:dyDescent="0.25">
      <c r="A8321" t="s">
        <v>3725</v>
      </c>
      <c r="B8321" t="s">
        <v>1923</v>
      </c>
      <c r="C8321">
        <v>6.5038243333333297</v>
      </c>
    </row>
    <row r="8322" spans="1:3" ht="15" x14ac:dyDescent="0.25">
      <c r="A8322" t="s">
        <v>3725</v>
      </c>
      <c r="B8322" t="s">
        <v>5604</v>
      </c>
      <c r="C8322">
        <v>21.7644262666667</v>
      </c>
    </row>
    <row r="8323" spans="1:3" ht="15" x14ac:dyDescent="0.25">
      <c r="A8323" t="s">
        <v>3725</v>
      </c>
      <c r="B8323" t="s">
        <v>6163</v>
      </c>
      <c r="C8323">
        <v>0.102229619444444</v>
      </c>
    </row>
    <row r="8324" spans="1:3" ht="15" x14ac:dyDescent="0.25">
      <c r="A8324" t="s">
        <v>3726</v>
      </c>
      <c r="B8324" t="s">
        <v>1923</v>
      </c>
      <c r="C8324">
        <v>12.6674598387097</v>
      </c>
    </row>
    <row r="8325" spans="1:3" ht="15" x14ac:dyDescent="0.25">
      <c r="A8325" t="s">
        <v>3726</v>
      </c>
      <c r="B8325" t="s">
        <v>5604</v>
      </c>
      <c r="C8325">
        <v>11.957680699999999</v>
      </c>
    </row>
    <row r="8326" spans="1:3" ht="15" x14ac:dyDescent="0.25">
      <c r="A8326" t="s">
        <v>3726</v>
      </c>
      <c r="B8326" t="s">
        <v>6163</v>
      </c>
      <c r="C8326">
        <v>11.6408993870968</v>
      </c>
    </row>
    <row r="8327" spans="1:3" ht="15" x14ac:dyDescent="0.25">
      <c r="A8327" t="s">
        <v>562</v>
      </c>
      <c r="B8327" t="s">
        <v>1923</v>
      </c>
      <c r="C8327">
        <v>29.697483366666699</v>
      </c>
    </row>
    <row r="8328" spans="1:3" ht="15" x14ac:dyDescent="0.25">
      <c r="A8328" t="s">
        <v>562</v>
      </c>
      <c r="B8328" t="s">
        <v>5604</v>
      </c>
      <c r="C8328">
        <v>29.758029000000001</v>
      </c>
    </row>
    <row r="8329" spans="1:3" ht="15" x14ac:dyDescent="0.25">
      <c r="A8329" t="s">
        <v>562</v>
      </c>
      <c r="B8329" t="s">
        <v>6163</v>
      </c>
      <c r="C8329">
        <v>29.2666586333333</v>
      </c>
    </row>
    <row r="8330" spans="1:3" ht="15" x14ac:dyDescent="0.25">
      <c r="A8330" t="s">
        <v>919</v>
      </c>
      <c r="B8330" t="s">
        <v>1923</v>
      </c>
      <c r="C8330">
        <v>0.99577816129032304</v>
      </c>
    </row>
    <row r="8331" spans="1:3" ht="15" x14ac:dyDescent="0.25">
      <c r="A8331" t="s">
        <v>919</v>
      </c>
      <c r="B8331" t="s">
        <v>5604</v>
      </c>
      <c r="C8331">
        <v>0.61709451226478396</v>
      </c>
    </row>
    <row r="8332" spans="1:3" ht="15" x14ac:dyDescent="0.25">
      <c r="A8332" t="s">
        <v>919</v>
      </c>
      <c r="B8332" t="s">
        <v>6163</v>
      </c>
      <c r="C8332">
        <v>0.841651451612903</v>
      </c>
    </row>
    <row r="8333" spans="1:3" ht="15" x14ac:dyDescent="0.25">
      <c r="A8333" t="s">
        <v>3727</v>
      </c>
      <c r="B8333" t="s">
        <v>1923</v>
      </c>
      <c r="C8333">
        <v>1678.02387185714</v>
      </c>
    </row>
    <row r="8334" spans="1:3" ht="15" x14ac:dyDescent="0.25">
      <c r="A8334" t="s">
        <v>3727</v>
      </c>
      <c r="B8334" t="s">
        <v>5604</v>
      </c>
      <c r="C8334">
        <v>1563.0871464005299</v>
      </c>
    </row>
    <row r="8335" spans="1:3" ht="15" x14ac:dyDescent="0.25">
      <c r="A8335" t="s">
        <v>3727</v>
      </c>
      <c r="B8335" t="s">
        <v>6163</v>
      </c>
      <c r="C8335">
        <v>1881.6205</v>
      </c>
    </row>
    <row r="8336" spans="1:3" ht="15" x14ac:dyDescent="0.25">
      <c r="A8336" t="s">
        <v>73</v>
      </c>
      <c r="B8336" t="s">
        <v>1923</v>
      </c>
      <c r="C8336">
        <v>2.9464765201612901</v>
      </c>
    </row>
    <row r="8337" spans="1:3" ht="15" x14ac:dyDescent="0.25">
      <c r="A8337" t="s">
        <v>73</v>
      </c>
      <c r="B8337" t="s">
        <v>5604</v>
      </c>
      <c r="C8337">
        <v>2.2982852332437198</v>
      </c>
    </row>
    <row r="8338" spans="1:3" ht="15" x14ac:dyDescent="0.25">
      <c r="A8338" t="s">
        <v>73</v>
      </c>
      <c r="B8338" t="s">
        <v>6163</v>
      </c>
      <c r="C8338">
        <v>2.4152560967741898</v>
      </c>
    </row>
    <row r="8339" spans="1:3" ht="15" x14ac:dyDescent="0.25">
      <c r="A8339" t="s">
        <v>3728</v>
      </c>
      <c r="B8339" t="s">
        <v>1923</v>
      </c>
      <c r="C8339">
        <v>5.9735177666666699</v>
      </c>
    </row>
    <row r="8340" spans="1:3" ht="15" x14ac:dyDescent="0.25">
      <c r="A8340" t="s">
        <v>3728</v>
      </c>
      <c r="B8340" t="s">
        <v>5604</v>
      </c>
      <c r="C8340">
        <v>21.8980164666667</v>
      </c>
    </row>
    <row r="8341" spans="1:3" ht="15" x14ac:dyDescent="0.25">
      <c r="A8341" t="s">
        <v>3728</v>
      </c>
      <c r="B8341" t="s">
        <v>6163</v>
      </c>
      <c r="C8341">
        <v>1.7981260666666601</v>
      </c>
    </row>
    <row r="8342" spans="1:3" ht="15" x14ac:dyDescent="0.25">
      <c r="A8342" t="s">
        <v>597</v>
      </c>
      <c r="B8342" t="s">
        <v>1923</v>
      </c>
      <c r="C8342">
        <v>16.630615533333302</v>
      </c>
    </row>
    <row r="8343" spans="1:3" ht="15" x14ac:dyDescent="0.25">
      <c r="A8343" t="s">
        <v>597</v>
      </c>
      <c r="B8343" t="s">
        <v>5604</v>
      </c>
      <c r="C8343">
        <v>16.210219935483899</v>
      </c>
    </row>
    <row r="8344" spans="1:3" ht="15" x14ac:dyDescent="0.25">
      <c r="A8344" t="s">
        <v>597</v>
      </c>
      <c r="B8344" t="s">
        <v>6163</v>
      </c>
      <c r="C8344">
        <v>16.674995555555501</v>
      </c>
    </row>
    <row r="8345" spans="1:3" ht="15" x14ac:dyDescent="0.25">
      <c r="A8345" t="s">
        <v>923</v>
      </c>
      <c r="B8345" t="s">
        <v>1923</v>
      </c>
      <c r="C8345">
        <v>1.298527</v>
      </c>
    </row>
    <row r="8346" spans="1:3" ht="15" x14ac:dyDescent="0.25">
      <c r="A8346" t="s">
        <v>923</v>
      </c>
      <c r="B8346" t="s">
        <v>5604</v>
      </c>
      <c r="C8346">
        <v>0.91198929032258103</v>
      </c>
    </row>
    <row r="8347" spans="1:3" ht="15" x14ac:dyDescent="0.25">
      <c r="A8347" t="s">
        <v>923</v>
      </c>
      <c r="B8347" t="s">
        <v>6163</v>
      </c>
      <c r="C8347">
        <v>0.87858912903225805</v>
      </c>
    </row>
    <row r="8348" spans="1:3" ht="15" x14ac:dyDescent="0.25">
      <c r="A8348" t="s">
        <v>3729</v>
      </c>
      <c r="B8348" t="s">
        <v>1923</v>
      </c>
      <c r="C8348">
        <v>949.861325933334</v>
      </c>
    </row>
    <row r="8349" spans="1:3" ht="15" x14ac:dyDescent="0.25">
      <c r="A8349" t="s">
        <v>3729</v>
      </c>
      <c r="B8349" t="s">
        <v>5604</v>
      </c>
      <c r="C8349">
        <v>887.93981386666599</v>
      </c>
    </row>
    <row r="8350" spans="1:3" ht="15" x14ac:dyDescent="0.25">
      <c r="A8350" t="s">
        <v>3729</v>
      </c>
      <c r="B8350" t="s">
        <v>6163</v>
      </c>
      <c r="C8350">
        <v>1000.54293777419</v>
      </c>
    </row>
    <row r="8351" spans="1:3" ht="15" x14ac:dyDescent="0.25">
      <c r="A8351" t="s">
        <v>3730</v>
      </c>
      <c r="B8351" t="s">
        <v>1923</v>
      </c>
      <c r="C8351">
        <v>14.272989419354801</v>
      </c>
    </row>
    <row r="8352" spans="1:3" ht="15" x14ac:dyDescent="0.25">
      <c r="A8352" t="s">
        <v>3730</v>
      </c>
      <c r="B8352" t="s">
        <v>5604</v>
      </c>
      <c r="C8352">
        <v>14.4551617096774</v>
      </c>
    </row>
    <row r="8353" spans="1:3" ht="15" x14ac:dyDescent="0.25">
      <c r="A8353" t="s">
        <v>3730</v>
      </c>
      <c r="B8353" t="s">
        <v>6163</v>
      </c>
      <c r="C8353">
        <v>11.2117280645161</v>
      </c>
    </row>
    <row r="8354" spans="1:3" ht="15" x14ac:dyDescent="0.25">
      <c r="A8354" t="s">
        <v>3731</v>
      </c>
      <c r="B8354" t="s">
        <v>1923</v>
      </c>
      <c r="C8354">
        <v>10.8379926333333</v>
      </c>
    </row>
    <row r="8355" spans="1:3" ht="15" x14ac:dyDescent="0.25">
      <c r="A8355" t="s">
        <v>3731</v>
      </c>
      <c r="B8355" t="s">
        <v>5604</v>
      </c>
      <c r="C8355">
        <v>4.2549008666666701</v>
      </c>
    </row>
    <row r="8356" spans="1:3" ht="15" x14ac:dyDescent="0.25">
      <c r="A8356" t="s">
        <v>3731</v>
      </c>
      <c r="B8356" t="s">
        <v>6163</v>
      </c>
      <c r="C8356">
        <v>0</v>
      </c>
    </row>
    <row r="8357" spans="1:3" ht="15" x14ac:dyDescent="0.25">
      <c r="A8357" t="s">
        <v>601</v>
      </c>
      <c r="B8357" t="s">
        <v>1923</v>
      </c>
      <c r="C8357">
        <v>7.1246451612903199</v>
      </c>
    </row>
    <row r="8358" spans="1:3" ht="15" x14ac:dyDescent="0.25">
      <c r="A8358" t="s">
        <v>601</v>
      </c>
      <c r="B8358" t="s">
        <v>5604</v>
      </c>
      <c r="C8358">
        <v>6.6086533333333302</v>
      </c>
    </row>
    <row r="8359" spans="1:3" ht="15" x14ac:dyDescent="0.25">
      <c r="A8359" t="s">
        <v>601</v>
      </c>
      <c r="B8359" t="s">
        <v>6163</v>
      </c>
      <c r="C8359">
        <v>6.6762600000000001</v>
      </c>
    </row>
    <row r="8360" spans="1:3" ht="15" x14ac:dyDescent="0.25">
      <c r="A8360" t="s">
        <v>516</v>
      </c>
      <c r="B8360" t="s">
        <v>1923</v>
      </c>
      <c r="C8360">
        <v>1.90378551612903</v>
      </c>
    </row>
    <row r="8361" spans="1:3" ht="15" x14ac:dyDescent="0.25">
      <c r="A8361" t="s">
        <v>516</v>
      </c>
      <c r="B8361" t="s">
        <v>5604</v>
      </c>
      <c r="C8361">
        <v>0.77552243333333304</v>
      </c>
    </row>
    <row r="8362" spans="1:3" ht="15" x14ac:dyDescent="0.25">
      <c r="A8362" t="s">
        <v>516</v>
      </c>
      <c r="B8362" t="s">
        <v>6163</v>
      </c>
      <c r="C8362">
        <v>0.235285733333333</v>
      </c>
    </row>
    <row r="8363" spans="1:3" ht="15" x14ac:dyDescent="0.25">
      <c r="A8363" t="s">
        <v>3732</v>
      </c>
      <c r="B8363" t="s">
        <v>1923</v>
      </c>
      <c r="C8363">
        <v>1036.0897371666699</v>
      </c>
    </row>
    <row r="8364" spans="1:3" ht="15" x14ac:dyDescent="0.25">
      <c r="A8364" t="s">
        <v>3732</v>
      </c>
      <c r="B8364" t="s">
        <v>5604</v>
      </c>
      <c r="C8364">
        <v>1004.84320955242</v>
      </c>
    </row>
    <row r="8365" spans="1:3" ht="15" x14ac:dyDescent="0.25">
      <c r="A8365" t="s">
        <v>3732</v>
      </c>
      <c r="B8365" t="s">
        <v>6163</v>
      </c>
      <c r="C8365">
        <v>1117.3630535714301</v>
      </c>
    </row>
    <row r="8366" spans="1:3" ht="15" x14ac:dyDescent="0.25">
      <c r="A8366" t="s">
        <v>1676</v>
      </c>
      <c r="B8366" t="s">
        <v>1923</v>
      </c>
      <c r="C8366">
        <v>24.397800322580601</v>
      </c>
    </row>
    <row r="8367" spans="1:3" ht="15" x14ac:dyDescent="0.25">
      <c r="A8367" t="s">
        <v>1676</v>
      </c>
      <c r="B8367" t="s">
        <v>5604</v>
      </c>
      <c r="C8367">
        <v>22.389687533333301</v>
      </c>
    </row>
    <row r="8368" spans="1:3" ht="15" x14ac:dyDescent="0.25">
      <c r="A8368" t="s">
        <v>1676</v>
      </c>
      <c r="B8368" t="s">
        <v>6163</v>
      </c>
      <c r="C8368">
        <v>19.299929225806501</v>
      </c>
    </row>
    <row r="8369" spans="1:3" ht="15" x14ac:dyDescent="0.25">
      <c r="A8369" t="s">
        <v>3733</v>
      </c>
      <c r="B8369" t="s">
        <v>1923</v>
      </c>
      <c r="C8369">
        <v>153.1105125</v>
      </c>
    </row>
    <row r="8370" spans="1:3" ht="15" x14ac:dyDescent="0.25">
      <c r="A8370" t="s">
        <v>3733</v>
      </c>
      <c r="B8370" t="s">
        <v>5604</v>
      </c>
      <c r="C8370">
        <v>172.96469896774201</v>
      </c>
    </row>
    <row r="8371" spans="1:3" ht="15" x14ac:dyDescent="0.25">
      <c r="A8371" t="s">
        <v>3733</v>
      </c>
      <c r="B8371" t="s">
        <v>6163</v>
      </c>
      <c r="C8371">
        <v>195.97327553763401</v>
      </c>
    </row>
    <row r="8372" spans="1:3" ht="15" x14ac:dyDescent="0.25">
      <c r="A8372" t="s">
        <v>554</v>
      </c>
      <c r="B8372" t="s">
        <v>1923</v>
      </c>
      <c r="C8372">
        <v>0</v>
      </c>
    </row>
    <row r="8373" spans="1:3" ht="15" x14ac:dyDescent="0.25">
      <c r="A8373" t="s">
        <v>554</v>
      </c>
      <c r="B8373" t="s">
        <v>5604</v>
      </c>
      <c r="C8373">
        <v>4.160507</v>
      </c>
    </row>
    <row r="8374" spans="1:3" ht="15" x14ac:dyDescent="0.25">
      <c r="A8374" t="s">
        <v>554</v>
      </c>
      <c r="B8374" t="s">
        <v>6163</v>
      </c>
      <c r="C8374">
        <v>6.1911551935483899</v>
      </c>
    </row>
    <row r="8375" spans="1:3" ht="15" x14ac:dyDescent="0.25">
      <c r="A8375" t="s">
        <v>3734</v>
      </c>
      <c r="B8375" t="s">
        <v>1923</v>
      </c>
      <c r="C8375">
        <v>27.795000225806501</v>
      </c>
    </row>
    <row r="8376" spans="1:3" ht="15" x14ac:dyDescent="0.25">
      <c r="A8376" t="s">
        <v>3734</v>
      </c>
      <c r="B8376" t="s">
        <v>5604</v>
      </c>
      <c r="C8376">
        <v>28.707892580645201</v>
      </c>
    </row>
    <row r="8377" spans="1:3" ht="15" x14ac:dyDescent="0.25">
      <c r="A8377" t="s">
        <v>3734</v>
      </c>
      <c r="B8377" t="s">
        <v>6163</v>
      </c>
      <c r="C8377">
        <v>15.980958108333301</v>
      </c>
    </row>
    <row r="8378" spans="1:3" ht="15" x14ac:dyDescent="0.25">
      <c r="A8378" t="s">
        <v>3735</v>
      </c>
      <c r="B8378" t="s">
        <v>1923</v>
      </c>
      <c r="C8378">
        <v>61.108215066666702</v>
      </c>
    </row>
    <row r="8379" spans="1:3" ht="15" x14ac:dyDescent="0.25">
      <c r="A8379" t="s">
        <v>3735</v>
      </c>
      <c r="B8379" t="s">
        <v>5604</v>
      </c>
      <c r="C8379">
        <v>77.472720800000005</v>
      </c>
    </row>
    <row r="8380" spans="1:3" ht="15" x14ac:dyDescent="0.25">
      <c r="A8380" t="s">
        <v>3735</v>
      </c>
      <c r="B8380" t="s">
        <v>6163</v>
      </c>
      <c r="C8380">
        <v>79.884345612903203</v>
      </c>
    </row>
    <row r="8381" spans="1:3" ht="15" x14ac:dyDescent="0.25">
      <c r="A8381" t="s">
        <v>958</v>
      </c>
      <c r="B8381" t="s">
        <v>1923</v>
      </c>
      <c r="C8381">
        <v>15.2596101290323</v>
      </c>
    </row>
    <row r="8382" spans="1:3" ht="15" x14ac:dyDescent="0.25">
      <c r="A8382" t="s">
        <v>958</v>
      </c>
      <c r="B8382" t="s">
        <v>5604</v>
      </c>
      <c r="C8382">
        <v>14.6105504666667</v>
      </c>
    </row>
    <row r="8383" spans="1:3" ht="15" x14ac:dyDescent="0.25">
      <c r="A8383" t="s">
        <v>958</v>
      </c>
      <c r="B8383" t="s">
        <v>6163</v>
      </c>
      <c r="C8383">
        <v>12.900373066666701</v>
      </c>
    </row>
    <row r="8384" spans="1:3" ht="15" x14ac:dyDescent="0.25">
      <c r="A8384" t="s">
        <v>898</v>
      </c>
      <c r="B8384" t="s">
        <v>1923</v>
      </c>
      <c r="C8384">
        <v>27.0730418709677</v>
      </c>
    </row>
    <row r="8385" spans="1:3" ht="15" x14ac:dyDescent="0.25">
      <c r="A8385" t="s">
        <v>898</v>
      </c>
      <c r="B8385" t="s">
        <v>5604</v>
      </c>
      <c r="C8385">
        <v>29.245383466666699</v>
      </c>
    </row>
    <row r="8386" spans="1:3" ht="15" x14ac:dyDescent="0.25">
      <c r="A8386" t="s">
        <v>898</v>
      </c>
      <c r="B8386" t="s">
        <v>6163</v>
      </c>
      <c r="C8386">
        <v>29.377857511111099</v>
      </c>
    </row>
    <row r="8387" spans="1:3" ht="15" x14ac:dyDescent="0.25">
      <c r="A8387" t="s">
        <v>3736</v>
      </c>
      <c r="B8387" t="s">
        <v>1923</v>
      </c>
      <c r="C8387">
        <v>58.121211903225799</v>
      </c>
    </row>
    <row r="8388" spans="1:3" ht="15" x14ac:dyDescent="0.25">
      <c r="A8388" t="s">
        <v>3736</v>
      </c>
      <c r="B8388" t="s">
        <v>5604</v>
      </c>
      <c r="C8388">
        <v>107.049306533333</v>
      </c>
    </row>
    <row r="8389" spans="1:3" ht="15" x14ac:dyDescent="0.25">
      <c r="A8389" t="s">
        <v>3736</v>
      </c>
      <c r="B8389" t="s">
        <v>6163</v>
      </c>
      <c r="C8389">
        <v>116.94153190322599</v>
      </c>
    </row>
    <row r="8390" spans="1:3" ht="15" x14ac:dyDescent="0.25">
      <c r="A8390" t="s">
        <v>3737</v>
      </c>
      <c r="B8390" t="s">
        <v>1923</v>
      </c>
      <c r="C8390">
        <v>112.778134483871</v>
      </c>
    </row>
    <row r="8391" spans="1:3" ht="15" x14ac:dyDescent="0.25">
      <c r="A8391" t="s">
        <v>3737</v>
      </c>
      <c r="B8391" t="s">
        <v>5604</v>
      </c>
      <c r="C8391">
        <v>158.616201666667</v>
      </c>
    </row>
    <row r="8392" spans="1:3" ht="15" x14ac:dyDescent="0.25">
      <c r="A8392" t="s">
        <v>3737</v>
      </c>
      <c r="B8392" t="s">
        <v>6163</v>
      </c>
      <c r="C8392">
        <v>172.568056071429</v>
      </c>
    </row>
    <row r="8393" spans="1:3" ht="15" x14ac:dyDescent="0.25">
      <c r="A8393" t="s">
        <v>3738</v>
      </c>
      <c r="B8393" t="s">
        <v>1923</v>
      </c>
      <c r="C8393">
        <v>9.5174053666666705</v>
      </c>
    </row>
    <row r="8394" spans="1:3" ht="15" x14ac:dyDescent="0.25">
      <c r="A8394" t="s">
        <v>3738</v>
      </c>
      <c r="B8394" t="s">
        <v>5604</v>
      </c>
      <c r="C8394">
        <v>10.996585870967699</v>
      </c>
    </row>
    <row r="8395" spans="1:3" ht="15" x14ac:dyDescent="0.25">
      <c r="A8395" t="s">
        <v>3738</v>
      </c>
      <c r="B8395" t="s">
        <v>6163</v>
      </c>
      <c r="C8395">
        <v>9.0372641935483902</v>
      </c>
    </row>
    <row r="8396" spans="1:3" ht="15" x14ac:dyDescent="0.25">
      <c r="A8396" t="s">
        <v>3739</v>
      </c>
      <c r="B8396" t="s">
        <v>1923</v>
      </c>
      <c r="C8396">
        <v>1.18125176666667</v>
      </c>
    </row>
    <row r="8397" spans="1:3" ht="15" x14ac:dyDescent="0.25">
      <c r="A8397" t="s">
        <v>3739</v>
      </c>
      <c r="B8397" t="s">
        <v>5604</v>
      </c>
      <c r="C8397">
        <v>1.00392129032258</v>
      </c>
    </row>
    <row r="8398" spans="1:3" ht="15" x14ac:dyDescent="0.25">
      <c r="A8398" t="s">
        <v>3739</v>
      </c>
      <c r="B8398" t="s">
        <v>6163</v>
      </c>
      <c r="C8398">
        <v>0.90790951612903203</v>
      </c>
    </row>
    <row r="8399" spans="1:3" ht="15" x14ac:dyDescent="0.25">
      <c r="A8399" t="s">
        <v>3740</v>
      </c>
      <c r="B8399" t="s">
        <v>1923</v>
      </c>
      <c r="C8399">
        <v>20.472024451612899</v>
      </c>
    </row>
    <row r="8400" spans="1:3" ht="15" x14ac:dyDescent="0.25">
      <c r="A8400" t="s">
        <v>3740</v>
      </c>
      <c r="B8400" t="s">
        <v>5604</v>
      </c>
      <c r="C8400">
        <v>15.560617451612901</v>
      </c>
    </row>
    <row r="8401" spans="1:3" ht="15" x14ac:dyDescent="0.25">
      <c r="A8401" t="s">
        <v>3740</v>
      </c>
      <c r="B8401" t="s">
        <v>6163</v>
      </c>
      <c r="C8401">
        <v>13.2583891612903</v>
      </c>
    </row>
    <row r="8402" spans="1:3" ht="15" x14ac:dyDescent="0.25">
      <c r="A8402" t="s">
        <v>3741</v>
      </c>
      <c r="B8402" t="s">
        <v>1923</v>
      </c>
      <c r="C8402">
        <v>3.0291044</v>
      </c>
    </row>
    <row r="8403" spans="1:3" ht="15" x14ac:dyDescent="0.25">
      <c r="A8403" t="s">
        <v>3741</v>
      </c>
      <c r="B8403" t="s">
        <v>5604</v>
      </c>
      <c r="C8403">
        <v>2.6684440999999999</v>
      </c>
    </row>
    <row r="8404" spans="1:3" ht="15" x14ac:dyDescent="0.25">
      <c r="A8404" t="s">
        <v>3741</v>
      </c>
      <c r="B8404" t="s">
        <v>6163</v>
      </c>
      <c r="C8404">
        <v>2.71973333333333</v>
      </c>
    </row>
    <row r="8405" spans="1:3" ht="15" x14ac:dyDescent="0.25">
      <c r="A8405" t="s">
        <v>3742</v>
      </c>
      <c r="B8405" t="s">
        <v>1923</v>
      </c>
      <c r="C8405">
        <v>7.9952886000000003</v>
      </c>
    </row>
    <row r="8406" spans="1:3" ht="15" x14ac:dyDescent="0.25">
      <c r="A8406" t="s">
        <v>3742</v>
      </c>
      <c r="B8406" t="s">
        <v>5604</v>
      </c>
      <c r="C8406">
        <v>8.8835390322580707</v>
      </c>
    </row>
    <row r="8407" spans="1:3" ht="15" x14ac:dyDescent="0.25">
      <c r="A8407" t="s">
        <v>3742</v>
      </c>
      <c r="B8407" t="s">
        <v>6163</v>
      </c>
      <c r="C8407">
        <v>7.5858345161290304</v>
      </c>
    </row>
    <row r="8408" spans="1:3" ht="15" x14ac:dyDescent="0.25">
      <c r="A8408" t="s">
        <v>3743</v>
      </c>
      <c r="B8408" t="s">
        <v>1923</v>
      </c>
      <c r="C8408">
        <v>22.051377032258099</v>
      </c>
    </row>
    <row r="8409" spans="1:3" ht="15" x14ac:dyDescent="0.25">
      <c r="A8409" t="s">
        <v>3743</v>
      </c>
      <c r="B8409" t="s">
        <v>5604</v>
      </c>
      <c r="C8409">
        <v>23.409445838709701</v>
      </c>
    </row>
    <row r="8410" spans="1:3" ht="15" x14ac:dyDescent="0.25">
      <c r="A8410" t="s">
        <v>3743</v>
      </c>
      <c r="B8410" t="s">
        <v>6163</v>
      </c>
      <c r="C8410">
        <v>21.440952505555501</v>
      </c>
    </row>
    <row r="8411" spans="1:3" ht="15" x14ac:dyDescent="0.25">
      <c r="A8411" t="s">
        <v>235</v>
      </c>
      <c r="B8411" t="s">
        <v>1923</v>
      </c>
      <c r="C8411">
        <v>1.9559535524193501</v>
      </c>
    </row>
    <row r="8412" spans="1:3" ht="15" x14ac:dyDescent="0.25">
      <c r="A8412" t="s">
        <v>235</v>
      </c>
      <c r="B8412" t="s">
        <v>5604</v>
      </c>
      <c r="C8412">
        <v>1.4095503225806401</v>
      </c>
    </row>
    <row r="8413" spans="1:3" ht="15" x14ac:dyDescent="0.25">
      <c r="A8413" t="s">
        <v>235</v>
      </c>
      <c r="B8413" t="s">
        <v>6163</v>
      </c>
      <c r="C8413">
        <v>1.2607992666666701</v>
      </c>
    </row>
    <row r="8414" spans="1:3" ht="15" x14ac:dyDescent="0.25">
      <c r="A8414" t="s">
        <v>3744</v>
      </c>
      <c r="B8414" t="s">
        <v>1923</v>
      </c>
      <c r="C8414">
        <v>17.739746633333301</v>
      </c>
    </row>
    <row r="8415" spans="1:3" ht="15" x14ac:dyDescent="0.25">
      <c r="A8415" t="s">
        <v>3744</v>
      </c>
      <c r="B8415" t="s">
        <v>5604</v>
      </c>
      <c r="C8415">
        <v>18.0732912258065</v>
      </c>
    </row>
    <row r="8416" spans="1:3" ht="15" x14ac:dyDescent="0.25">
      <c r="A8416" t="s">
        <v>3744</v>
      </c>
      <c r="B8416" t="s">
        <v>6163</v>
      </c>
      <c r="C8416">
        <v>12.796065516129</v>
      </c>
    </row>
    <row r="8417" spans="1:3" ht="15" x14ac:dyDescent="0.25">
      <c r="A8417" t="s">
        <v>3745</v>
      </c>
      <c r="B8417" t="s">
        <v>1923</v>
      </c>
      <c r="C8417">
        <v>1090.8974619354799</v>
      </c>
    </row>
    <row r="8418" spans="1:3" ht="15" x14ac:dyDescent="0.25">
      <c r="A8418" t="s">
        <v>3745</v>
      </c>
      <c r="B8418" t="s">
        <v>5604</v>
      </c>
      <c r="C8418">
        <v>1270.0742176000001</v>
      </c>
    </row>
    <row r="8419" spans="1:3" ht="15" x14ac:dyDescent="0.25">
      <c r="A8419" t="s">
        <v>3745</v>
      </c>
      <c r="B8419" t="s">
        <v>6163</v>
      </c>
      <c r="C8419">
        <v>1283.2186464285701</v>
      </c>
    </row>
    <row r="8420" spans="1:3" ht="15" x14ac:dyDescent="0.25">
      <c r="A8420" t="s">
        <v>1647</v>
      </c>
      <c r="B8420" t="s">
        <v>1923</v>
      </c>
      <c r="C8420">
        <v>23.515570677419301</v>
      </c>
    </row>
    <row r="8421" spans="1:3" ht="15" x14ac:dyDescent="0.25">
      <c r="A8421" t="s">
        <v>1647</v>
      </c>
      <c r="B8421" t="s">
        <v>5604</v>
      </c>
      <c r="C8421">
        <v>17.644586100000001</v>
      </c>
    </row>
    <row r="8422" spans="1:3" ht="15" x14ac:dyDescent="0.25">
      <c r="A8422" t="s">
        <v>1647</v>
      </c>
      <c r="B8422" t="s">
        <v>6163</v>
      </c>
      <c r="C8422">
        <v>26.756677193548398</v>
      </c>
    </row>
    <row r="8423" spans="1:3" ht="15" x14ac:dyDescent="0.25">
      <c r="A8423" t="s">
        <v>3746</v>
      </c>
      <c r="B8423" t="s">
        <v>1923</v>
      </c>
      <c r="C8423">
        <v>8.0095148999999992</v>
      </c>
    </row>
    <row r="8424" spans="1:3" ht="15" x14ac:dyDescent="0.25">
      <c r="A8424" t="s">
        <v>3746</v>
      </c>
      <c r="B8424" t="s">
        <v>5604</v>
      </c>
      <c r="C8424">
        <v>8.9456886451612903</v>
      </c>
    </row>
    <row r="8425" spans="1:3" ht="15" x14ac:dyDescent="0.25">
      <c r="A8425" t="s">
        <v>3746</v>
      </c>
      <c r="B8425" t="s">
        <v>6163</v>
      </c>
      <c r="C8425">
        <v>7.2586367741935502</v>
      </c>
    </row>
    <row r="8426" spans="1:3" ht="15" x14ac:dyDescent="0.25">
      <c r="A8426" t="s">
        <v>609</v>
      </c>
      <c r="B8426" t="s">
        <v>1923</v>
      </c>
      <c r="C8426">
        <v>19.126664516129001</v>
      </c>
    </row>
    <row r="8427" spans="1:3" ht="15" x14ac:dyDescent="0.25">
      <c r="A8427" t="s">
        <v>609</v>
      </c>
      <c r="B8427" t="s">
        <v>5604</v>
      </c>
      <c r="C8427">
        <v>21.174224166666701</v>
      </c>
    </row>
    <row r="8428" spans="1:3" ht="15" x14ac:dyDescent="0.25">
      <c r="A8428" t="s">
        <v>609</v>
      </c>
      <c r="B8428" t="s">
        <v>6163</v>
      </c>
      <c r="C8428">
        <v>22.728096774193499</v>
      </c>
    </row>
    <row r="8429" spans="1:3" ht="15" x14ac:dyDescent="0.25">
      <c r="A8429" t="s">
        <v>3747</v>
      </c>
      <c r="B8429" t="s">
        <v>1923</v>
      </c>
      <c r="C8429">
        <v>54.232056774193602</v>
      </c>
    </row>
    <row r="8430" spans="1:3" ht="15" x14ac:dyDescent="0.25">
      <c r="A8430" t="s">
        <v>3747</v>
      </c>
      <c r="B8430" t="s">
        <v>5604</v>
      </c>
      <c r="C8430">
        <v>48.446538645161297</v>
      </c>
    </row>
    <row r="8431" spans="1:3" ht="15" x14ac:dyDescent="0.25">
      <c r="A8431" t="s">
        <v>3747</v>
      </c>
      <c r="B8431" t="s">
        <v>6163</v>
      </c>
      <c r="C8431">
        <v>46.127182870967701</v>
      </c>
    </row>
    <row r="8432" spans="1:3" ht="15" x14ac:dyDescent="0.25">
      <c r="A8432" t="s">
        <v>3748</v>
      </c>
      <c r="B8432" t="s">
        <v>1923</v>
      </c>
      <c r="C8432">
        <v>9.6903656653225507</v>
      </c>
    </row>
    <row r="8433" spans="1:3" ht="15" x14ac:dyDescent="0.25">
      <c r="A8433" t="s">
        <v>3748</v>
      </c>
      <c r="B8433" t="s">
        <v>5604</v>
      </c>
      <c r="C8433">
        <v>11.2827115483871</v>
      </c>
    </row>
    <row r="8434" spans="1:3" ht="15" x14ac:dyDescent="0.25">
      <c r="A8434" t="s">
        <v>3748</v>
      </c>
      <c r="B8434" t="s">
        <v>6163</v>
      </c>
      <c r="C8434">
        <v>10.0033875806452</v>
      </c>
    </row>
    <row r="8435" spans="1:3" ht="15" x14ac:dyDescent="0.25">
      <c r="A8435" t="s">
        <v>3749</v>
      </c>
      <c r="B8435" t="s">
        <v>1923</v>
      </c>
      <c r="C8435">
        <v>14.178656774193501</v>
      </c>
    </row>
    <row r="8436" spans="1:3" ht="15" x14ac:dyDescent="0.25">
      <c r="A8436" t="s">
        <v>3749</v>
      </c>
      <c r="B8436" t="s">
        <v>5604</v>
      </c>
      <c r="C8436">
        <v>16.896650935483901</v>
      </c>
    </row>
    <row r="8437" spans="1:3" ht="15" x14ac:dyDescent="0.25">
      <c r="A8437" t="s">
        <v>3749</v>
      </c>
      <c r="B8437" t="s">
        <v>6163</v>
      </c>
      <c r="C8437">
        <v>9.1806042857142796</v>
      </c>
    </row>
    <row r="8438" spans="1:3" ht="15" x14ac:dyDescent="0.25">
      <c r="A8438" t="s">
        <v>3750</v>
      </c>
      <c r="B8438" t="s">
        <v>1923</v>
      </c>
      <c r="C8438">
        <v>10.122844483871001</v>
      </c>
    </row>
    <row r="8439" spans="1:3" ht="15" x14ac:dyDescent="0.25">
      <c r="A8439" t="s">
        <v>3750</v>
      </c>
      <c r="B8439" t="s">
        <v>5604</v>
      </c>
      <c r="C8439">
        <v>9.4093483870967702</v>
      </c>
    </row>
    <row r="8440" spans="1:3" ht="15" x14ac:dyDescent="0.25">
      <c r="A8440" t="s">
        <v>3750</v>
      </c>
      <c r="B8440" t="s">
        <v>6163</v>
      </c>
      <c r="C8440">
        <v>7.8315153999999998</v>
      </c>
    </row>
    <row r="8441" spans="1:3" ht="15" x14ac:dyDescent="0.25">
      <c r="A8441" t="s">
        <v>3751</v>
      </c>
      <c r="B8441" t="s">
        <v>1923</v>
      </c>
      <c r="C8441">
        <v>18.705516166666701</v>
      </c>
    </row>
    <row r="8442" spans="1:3" ht="15" x14ac:dyDescent="0.25">
      <c r="A8442" t="s">
        <v>3751</v>
      </c>
      <c r="B8442" t="s">
        <v>5604</v>
      </c>
      <c r="C8442">
        <v>20.1112419354839</v>
      </c>
    </row>
    <row r="8443" spans="1:3" ht="15" x14ac:dyDescent="0.25">
      <c r="A8443" t="s">
        <v>3751</v>
      </c>
      <c r="B8443" t="s">
        <v>6163</v>
      </c>
      <c r="C8443">
        <v>14.524200819444401</v>
      </c>
    </row>
    <row r="8444" spans="1:3" ht="15" x14ac:dyDescent="0.25">
      <c r="A8444" t="s">
        <v>3752</v>
      </c>
      <c r="B8444" t="s">
        <v>1923</v>
      </c>
      <c r="C8444">
        <v>406.33954987096803</v>
      </c>
    </row>
    <row r="8445" spans="1:3" ht="15" x14ac:dyDescent="0.25">
      <c r="A8445" t="s">
        <v>3752</v>
      </c>
      <c r="B8445" t="s">
        <v>5604</v>
      </c>
      <c r="C8445">
        <v>764.16194299999995</v>
      </c>
    </row>
    <row r="8446" spans="1:3" ht="15" x14ac:dyDescent="0.25">
      <c r="A8446" t="s">
        <v>3752</v>
      </c>
      <c r="B8446" t="s">
        <v>6163</v>
      </c>
      <c r="C8446">
        <v>355.106490561827</v>
      </c>
    </row>
    <row r="8447" spans="1:3" ht="15" x14ac:dyDescent="0.25">
      <c r="A8447" t="s">
        <v>1283</v>
      </c>
      <c r="B8447" t="s">
        <v>1923</v>
      </c>
      <c r="C8447">
        <v>4.3898487333333298</v>
      </c>
    </row>
    <row r="8448" spans="1:3" ht="15" x14ac:dyDescent="0.25">
      <c r="A8448" t="s">
        <v>1283</v>
      </c>
      <c r="B8448" t="s">
        <v>5604</v>
      </c>
      <c r="C8448">
        <v>5.2287391666666698</v>
      </c>
    </row>
    <row r="8449" spans="1:3" ht="15" x14ac:dyDescent="0.25">
      <c r="A8449" t="s">
        <v>1283</v>
      </c>
      <c r="B8449" t="s">
        <v>6163</v>
      </c>
      <c r="C8449">
        <v>4.4300541115591399</v>
      </c>
    </row>
    <row r="8450" spans="1:3" ht="15" x14ac:dyDescent="0.25">
      <c r="A8450" t="s">
        <v>3753</v>
      </c>
      <c r="B8450" t="s">
        <v>1923</v>
      </c>
      <c r="C8450">
        <v>4.2610150000000004</v>
      </c>
    </row>
    <row r="8451" spans="1:3" ht="15" x14ac:dyDescent="0.25">
      <c r="A8451" t="s">
        <v>3753</v>
      </c>
      <c r="B8451" t="s">
        <v>5604</v>
      </c>
      <c r="C8451">
        <v>4.3451388709677401</v>
      </c>
    </row>
    <row r="8452" spans="1:3" ht="15" x14ac:dyDescent="0.25">
      <c r="A8452" t="s">
        <v>3753</v>
      </c>
      <c r="B8452" t="s">
        <v>6163</v>
      </c>
      <c r="C8452">
        <v>3.7478813870967702</v>
      </c>
    </row>
    <row r="8453" spans="1:3" ht="15" x14ac:dyDescent="0.25">
      <c r="A8453" t="s">
        <v>3754</v>
      </c>
      <c r="B8453" t="s">
        <v>1923</v>
      </c>
      <c r="C8453">
        <v>317.84296089999998</v>
      </c>
    </row>
    <row r="8454" spans="1:3" ht="15" x14ac:dyDescent="0.25">
      <c r="A8454" t="s">
        <v>3754</v>
      </c>
      <c r="B8454" t="s">
        <v>5604</v>
      </c>
      <c r="C8454">
        <v>315.69767259999998</v>
      </c>
    </row>
    <row r="8455" spans="1:3" ht="15" x14ac:dyDescent="0.25">
      <c r="A8455" t="s">
        <v>3754</v>
      </c>
      <c r="B8455" t="s">
        <v>6163</v>
      </c>
      <c r="C8455">
        <v>307.90092993333297</v>
      </c>
    </row>
    <row r="8456" spans="1:3" ht="15" x14ac:dyDescent="0.25">
      <c r="A8456" t="s">
        <v>3755</v>
      </c>
      <c r="B8456" t="s">
        <v>1923</v>
      </c>
      <c r="C8456">
        <v>1337.6872345483901</v>
      </c>
    </row>
    <row r="8457" spans="1:3" ht="15" x14ac:dyDescent="0.25">
      <c r="A8457" t="s">
        <v>3755</v>
      </c>
      <c r="B8457" t="s">
        <v>5604</v>
      </c>
      <c r="C8457">
        <v>1362.57539612903</v>
      </c>
    </row>
    <row r="8458" spans="1:3" ht="15" x14ac:dyDescent="0.25">
      <c r="A8458" t="s">
        <v>3755</v>
      </c>
      <c r="B8458" t="s">
        <v>6163</v>
      </c>
      <c r="C8458">
        <v>1294.59043256666</v>
      </c>
    </row>
    <row r="8459" spans="1:3" ht="15" x14ac:dyDescent="0.25">
      <c r="A8459" t="s">
        <v>3756</v>
      </c>
      <c r="B8459" t="s">
        <v>1923</v>
      </c>
      <c r="C8459">
        <v>12.524959000000001</v>
      </c>
    </row>
    <row r="8460" spans="1:3" ht="15" x14ac:dyDescent="0.25">
      <c r="A8460" t="s">
        <v>3756</v>
      </c>
      <c r="B8460" t="s">
        <v>5604</v>
      </c>
      <c r="C8460">
        <v>12.8445500322581</v>
      </c>
    </row>
    <row r="8461" spans="1:3" ht="15" x14ac:dyDescent="0.25">
      <c r="A8461" t="s">
        <v>3756</v>
      </c>
      <c r="B8461" t="s">
        <v>6163</v>
      </c>
      <c r="C8461">
        <v>11.8015677194444</v>
      </c>
    </row>
    <row r="8462" spans="1:3" ht="15" x14ac:dyDescent="0.25">
      <c r="A8462" t="s">
        <v>3757</v>
      </c>
      <c r="B8462" t="s">
        <v>1923</v>
      </c>
      <c r="C8462">
        <v>9.9937238387096805</v>
      </c>
    </row>
    <row r="8463" spans="1:3" ht="15" x14ac:dyDescent="0.25">
      <c r="A8463" t="s">
        <v>3757</v>
      </c>
      <c r="B8463" t="s">
        <v>5604</v>
      </c>
      <c r="C8463">
        <v>9.1731133870967696</v>
      </c>
    </row>
    <row r="8464" spans="1:3" ht="15" x14ac:dyDescent="0.25">
      <c r="A8464" t="s">
        <v>3757</v>
      </c>
      <c r="B8464" t="s">
        <v>6163</v>
      </c>
      <c r="C8464">
        <v>7.7842718333333298</v>
      </c>
    </row>
    <row r="8465" spans="1:3" ht="15" x14ac:dyDescent="0.25">
      <c r="A8465" t="s">
        <v>3758</v>
      </c>
      <c r="B8465" t="s">
        <v>1923</v>
      </c>
      <c r="C8465">
        <v>16.9475995666667</v>
      </c>
    </row>
    <row r="8466" spans="1:3" ht="15" x14ac:dyDescent="0.25">
      <c r="A8466" t="s">
        <v>3758</v>
      </c>
      <c r="B8466" t="s">
        <v>5604</v>
      </c>
      <c r="C8466">
        <v>17.802475967741898</v>
      </c>
    </row>
    <row r="8467" spans="1:3" ht="15" x14ac:dyDescent="0.25">
      <c r="A8467" t="s">
        <v>3758</v>
      </c>
      <c r="B8467" t="s">
        <v>6163</v>
      </c>
      <c r="C8467">
        <v>14.351866522222201</v>
      </c>
    </row>
    <row r="8468" spans="1:3" ht="15" x14ac:dyDescent="0.25">
      <c r="A8468" t="s">
        <v>3759</v>
      </c>
      <c r="B8468" t="s">
        <v>1923</v>
      </c>
      <c r="C8468">
        <v>311.52060399999999</v>
      </c>
    </row>
    <row r="8469" spans="1:3" ht="15" x14ac:dyDescent="0.25">
      <c r="A8469" t="s">
        <v>3759</v>
      </c>
      <c r="B8469" t="s">
        <v>5604</v>
      </c>
      <c r="C8469">
        <v>365.26413183333301</v>
      </c>
    </row>
    <row r="8470" spans="1:3" ht="15" x14ac:dyDescent="0.25">
      <c r="A8470" t="s">
        <v>3759</v>
      </c>
      <c r="B8470" t="s">
        <v>6163</v>
      </c>
      <c r="C8470">
        <v>252.85962550537599</v>
      </c>
    </row>
    <row r="8471" spans="1:3" ht="15" x14ac:dyDescent="0.25">
      <c r="A8471" t="s">
        <v>3760</v>
      </c>
      <c r="B8471" t="s">
        <v>1923</v>
      </c>
      <c r="C8471">
        <v>4.3723686333333296</v>
      </c>
    </row>
    <row r="8472" spans="1:3" ht="15" x14ac:dyDescent="0.25">
      <c r="A8472" t="s">
        <v>3760</v>
      </c>
      <c r="B8472" t="s">
        <v>5604</v>
      </c>
      <c r="C8472">
        <v>4.3701100712365601</v>
      </c>
    </row>
    <row r="8473" spans="1:3" ht="15" x14ac:dyDescent="0.25">
      <c r="A8473" t="s">
        <v>3760</v>
      </c>
      <c r="B8473" t="s">
        <v>6163</v>
      </c>
      <c r="C8473">
        <v>4.3243975766128999</v>
      </c>
    </row>
    <row r="8474" spans="1:3" ht="15" x14ac:dyDescent="0.25">
      <c r="A8474" t="s">
        <v>3761</v>
      </c>
      <c r="B8474" t="s">
        <v>1923</v>
      </c>
      <c r="C8474">
        <v>6.5636658666666703</v>
      </c>
    </row>
    <row r="8475" spans="1:3" ht="15" x14ac:dyDescent="0.25">
      <c r="A8475" t="s">
        <v>3761</v>
      </c>
      <c r="B8475" t="s">
        <v>5604</v>
      </c>
      <c r="C8475">
        <v>7.5293065483871002</v>
      </c>
    </row>
    <row r="8476" spans="1:3" ht="15" x14ac:dyDescent="0.25">
      <c r="A8476" t="s">
        <v>3761</v>
      </c>
      <c r="B8476" t="s">
        <v>6163</v>
      </c>
      <c r="C8476">
        <v>5.6656176451612899</v>
      </c>
    </row>
    <row r="8477" spans="1:3" ht="15" x14ac:dyDescent="0.25">
      <c r="A8477" t="s">
        <v>3762</v>
      </c>
      <c r="B8477" t="s">
        <v>1923</v>
      </c>
      <c r="C8477">
        <v>0.67487303333333304</v>
      </c>
    </row>
    <row r="8478" spans="1:3" ht="15" x14ac:dyDescent="0.25">
      <c r="A8478" t="s">
        <v>3762</v>
      </c>
      <c r="B8478" t="s">
        <v>5604</v>
      </c>
      <c r="C8478">
        <v>0.64312174193548399</v>
      </c>
    </row>
    <row r="8479" spans="1:3" ht="15" x14ac:dyDescent="0.25">
      <c r="A8479" t="s">
        <v>3762</v>
      </c>
      <c r="B8479" t="s">
        <v>6163</v>
      </c>
      <c r="C8479">
        <v>0.67508103333333302</v>
      </c>
    </row>
    <row r="8480" spans="1:3" ht="15" x14ac:dyDescent="0.25">
      <c r="A8480" t="s">
        <v>3763</v>
      </c>
      <c r="B8480" t="s">
        <v>1923</v>
      </c>
      <c r="C8480">
        <v>8582.3737700333295</v>
      </c>
    </row>
    <row r="8481" spans="1:3" ht="15" x14ac:dyDescent="0.25">
      <c r="A8481" t="s">
        <v>3763</v>
      </c>
      <c r="B8481" t="s">
        <v>5604</v>
      </c>
      <c r="C8481">
        <v>7550.6485252903203</v>
      </c>
    </row>
    <row r="8482" spans="1:3" ht="15" x14ac:dyDescent="0.25">
      <c r="A8482" t="s">
        <v>3763</v>
      </c>
      <c r="B8482" t="s">
        <v>6163</v>
      </c>
      <c r="C8482">
        <v>6837.61574816129</v>
      </c>
    </row>
    <row r="8483" spans="1:3" ht="15" x14ac:dyDescent="0.25">
      <c r="A8483" t="s">
        <v>3764</v>
      </c>
      <c r="B8483" t="s">
        <v>1923</v>
      </c>
      <c r="C8483">
        <v>13.3414463666667</v>
      </c>
    </row>
    <row r="8484" spans="1:3" ht="15" x14ac:dyDescent="0.25">
      <c r="A8484" t="s">
        <v>3764</v>
      </c>
      <c r="B8484" t="s">
        <v>5604</v>
      </c>
      <c r="C8484">
        <v>12.4444360666667</v>
      </c>
    </row>
    <row r="8485" spans="1:3" ht="15" x14ac:dyDescent="0.25">
      <c r="A8485" t="s">
        <v>3764</v>
      </c>
      <c r="B8485" t="s">
        <v>6163</v>
      </c>
      <c r="C8485">
        <v>10.0850692903226</v>
      </c>
    </row>
    <row r="8486" spans="1:3" ht="15" x14ac:dyDescent="0.25">
      <c r="A8486" t="s">
        <v>3765</v>
      </c>
      <c r="B8486" t="s">
        <v>1923</v>
      </c>
      <c r="C8486">
        <v>23.5265265666667</v>
      </c>
    </row>
    <row r="8487" spans="1:3" ht="15" x14ac:dyDescent="0.25">
      <c r="A8487" t="s">
        <v>3765</v>
      </c>
      <c r="B8487" t="s">
        <v>5604</v>
      </c>
      <c r="C8487">
        <v>20.5467895806452</v>
      </c>
    </row>
    <row r="8488" spans="1:3" ht="15" x14ac:dyDescent="0.25">
      <c r="A8488" t="s">
        <v>3765</v>
      </c>
      <c r="B8488" t="s">
        <v>6163</v>
      </c>
      <c r="C8488">
        <v>18.862391033333299</v>
      </c>
    </row>
    <row r="8489" spans="1:3" ht="15" x14ac:dyDescent="0.25">
      <c r="A8489" t="s">
        <v>3766</v>
      </c>
      <c r="B8489" t="s">
        <v>1923</v>
      </c>
      <c r="C8489">
        <v>18.037349766666701</v>
      </c>
    </row>
    <row r="8490" spans="1:3" ht="15" x14ac:dyDescent="0.25">
      <c r="A8490" t="s">
        <v>3766</v>
      </c>
      <c r="B8490" t="s">
        <v>5604</v>
      </c>
      <c r="C8490">
        <v>17.174786870967701</v>
      </c>
    </row>
    <row r="8491" spans="1:3" ht="15" x14ac:dyDescent="0.25">
      <c r="A8491" t="s">
        <v>3766</v>
      </c>
      <c r="B8491" t="s">
        <v>6163</v>
      </c>
      <c r="C8491">
        <v>13.301362144444401</v>
      </c>
    </row>
    <row r="8492" spans="1:3" ht="15" x14ac:dyDescent="0.25">
      <c r="A8492" t="s">
        <v>3767</v>
      </c>
      <c r="B8492" t="s">
        <v>1923</v>
      </c>
      <c r="C8492">
        <v>210.46259132258101</v>
      </c>
    </row>
    <row r="8493" spans="1:3" ht="15" x14ac:dyDescent="0.25">
      <c r="A8493" t="s">
        <v>3767</v>
      </c>
      <c r="B8493" t="s">
        <v>5604</v>
      </c>
      <c r="C8493">
        <v>271.678963333333</v>
      </c>
    </row>
    <row r="8494" spans="1:3" ht="15" x14ac:dyDescent="0.25">
      <c r="A8494" t="s">
        <v>3767</v>
      </c>
      <c r="B8494" t="s">
        <v>6163</v>
      </c>
      <c r="C8494">
        <v>193.504335571236</v>
      </c>
    </row>
    <row r="8495" spans="1:3" ht="15" x14ac:dyDescent="0.25">
      <c r="A8495" t="s">
        <v>3768</v>
      </c>
      <c r="B8495" t="s">
        <v>1923</v>
      </c>
      <c r="C8495">
        <v>20.411259966666702</v>
      </c>
    </row>
    <row r="8496" spans="1:3" ht="15" x14ac:dyDescent="0.25">
      <c r="A8496" t="s">
        <v>3768</v>
      </c>
      <c r="B8496" t="s">
        <v>5604</v>
      </c>
      <c r="C8496">
        <v>20.355163133333299</v>
      </c>
    </row>
    <row r="8497" spans="1:3" ht="15" x14ac:dyDescent="0.25">
      <c r="A8497" t="s">
        <v>3768</v>
      </c>
      <c r="B8497" t="s">
        <v>6163</v>
      </c>
      <c r="C8497">
        <v>21.528649830555501</v>
      </c>
    </row>
    <row r="8498" spans="1:3" ht="15" x14ac:dyDescent="0.25">
      <c r="A8498" t="s">
        <v>3769</v>
      </c>
      <c r="B8498" t="s">
        <v>1923</v>
      </c>
      <c r="C8498">
        <v>9.6310860333333306</v>
      </c>
    </row>
    <row r="8499" spans="1:3" ht="15" x14ac:dyDescent="0.25">
      <c r="A8499" t="s">
        <v>3769</v>
      </c>
      <c r="B8499" t="s">
        <v>5604</v>
      </c>
      <c r="C8499">
        <v>10.4426828387097</v>
      </c>
    </row>
    <row r="8500" spans="1:3" ht="15" x14ac:dyDescent="0.25">
      <c r="A8500" t="s">
        <v>3769</v>
      </c>
      <c r="B8500" t="s">
        <v>6163</v>
      </c>
      <c r="C8500">
        <v>8.4269074516128999</v>
      </c>
    </row>
    <row r="8501" spans="1:3" ht="15" x14ac:dyDescent="0.25">
      <c r="A8501" t="s">
        <v>3770</v>
      </c>
      <c r="B8501" t="s">
        <v>1923</v>
      </c>
      <c r="C8501">
        <v>12.1433199333333</v>
      </c>
    </row>
    <row r="8502" spans="1:3" ht="15" x14ac:dyDescent="0.25">
      <c r="A8502" t="s">
        <v>3770</v>
      </c>
      <c r="B8502" t="s">
        <v>5604</v>
      </c>
      <c r="C8502">
        <v>14.4436962258065</v>
      </c>
    </row>
    <row r="8503" spans="1:3" ht="15" x14ac:dyDescent="0.25">
      <c r="A8503" t="s">
        <v>3770</v>
      </c>
      <c r="B8503" t="s">
        <v>6163</v>
      </c>
      <c r="C8503">
        <v>11.204323032258101</v>
      </c>
    </row>
    <row r="8504" spans="1:3" ht="15" x14ac:dyDescent="0.25">
      <c r="A8504" t="s">
        <v>3771</v>
      </c>
      <c r="B8504" t="s">
        <v>1923</v>
      </c>
      <c r="C8504">
        <v>5.7646266333333296</v>
      </c>
    </row>
    <row r="8505" spans="1:3" ht="15" x14ac:dyDescent="0.25">
      <c r="A8505" t="s">
        <v>3771</v>
      </c>
      <c r="B8505" t="s">
        <v>5604</v>
      </c>
      <c r="C8505">
        <v>5.6549158709677396</v>
      </c>
    </row>
    <row r="8506" spans="1:3" ht="15" x14ac:dyDescent="0.25">
      <c r="A8506" t="s">
        <v>3771</v>
      </c>
      <c r="B8506" t="s">
        <v>6163</v>
      </c>
      <c r="C8506">
        <v>5.3286734838709702</v>
      </c>
    </row>
    <row r="8507" spans="1:3" ht="15" x14ac:dyDescent="0.25">
      <c r="A8507" t="s">
        <v>3772</v>
      </c>
      <c r="B8507" t="s">
        <v>1923</v>
      </c>
      <c r="C8507">
        <v>17.962931900000001</v>
      </c>
    </row>
    <row r="8508" spans="1:3" ht="15" x14ac:dyDescent="0.25">
      <c r="A8508" t="s">
        <v>3772</v>
      </c>
      <c r="B8508" t="s">
        <v>5604</v>
      </c>
      <c r="C8508">
        <v>17.9355862258064</v>
      </c>
    </row>
    <row r="8509" spans="1:3" ht="15" x14ac:dyDescent="0.25">
      <c r="A8509" t="s">
        <v>3772</v>
      </c>
      <c r="B8509" t="s">
        <v>6163</v>
      </c>
      <c r="C8509">
        <v>14.3968113548387</v>
      </c>
    </row>
    <row r="8510" spans="1:3" ht="15" x14ac:dyDescent="0.25">
      <c r="A8510" t="s">
        <v>3773</v>
      </c>
      <c r="B8510" t="s">
        <v>1923</v>
      </c>
      <c r="C8510">
        <v>5.1120606333333303</v>
      </c>
    </row>
    <row r="8511" spans="1:3" ht="15" x14ac:dyDescent="0.25">
      <c r="A8511" t="s">
        <v>3773</v>
      </c>
      <c r="B8511" t="s">
        <v>5604</v>
      </c>
      <c r="C8511">
        <v>6.0830747096774198</v>
      </c>
    </row>
    <row r="8512" spans="1:3" ht="15" x14ac:dyDescent="0.25">
      <c r="A8512" t="s">
        <v>3773</v>
      </c>
      <c r="B8512" t="s">
        <v>6163</v>
      </c>
      <c r="C8512">
        <v>4.8913468709677401</v>
      </c>
    </row>
    <row r="8513" spans="1:3" ht="15" x14ac:dyDescent="0.25">
      <c r="A8513" t="s">
        <v>3774</v>
      </c>
      <c r="B8513" t="s">
        <v>1923</v>
      </c>
      <c r="C8513">
        <v>12.842904000000001</v>
      </c>
    </row>
    <row r="8514" spans="1:3" ht="15" x14ac:dyDescent="0.25">
      <c r="A8514" t="s">
        <v>3774</v>
      </c>
      <c r="B8514" t="s">
        <v>5604</v>
      </c>
      <c r="C8514">
        <v>13.758170709677399</v>
      </c>
    </row>
    <row r="8515" spans="1:3" ht="15" x14ac:dyDescent="0.25">
      <c r="A8515" t="s">
        <v>3774</v>
      </c>
      <c r="B8515" t="s">
        <v>6163</v>
      </c>
      <c r="C8515">
        <v>12.499874677419401</v>
      </c>
    </row>
    <row r="8516" spans="1:3" ht="15" x14ac:dyDescent="0.25">
      <c r="A8516" t="s">
        <v>3775</v>
      </c>
      <c r="B8516" t="s">
        <v>1923</v>
      </c>
      <c r="C8516">
        <v>23.0968244666667</v>
      </c>
    </row>
    <row r="8517" spans="1:3" ht="15" x14ac:dyDescent="0.25">
      <c r="A8517" t="s">
        <v>3775</v>
      </c>
      <c r="B8517" t="s">
        <v>5604</v>
      </c>
      <c r="C8517">
        <v>22.039751322580599</v>
      </c>
    </row>
    <row r="8518" spans="1:3" ht="15" x14ac:dyDescent="0.25">
      <c r="A8518" t="s">
        <v>3775</v>
      </c>
      <c r="B8518" t="s">
        <v>6163</v>
      </c>
      <c r="C8518">
        <v>19.4959566129032</v>
      </c>
    </row>
    <row r="8519" spans="1:3" ht="15" x14ac:dyDescent="0.25">
      <c r="A8519" t="s">
        <v>3776</v>
      </c>
      <c r="B8519" t="s">
        <v>1923</v>
      </c>
      <c r="C8519">
        <v>16.497375099999999</v>
      </c>
    </row>
    <row r="8520" spans="1:3" ht="15" x14ac:dyDescent="0.25">
      <c r="A8520" t="s">
        <v>3776</v>
      </c>
      <c r="B8520" t="s">
        <v>5604</v>
      </c>
      <c r="C8520">
        <v>17.078323580645201</v>
      </c>
    </row>
    <row r="8521" spans="1:3" ht="15" x14ac:dyDescent="0.25">
      <c r="A8521" t="s">
        <v>3776</v>
      </c>
      <c r="B8521" t="s">
        <v>6163</v>
      </c>
      <c r="C8521">
        <v>15.7621807142857</v>
      </c>
    </row>
    <row r="8522" spans="1:3" ht="15" x14ac:dyDescent="0.25">
      <c r="A8522" t="s">
        <v>3777</v>
      </c>
      <c r="B8522" t="s">
        <v>1923</v>
      </c>
      <c r="C8522">
        <v>4.0414215000000002</v>
      </c>
    </row>
    <row r="8523" spans="1:3" ht="15" x14ac:dyDescent="0.25">
      <c r="A8523" t="s">
        <v>3777</v>
      </c>
      <c r="B8523" t="s">
        <v>5604</v>
      </c>
      <c r="C8523">
        <v>4.1873661290322604</v>
      </c>
    </row>
    <row r="8524" spans="1:3" ht="15" x14ac:dyDescent="0.25">
      <c r="A8524" t="s">
        <v>3777</v>
      </c>
      <c r="B8524" t="s">
        <v>6163</v>
      </c>
      <c r="C8524">
        <v>2.9149896774193502</v>
      </c>
    </row>
    <row r="8525" spans="1:3" ht="15" x14ac:dyDescent="0.25">
      <c r="A8525" t="s">
        <v>3778</v>
      </c>
      <c r="B8525" t="s">
        <v>1923</v>
      </c>
      <c r="C8525">
        <v>8.7082599333333306</v>
      </c>
    </row>
    <row r="8526" spans="1:3" ht="15" x14ac:dyDescent="0.25">
      <c r="A8526" t="s">
        <v>3778</v>
      </c>
      <c r="B8526" t="s">
        <v>5604</v>
      </c>
      <c r="C8526">
        <v>10.196972193548399</v>
      </c>
    </row>
    <row r="8527" spans="1:3" ht="15" x14ac:dyDescent="0.25">
      <c r="A8527" t="s">
        <v>3778</v>
      </c>
      <c r="B8527" t="s">
        <v>6163</v>
      </c>
      <c r="C8527">
        <v>8.2325064193548396</v>
      </c>
    </row>
    <row r="8528" spans="1:3" ht="15" x14ac:dyDescent="0.25">
      <c r="A8528" t="s">
        <v>3779</v>
      </c>
      <c r="B8528" t="s">
        <v>1923</v>
      </c>
      <c r="C8528">
        <v>25.9295449666667</v>
      </c>
    </row>
    <row r="8529" spans="1:3" ht="15" x14ac:dyDescent="0.25">
      <c r="A8529" t="s">
        <v>3779</v>
      </c>
      <c r="B8529" t="s">
        <v>5604</v>
      </c>
      <c r="C8529">
        <v>22.574478451612901</v>
      </c>
    </row>
    <row r="8530" spans="1:3" ht="15" x14ac:dyDescent="0.25">
      <c r="A8530" t="s">
        <v>3779</v>
      </c>
      <c r="B8530" t="s">
        <v>6163</v>
      </c>
      <c r="C8530">
        <v>19.821721419354802</v>
      </c>
    </row>
    <row r="8531" spans="1:3" ht="15" x14ac:dyDescent="0.25">
      <c r="A8531" t="s">
        <v>556</v>
      </c>
      <c r="B8531" t="s">
        <v>1923</v>
      </c>
      <c r="C8531">
        <v>29.742223774193601</v>
      </c>
    </row>
    <row r="8532" spans="1:3" ht="15" x14ac:dyDescent="0.25">
      <c r="A8532" t="s">
        <v>556</v>
      </c>
      <c r="B8532" t="s">
        <v>5604</v>
      </c>
      <c r="C8532">
        <v>27.714800166666699</v>
      </c>
    </row>
    <row r="8533" spans="1:3" ht="15" x14ac:dyDescent="0.25">
      <c r="A8533" t="s">
        <v>556</v>
      </c>
      <c r="B8533" t="s">
        <v>6163</v>
      </c>
      <c r="C8533">
        <v>27.007914433333301</v>
      </c>
    </row>
    <row r="8534" spans="1:3" ht="15" x14ac:dyDescent="0.25">
      <c r="A8534" t="s">
        <v>1227</v>
      </c>
      <c r="B8534" t="s">
        <v>1923</v>
      </c>
      <c r="C8534">
        <v>0.85939782142857202</v>
      </c>
    </row>
    <row r="8535" spans="1:3" ht="15" x14ac:dyDescent="0.25">
      <c r="A8535" t="s">
        <v>1227</v>
      </c>
      <c r="B8535" t="s">
        <v>5604</v>
      </c>
      <c r="C8535">
        <v>0.81306965517241403</v>
      </c>
    </row>
    <row r="8536" spans="1:3" ht="15" x14ac:dyDescent="0.25">
      <c r="A8536" t="s">
        <v>3780</v>
      </c>
      <c r="B8536" t="s">
        <v>1923</v>
      </c>
      <c r="C8536">
        <v>16.1772839666667</v>
      </c>
    </row>
    <row r="8537" spans="1:3" ht="15" x14ac:dyDescent="0.25">
      <c r="A8537" t="s">
        <v>3780</v>
      </c>
      <c r="B8537" t="s">
        <v>5604</v>
      </c>
      <c r="C8537">
        <v>15.5490216</v>
      </c>
    </row>
    <row r="8538" spans="1:3" ht="15" x14ac:dyDescent="0.25">
      <c r="A8538" t="s">
        <v>3780</v>
      </c>
      <c r="B8538" t="s">
        <v>6163</v>
      </c>
      <c r="C8538">
        <v>18.590089305555502</v>
      </c>
    </row>
    <row r="8539" spans="1:3" ht="15" x14ac:dyDescent="0.25">
      <c r="A8539" t="s">
        <v>3781</v>
      </c>
      <c r="B8539" t="s">
        <v>1923</v>
      </c>
      <c r="C8539">
        <v>27.707982677419398</v>
      </c>
    </row>
    <row r="8540" spans="1:3" ht="15" x14ac:dyDescent="0.25">
      <c r="A8540" t="s">
        <v>3781</v>
      </c>
      <c r="B8540" t="s">
        <v>5604</v>
      </c>
      <c r="C8540">
        <v>27.969595833333301</v>
      </c>
    </row>
    <row r="8541" spans="1:3" ht="15" x14ac:dyDescent="0.25">
      <c r="A8541" t="s">
        <v>3781</v>
      </c>
      <c r="B8541" t="s">
        <v>6163</v>
      </c>
      <c r="C8541">
        <v>24.317208927777799</v>
      </c>
    </row>
    <row r="8542" spans="1:3" ht="15" x14ac:dyDescent="0.25">
      <c r="A8542" t="s">
        <v>968</v>
      </c>
      <c r="B8542" t="s">
        <v>1923</v>
      </c>
      <c r="C8542">
        <v>1.3301449354838699</v>
      </c>
    </row>
    <row r="8543" spans="1:3" ht="15" x14ac:dyDescent="0.25">
      <c r="A8543" t="s">
        <v>968</v>
      </c>
      <c r="B8543" t="s">
        <v>5604</v>
      </c>
      <c r="C8543">
        <v>1.4400175161290301</v>
      </c>
    </row>
    <row r="8544" spans="1:3" ht="15" x14ac:dyDescent="0.25">
      <c r="A8544" t="s">
        <v>968</v>
      </c>
      <c r="B8544" t="s">
        <v>6163</v>
      </c>
      <c r="C8544">
        <v>1.10564136666667</v>
      </c>
    </row>
    <row r="8545" spans="1:3" ht="15" x14ac:dyDescent="0.25">
      <c r="A8545" t="s">
        <v>3782</v>
      </c>
      <c r="B8545" t="s">
        <v>1923</v>
      </c>
      <c r="C8545">
        <v>20.091379533333299</v>
      </c>
    </row>
    <row r="8546" spans="1:3" ht="15" x14ac:dyDescent="0.25">
      <c r="A8546" t="s">
        <v>3782</v>
      </c>
      <c r="B8546" t="s">
        <v>5604</v>
      </c>
      <c r="C8546">
        <v>19.842022866666699</v>
      </c>
    </row>
    <row r="8547" spans="1:3" ht="15" x14ac:dyDescent="0.25">
      <c r="A8547" t="s">
        <v>3782</v>
      </c>
      <c r="B8547" t="s">
        <v>6163</v>
      </c>
      <c r="C8547">
        <v>14.324616889784901</v>
      </c>
    </row>
    <row r="8548" spans="1:3" ht="15" x14ac:dyDescent="0.25">
      <c r="A8548" t="s">
        <v>3783</v>
      </c>
      <c r="B8548" t="s">
        <v>1923</v>
      </c>
      <c r="C8548">
        <v>12.2743317419355</v>
      </c>
    </row>
    <row r="8549" spans="1:3" ht="15" x14ac:dyDescent="0.25">
      <c r="A8549" t="s">
        <v>3783</v>
      </c>
      <c r="B8549" t="s">
        <v>5604</v>
      </c>
      <c r="C8549">
        <v>13.196902129032299</v>
      </c>
    </row>
    <row r="8550" spans="1:3" ht="15" x14ac:dyDescent="0.25">
      <c r="A8550" t="s">
        <v>3783</v>
      </c>
      <c r="B8550" t="s">
        <v>6163</v>
      </c>
      <c r="C8550">
        <v>14.615068870967701</v>
      </c>
    </row>
    <row r="8551" spans="1:3" ht="15" x14ac:dyDescent="0.25">
      <c r="A8551" t="s">
        <v>3784</v>
      </c>
      <c r="B8551" t="s">
        <v>1923</v>
      </c>
      <c r="C8551">
        <v>1.0231075999999999</v>
      </c>
    </row>
    <row r="8552" spans="1:3" ht="15" x14ac:dyDescent="0.25">
      <c r="A8552" t="s">
        <v>3784</v>
      </c>
      <c r="B8552" t="s">
        <v>5604</v>
      </c>
      <c r="C8552">
        <v>1.03569212903226</v>
      </c>
    </row>
    <row r="8553" spans="1:3" ht="15" x14ac:dyDescent="0.25">
      <c r="A8553" t="s">
        <v>3784</v>
      </c>
      <c r="B8553" t="s">
        <v>6163</v>
      </c>
      <c r="C8553">
        <v>0.9830776</v>
      </c>
    </row>
    <row r="8554" spans="1:3" ht="15" x14ac:dyDescent="0.25">
      <c r="A8554" t="s">
        <v>153</v>
      </c>
      <c r="B8554" t="s">
        <v>1923</v>
      </c>
      <c r="C8554">
        <v>11.704331483871</v>
      </c>
    </row>
    <row r="8555" spans="1:3" ht="15" x14ac:dyDescent="0.25">
      <c r="A8555" t="s">
        <v>153</v>
      </c>
      <c r="B8555" t="s">
        <v>5604</v>
      </c>
      <c r="C8555">
        <v>0</v>
      </c>
    </row>
    <row r="8556" spans="1:3" ht="15" x14ac:dyDescent="0.25">
      <c r="A8556" t="s">
        <v>153</v>
      </c>
      <c r="B8556" t="s">
        <v>6163</v>
      </c>
      <c r="C8556">
        <v>0</v>
      </c>
    </row>
    <row r="8557" spans="1:3" ht="15" x14ac:dyDescent="0.25">
      <c r="A8557" t="s">
        <v>3785</v>
      </c>
      <c r="B8557" t="s">
        <v>1923</v>
      </c>
      <c r="C8557">
        <v>0.46597409677419399</v>
      </c>
    </row>
    <row r="8558" spans="1:3" ht="15" x14ac:dyDescent="0.25">
      <c r="A8558" t="s">
        <v>3785</v>
      </c>
      <c r="B8558" t="s">
        <v>5604</v>
      </c>
      <c r="C8558">
        <v>0</v>
      </c>
    </row>
    <row r="8559" spans="1:3" ht="15" x14ac:dyDescent="0.25">
      <c r="A8559" t="s">
        <v>3786</v>
      </c>
      <c r="B8559" t="s">
        <v>1923</v>
      </c>
      <c r="C8559">
        <v>11.2175665</v>
      </c>
    </row>
    <row r="8560" spans="1:3" ht="15" x14ac:dyDescent="0.25">
      <c r="A8560" t="s">
        <v>3786</v>
      </c>
      <c r="B8560" t="s">
        <v>5604</v>
      </c>
      <c r="C8560">
        <v>14.001269333333299</v>
      </c>
    </row>
    <row r="8561" spans="1:3" ht="15" x14ac:dyDescent="0.25">
      <c r="A8561" t="s">
        <v>3786</v>
      </c>
      <c r="B8561" t="s">
        <v>6163</v>
      </c>
      <c r="C8561">
        <v>11.4766716666667</v>
      </c>
    </row>
    <row r="8562" spans="1:3" ht="15" x14ac:dyDescent="0.25">
      <c r="A8562" t="s">
        <v>3787</v>
      </c>
      <c r="B8562" t="s">
        <v>1923</v>
      </c>
      <c r="C8562">
        <v>0</v>
      </c>
    </row>
    <row r="8563" spans="1:3" ht="15" x14ac:dyDescent="0.25">
      <c r="A8563" t="s">
        <v>3787</v>
      </c>
      <c r="B8563" t="s">
        <v>5604</v>
      </c>
      <c r="C8563">
        <v>0</v>
      </c>
    </row>
    <row r="8564" spans="1:3" ht="15" x14ac:dyDescent="0.25">
      <c r="A8564" t="s">
        <v>3788</v>
      </c>
      <c r="B8564" t="s">
        <v>1923</v>
      </c>
      <c r="C8564">
        <v>16.6034668666667</v>
      </c>
    </row>
    <row r="8565" spans="1:3" ht="15" x14ac:dyDescent="0.25">
      <c r="A8565" t="s">
        <v>3788</v>
      </c>
      <c r="B8565" t="s">
        <v>5604</v>
      </c>
      <c r="C8565">
        <v>17.393197129032298</v>
      </c>
    </row>
    <row r="8566" spans="1:3" ht="15" x14ac:dyDescent="0.25">
      <c r="A8566" t="s">
        <v>3788</v>
      </c>
      <c r="B8566" t="s">
        <v>6163</v>
      </c>
      <c r="C8566">
        <v>19.248767000000001</v>
      </c>
    </row>
    <row r="8567" spans="1:3" ht="15" x14ac:dyDescent="0.25">
      <c r="A8567" t="s">
        <v>3789</v>
      </c>
      <c r="B8567" t="s">
        <v>1923</v>
      </c>
      <c r="C8567">
        <v>2.62677290322581</v>
      </c>
    </row>
    <row r="8568" spans="1:3" ht="15" x14ac:dyDescent="0.25">
      <c r="A8568" t="s">
        <v>3789</v>
      </c>
      <c r="B8568" t="s">
        <v>5604</v>
      </c>
      <c r="C8568">
        <v>2.5962696774193499</v>
      </c>
    </row>
    <row r="8569" spans="1:3" ht="15" x14ac:dyDescent="0.25">
      <c r="A8569" t="s">
        <v>3789</v>
      </c>
      <c r="B8569" t="s">
        <v>6163</v>
      </c>
      <c r="C8569">
        <v>2.4796821428571398</v>
      </c>
    </row>
    <row r="8570" spans="1:3" ht="15" x14ac:dyDescent="0.25">
      <c r="A8570" t="s">
        <v>3790</v>
      </c>
      <c r="B8570" t="s">
        <v>1923</v>
      </c>
      <c r="C8570">
        <v>1.0018741612903199</v>
      </c>
    </row>
    <row r="8571" spans="1:3" ht="15" x14ac:dyDescent="0.25">
      <c r="A8571" t="s">
        <v>3790</v>
      </c>
      <c r="B8571" t="s">
        <v>5604</v>
      </c>
      <c r="C8571">
        <v>0.99159938709677398</v>
      </c>
    </row>
    <row r="8572" spans="1:3" ht="15" x14ac:dyDescent="0.25">
      <c r="A8572" t="s">
        <v>3790</v>
      </c>
      <c r="B8572" t="s">
        <v>6163</v>
      </c>
      <c r="C8572">
        <v>1.05391367741935</v>
      </c>
    </row>
    <row r="8573" spans="1:3" ht="15" x14ac:dyDescent="0.25">
      <c r="A8573" t="s">
        <v>165</v>
      </c>
      <c r="B8573" t="s">
        <v>1923</v>
      </c>
      <c r="C8573">
        <v>11.232590642857099</v>
      </c>
    </row>
    <row r="8574" spans="1:3" ht="15" x14ac:dyDescent="0.25">
      <c r="A8574" t="s">
        <v>165</v>
      </c>
      <c r="B8574" t="s">
        <v>5604</v>
      </c>
      <c r="C8574">
        <v>13.927200733333301</v>
      </c>
    </row>
    <row r="8575" spans="1:3" ht="15" x14ac:dyDescent="0.25">
      <c r="A8575" t="s">
        <v>165</v>
      </c>
      <c r="B8575" t="s">
        <v>6163</v>
      </c>
      <c r="C8575">
        <v>11.8120609285714</v>
      </c>
    </row>
    <row r="8576" spans="1:3" ht="15" x14ac:dyDescent="0.25">
      <c r="A8576" t="s">
        <v>155</v>
      </c>
      <c r="B8576" t="s">
        <v>1923</v>
      </c>
      <c r="C8576">
        <v>2.5554693225806502</v>
      </c>
    </row>
    <row r="8577" spans="1:3" ht="15" x14ac:dyDescent="0.25">
      <c r="A8577" t="s">
        <v>155</v>
      </c>
      <c r="B8577" t="s">
        <v>5604</v>
      </c>
      <c r="C8577">
        <v>2.2529911935483899</v>
      </c>
    </row>
    <row r="8578" spans="1:3" ht="15" x14ac:dyDescent="0.25">
      <c r="A8578" t="s">
        <v>155</v>
      </c>
      <c r="B8578" t="s">
        <v>6163</v>
      </c>
      <c r="C8578">
        <v>2.4330818214285701</v>
      </c>
    </row>
    <row r="8579" spans="1:3" ht="15" x14ac:dyDescent="0.25">
      <c r="A8579" t="s">
        <v>1090</v>
      </c>
      <c r="B8579" t="s">
        <v>1923</v>
      </c>
      <c r="C8579">
        <v>18.776361424731199</v>
      </c>
    </row>
    <row r="8580" spans="1:3" ht="15" x14ac:dyDescent="0.25">
      <c r="A8580" t="s">
        <v>1090</v>
      </c>
      <c r="B8580" t="s">
        <v>5604</v>
      </c>
      <c r="C8580">
        <v>16.241717241379298</v>
      </c>
    </row>
    <row r="8581" spans="1:3" ht="15" x14ac:dyDescent="0.25">
      <c r="A8581" t="s">
        <v>1090</v>
      </c>
      <c r="B8581" t="s">
        <v>6163</v>
      </c>
      <c r="C8581">
        <v>17.410923129032302</v>
      </c>
    </row>
    <row r="8582" spans="1:3" ht="15" x14ac:dyDescent="0.25">
      <c r="A8582" t="s">
        <v>3791</v>
      </c>
      <c r="B8582" t="s">
        <v>1923</v>
      </c>
      <c r="C8582">
        <v>1.0445492000000001</v>
      </c>
    </row>
    <row r="8583" spans="1:3" ht="15" x14ac:dyDescent="0.25">
      <c r="A8583" t="s">
        <v>3791</v>
      </c>
      <c r="B8583" t="s">
        <v>5604</v>
      </c>
      <c r="C8583">
        <v>1.1694625999999999</v>
      </c>
    </row>
    <row r="8584" spans="1:3" ht="15" x14ac:dyDescent="0.25">
      <c r="A8584" t="s">
        <v>3791</v>
      </c>
      <c r="B8584" t="s">
        <v>6163</v>
      </c>
      <c r="C8584">
        <v>1.1225512</v>
      </c>
    </row>
    <row r="8585" spans="1:3" ht="15" x14ac:dyDescent="0.25">
      <c r="A8585" t="s">
        <v>3792</v>
      </c>
      <c r="B8585" t="s">
        <v>1923</v>
      </c>
      <c r="C8585">
        <v>13.5241786666667</v>
      </c>
    </row>
    <row r="8586" spans="1:3" ht="15" x14ac:dyDescent="0.25">
      <c r="A8586" t="s">
        <v>3792</v>
      </c>
      <c r="B8586" t="s">
        <v>5604</v>
      </c>
      <c r="C8586">
        <v>12.254946966666701</v>
      </c>
    </row>
    <row r="8587" spans="1:3" ht="15" x14ac:dyDescent="0.25">
      <c r="A8587" t="s">
        <v>3792</v>
      </c>
      <c r="B8587" t="s">
        <v>6163</v>
      </c>
      <c r="C8587">
        <v>11.899423000000001</v>
      </c>
    </row>
    <row r="8588" spans="1:3" ht="15" x14ac:dyDescent="0.25">
      <c r="A8588" t="s">
        <v>195</v>
      </c>
      <c r="B8588" t="s">
        <v>1923</v>
      </c>
      <c r="C8588">
        <v>8.1163610714285692</v>
      </c>
    </row>
    <row r="8589" spans="1:3" ht="15" x14ac:dyDescent="0.25">
      <c r="A8589" t="s">
        <v>195</v>
      </c>
      <c r="B8589" t="s">
        <v>5604</v>
      </c>
      <c r="C8589">
        <v>7.2637929310344802</v>
      </c>
    </row>
    <row r="8590" spans="1:3" ht="15" x14ac:dyDescent="0.25">
      <c r="A8590" t="s">
        <v>195</v>
      </c>
      <c r="B8590" t="s">
        <v>6163</v>
      </c>
      <c r="C8590">
        <v>7.3618720645161302</v>
      </c>
    </row>
    <row r="8591" spans="1:3" ht="15" x14ac:dyDescent="0.25">
      <c r="A8591" t="s">
        <v>3793</v>
      </c>
      <c r="B8591" t="s">
        <v>1923</v>
      </c>
      <c r="C8591">
        <v>11.7093637741935</v>
      </c>
    </row>
    <row r="8592" spans="1:3" ht="15" x14ac:dyDescent="0.25">
      <c r="A8592" t="s">
        <v>3793</v>
      </c>
      <c r="B8592" t="s">
        <v>5604</v>
      </c>
      <c r="C8592">
        <v>11.2114742666667</v>
      </c>
    </row>
    <row r="8593" spans="1:3" ht="15" x14ac:dyDescent="0.25">
      <c r="A8593" t="s">
        <v>3793</v>
      </c>
      <c r="B8593" t="s">
        <v>6163</v>
      </c>
      <c r="C8593">
        <v>10.5130416451613</v>
      </c>
    </row>
    <row r="8594" spans="1:3" ht="15" x14ac:dyDescent="0.25">
      <c r="A8594" t="s">
        <v>1173</v>
      </c>
      <c r="B8594" t="s">
        <v>1923</v>
      </c>
      <c r="C8594">
        <v>0.99093464784945995</v>
      </c>
    </row>
    <row r="8595" spans="1:3" ht="15" x14ac:dyDescent="0.25">
      <c r="A8595" t="s">
        <v>1173</v>
      </c>
      <c r="B8595" t="s">
        <v>5604</v>
      </c>
      <c r="C8595">
        <v>1.0161684333333301</v>
      </c>
    </row>
    <row r="8596" spans="1:3" ht="15" x14ac:dyDescent="0.25">
      <c r="A8596" t="s">
        <v>1173</v>
      </c>
      <c r="B8596" t="s">
        <v>6163</v>
      </c>
      <c r="C8596">
        <v>1.00142267741935</v>
      </c>
    </row>
    <row r="8597" spans="1:3" ht="15" x14ac:dyDescent="0.25">
      <c r="A8597" t="s">
        <v>3794</v>
      </c>
      <c r="B8597" t="s">
        <v>1923</v>
      </c>
      <c r="C8597">
        <v>10.1165960333333</v>
      </c>
    </row>
    <row r="8598" spans="1:3" ht="15" x14ac:dyDescent="0.25">
      <c r="A8598" t="s">
        <v>3794</v>
      </c>
      <c r="B8598" t="s">
        <v>5604</v>
      </c>
      <c r="C8598">
        <v>12.614635699999999</v>
      </c>
    </row>
    <row r="8599" spans="1:3" ht="15" x14ac:dyDescent="0.25">
      <c r="A8599" t="s">
        <v>3794</v>
      </c>
      <c r="B8599" t="s">
        <v>6163</v>
      </c>
      <c r="C8599">
        <v>10.9383235666667</v>
      </c>
    </row>
    <row r="8600" spans="1:3" ht="15" x14ac:dyDescent="0.25">
      <c r="A8600" t="s">
        <v>3795</v>
      </c>
      <c r="B8600" t="s">
        <v>1923</v>
      </c>
      <c r="C8600">
        <v>12.9529833</v>
      </c>
    </row>
    <row r="8601" spans="1:3" ht="15" x14ac:dyDescent="0.25">
      <c r="A8601" t="s">
        <v>3795</v>
      </c>
      <c r="B8601" t="s">
        <v>5604</v>
      </c>
      <c r="C8601">
        <v>12.3236871612903</v>
      </c>
    </row>
    <row r="8602" spans="1:3" ht="15" x14ac:dyDescent="0.25">
      <c r="A8602" t="s">
        <v>3795</v>
      </c>
      <c r="B8602" t="s">
        <v>6163</v>
      </c>
      <c r="C8602">
        <v>10.9980626774194</v>
      </c>
    </row>
    <row r="8603" spans="1:3" ht="15" x14ac:dyDescent="0.25">
      <c r="A8603" t="s">
        <v>3796</v>
      </c>
      <c r="B8603" t="s">
        <v>1923</v>
      </c>
      <c r="C8603">
        <v>0.53047767741935503</v>
      </c>
    </row>
    <row r="8604" spans="1:3" ht="15" x14ac:dyDescent="0.25">
      <c r="A8604" t="s">
        <v>3796</v>
      </c>
      <c r="B8604" t="s">
        <v>5604</v>
      </c>
      <c r="C8604">
        <v>0.50805861290322596</v>
      </c>
    </row>
    <row r="8605" spans="1:3" ht="15" x14ac:dyDescent="0.25">
      <c r="A8605" t="s">
        <v>3796</v>
      </c>
      <c r="B8605" t="s">
        <v>6163</v>
      </c>
      <c r="C8605">
        <v>0.31881409999999999</v>
      </c>
    </row>
    <row r="8606" spans="1:3" ht="15" x14ac:dyDescent="0.25">
      <c r="A8606" t="s">
        <v>3797</v>
      </c>
      <c r="B8606" t="s">
        <v>1923</v>
      </c>
      <c r="C8606">
        <v>14.277691483870999</v>
      </c>
    </row>
    <row r="8607" spans="1:3" ht="15" x14ac:dyDescent="0.25">
      <c r="A8607" t="s">
        <v>3797</v>
      </c>
      <c r="B8607" t="s">
        <v>5604</v>
      </c>
      <c r="C8607">
        <v>13.416345266666699</v>
      </c>
    </row>
    <row r="8608" spans="1:3" ht="15" x14ac:dyDescent="0.25">
      <c r="A8608" t="s">
        <v>3797</v>
      </c>
      <c r="B8608" t="s">
        <v>6163</v>
      </c>
      <c r="C8608">
        <v>12.408283774193499</v>
      </c>
    </row>
    <row r="8609" spans="1:3" ht="15" x14ac:dyDescent="0.25">
      <c r="A8609" t="s">
        <v>3798</v>
      </c>
      <c r="B8609" t="s">
        <v>1923</v>
      </c>
      <c r="C8609">
        <v>0.93181040000000004</v>
      </c>
    </row>
    <row r="8610" spans="1:3" ht="15" x14ac:dyDescent="0.25">
      <c r="A8610" t="s">
        <v>3798</v>
      </c>
      <c r="B8610" t="s">
        <v>5604</v>
      </c>
      <c r="C8610">
        <v>23.121019400000002</v>
      </c>
    </row>
    <row r="8611" spans="1:3" ht="15" x14ac:dyDescent="0.25">
      <c r="A8611" t="s">
        <v>3798</v>
      </c>
      <c r="B8611" t="s">
        <v>6163</v>
      </c>
      <c r="C8611">
        <v>17.455576516129</v>
      </c>
    </row>
    <row r="8612" spans="1:3" ht="15" x14ac:dyDescent="0.25">
      <c r="A8612" t="s">
        <v>3799</v>
      </c>
      <c r="B8612" t="s">
        <v>1923</v>
      </c>
      <c r="C8612">
        <v>4.2494127096774204</v>
      </c>
    </row>
    <row r="8613" spans="1:3" ht="15" x14ac:dyDescent="0.25">
      <c r="A8613" t="s">
        <v>3799</v>
      </c>
      <c r="B8613" t="s">
        <v>5604</v>
      </c>
      <c r="C8613">
        <v>3.8179283448275898</v>
      </c>
    </row>
    <row r="8614" spans="1:3" ht="15" x14ac:dyDescent="0.25">
      <c r="A8614" t="s">
        <v>3799</v>
      </c>
      <c r="B8614" t="s">
        <v>6163</v>
      </c>
      <c r="C8614">
        <v>4.1363549642857098</v>
      </c>
    </row>
    <row r="8615" spans="1:3" ht="15" x14ac:dyDescent="0.25">
      <c r="A8615" t="s">
        <v>546</v>
      </c>
      <c r="B8615" t="s">
        <v>1923</v>
      </c>
      <c r="C8615">
        <v>29.468002225806501</v>
      </c>
    </row>
    <row r="8616" spans="1:3" ht="15" x14ac:dyDescent="0.25">
      <c r="A8616" t="s">
        <v>546</v>
      </c>
      <c r="B8616" t="s">
        <v>5604</v>
      </c>
      <c r="C8616">
        <v>29.315754645161299</v>
      </c>
    </row>
    <row r="8617" spans="1:3" ht="15" x14ac:dyDescent="0.25">
      <c r="A8617" t="s">
        <v>546</v>
      </c>
      <c r="B8617" t="s">
        <v>6163</v>
      </c>
      <c r="C8617">
        <v>29.282065094444398</v>
      </c>
    </row>
    <row r="8618" spans="1:3" ht="15" x14ac:dyDescent="0.25">
      <c r="A8618" t="s">
        <v>3800</v>
      </c>
      <c r="B8618" t="s">
        <v>1923</v>
      </c>
      <c r="C8618">
        <v>0.86022503225806501</v>
      </c>
    </row>
    <row r="8619" spans="1:3" ht="15" x14ac:dyDescent="0.25">
      <c r="A8619" t="s">
        <v>3800</v>
      </c>
      <c r="B8619" t="s">
        <v>5604</v>
      </c>
      <c r="C8619">
        <v>0.917045032258065</v>
      </c>
    </row>
    <row r="8620" spans="1:3" ht="15" x14ac:dyDescent="0.25">
      <c r="A8620" t="s">
        <v>3800</v>
      </c>
      <c r="B8620" t="s">
        <v>6163</v>
      </c>
      <c r="C8620">
        <v>0.92809640000000004</v>
      </c>
    </row>
    <row r="8621" spans="1:3" ht="15" x14ac:dyDescent="0.25">
      <c r="A8621" t="s">
        <v>3801</v>
      </c>
      <c r="B8621" t="s">
        <v>1923</v>
      </c>
      <c r="C8621">
        <v>15.125897193548401</v>
      </c>
    </row>
    <row r="8622" spans="1:3" ht="15" x14ac:dyDescent="0.25">
      <c r="A8622" t="s">
        <v>3801</v>
      </c>
      <c r="B8622" t="s">
        <v>5604</v>
      </c>
      <c r="C8622">
        <v>14.409928166666701</v>
      </c>
    </row>
    <row r="8623" spans="1:3" ht="15" x14ac:dyDescent="0.25">
      <c r="A8623" t="s">
        <v>3801</v>
      </c>
      <c r="B8623" t="s">
        <v>6163</v>
      </c>
      <c r="C8623">
        <v>12.9251554193548</v>
      </c>
    </row>
    <row r="8624" spans="1:3" ht="15" x14ac:dyDescent="0.25">
      <c r="A8624" t="s">
        <v>1291</v>
      </c>
      <c r="B8624" t="s">
        <v>1923</v>
      </c>
      <c r="C8624">
        <v>4.8387096774193497E-7</v>
      </c>
    </row>
    <row r="8625" spans="1:3" ht="15" x14ac:dyDescent="0.25">
      <c r="A8625" t="s">
        <v>3802</v>
      </c>
      <c r="B8625" t="s">
        <v>1923</v>
      </c>
      <c r="C8625">
        <v>15.8263351290323</v>
      </c>
    </row>
    <row r="8626" spans="1:3" ht="15" x14ac:dyDescent="0.25">
      <c r="A8626" t="s">
        <v>3802</v>
      </c>
      <c r="B8626" t="s">
        <v>5604</v>
      </c>
      <c r="C8626">
        <v>15.758550344827601</v>
      </c>
    </row>
    <row r="8627" spans="1:3" ht="15" x14ac:dyDescent="0.25">
      <c r="A8627" t="s">
        <v>3802</v>
      </c>
      <c r="B8627" t="s">
        <v>6163</v>
      </c>
      <c r="C8627">
        <v>15.770995357142899</v>
      </c>
    </row>
    <row r="8628" spans="1:3" ht="15" x14ac:dyDescent="0.25">
      <c r="A8628" t="s">
        <v>3803</v>
      </c>
      <c r="B8628" t="s">
        <v>1923</v>
      </c>
      <c r="C8628">
        <v>21.793887866666701</v>
      </c>
    </row>
    <row r="8629" spans="1:3" ht="15" x14ac:dyDescent="0.25">
      <c r="A8629" t="s">
        <v>3803</v>
      </c>
      <c r="B8629" t="s">
        <v>5604</v>
      </c>
      <c r="C8629">
        <v>21.549986387096801</v>
      </c>
    </row>
    <row r="8630" spans="1:3" ht="15" x14ac:dyDescent="0.25">
      <c r="A8630" t="s">
        <v>3803</v>
      </c>
      <c r="B8630" t="s">
        <v>6163</v>
      </c>
      <c r="C8630">
        <v>16.9719375333333</v>
      </c>
    </row>
    <row r="8631" spans="1:3" ht="15" x14ac:dyDescent="0.25">
      <c r="A8631" t="s">
        <v>3804</v>
      </c>
      <c r="B8631" t="s">
        <v>1923</v>
      </c>
      <c r="C8631">
        <v>9.0081428571428604E-2</v>
      </c>
    </row>
    <row r="8632" spans="1:3" ht="15" x14ac:dyDescent="0.25">
      <c r="A8632" t="s">
        <v>3804</v>
      </c>
      <c r="B8632" t="s">
        <v>5604</v>
      </c>
      <c r="C8632">
        <v>8.00784827586207E-2</v>
      </c>
    </row>
    <row r="8633" spans="1:3" ht="15" x14ac:dyDescent="0.25">
      <c r="A8633" t="s">
        <v>3804</v>
      </c>
      <c r="B8633" t="s">
        <v>6163</v>
      </c>
      <c r="C8633">
        <v>6.7659642857142904E-2</v>
      </c>
    </row>
    <row r="8634" spans="1:3" ht="15" x14ac:dyDescent="0.25">
      <c r="A8634" t="s">
        <v>3805</v>
      </c>
      <c r="B8634" t="s">
        <v>1923</v>
      </c>
      <c r="C8634">
        <v>14.446476032258101</v>
      </c>
    </row>
    <row r="8635" spans="1:3" ht="15" x14ac:dyDescent="0.25">
      <c r="A8635" t="s">
        <v>3805</v>
      </c>
      <c r="B8635" t="s">
        <v>5604</v>
      </c>
      <c r="C8635">
        <v>13.647926</v>
      </c>
    </row>
    <row r="8636" spans="1:3" ht="15" x14ac:dyDescent="0.25">
      <c r="A8636" t="s">
        <v>3805</v>
      </c>
      <c r="B8636" t="s">
        <v>6163</v>
      </c>
      <c r="C8636">
        <v>12.6663942580645</v>
      </c>
    </row>
    <row r="8637" spans="1:3" ht="15" x14ac:dyDescent="0.25">
      <c r="A8637" t="s">
        <v>1571</v>
      </c>
      <c r="B8637" t="s">
        <v>1923</v>
      </c>
      <c r="C8637">
        <v>2.9726821428571402</v>
      </c>
    </row>
    <row r="8638" spans="1:3" ht="15" x14ac:dyDescent="0.25">
      <c r="A8638" t="s">
        <v>1571</v>
      </c>
      <c r="B8638" t="s">
        <v>5604</v>
      </c>
      <c r="C8638">
        <v>2.9804800999999999</v>
      </c>
    </row>
    <row r="8639" spans="1:3" ht="15" x14ac:dyDescent="0.25">
      <c r="A8639" t="s">
        <v>1571</v>
      </c>
      <c r="B8639" t="s">
        <v>6163</v>
      </c>
      <c r="C8639">
        <v>2.9801349666666699</v>
      </c>
    </row>
    <row r="8640" spans="1:3" ht="15" x14ac:dyDescent="0.25">
      <c r="A8640" t="s">
        <v>3806</v>
      </c>
      <c r="B8640" t="s">
        <v>1923</v>
      </c>
      <c r="C8640">
        <v>7.3676101182795604</v>
      </c>
    </row>
    <row r="8641" spans="1:3" ht="15" x14ac:dyDescent="0.25">
      <c r="A8641" t="s">
        <v>3806</v>
      </c>
      <c r="B8641" t="s">
        <v>5604</v>
      </c>
      <c r="C8641">
        <v>5.3546101999999998</v>
      </c>
    </row>
    <row r="8642" spans="1:3" ht="15" x14ac:dyDescent="0.25">
      <c r="A8642" t="s">
        <v>3806</v>
      </c>
      <c r="B8642" t="s">
        <v>6163</v>
      </c>
      <c r="C8642">
        <v>4.7798448666666697</v>
      </c>
    </row>
    <row r="8643" spans="1:3" ht="15" x14ac:dyDescent="0.25">
      <c r="A8643" t="s">
        <v>263</v>
      </c>
      <c r="B8643" t="s">
        <v>1923</v>
      </c>
      <c r="C8643">
        <v>16.091201322580599</v>
      </c>
    </row>
    <row r="8644" spans="1:3" ht="15" x14ac:dyDescent="0.25">
      <c r="A8644" t="s">
        <v>263</v>
      </c>
      <c r="B8644" t="s">
        <v>5604</v>
      </c>
      <c r="C8644">
        <v>16.538050225806501</v>
      </c>
    </row>
    <row r="8645" spans="1:3" ht="15" x14ac:dyDescent="0.25">
      <c r="A8645" t="s">
        <v>263</v>
      </c>
      <c r="B8645" t="s">
        <v>6163</v>
      </c>
      <c r="C8645">
        <v>14.4364077</v>
      </c>
    </row>
    <row r="8646" spans="1:3" ht="15" x14ac:dyDescent="0.25">
      <c r="A8646" t="s">
        <v>3807</v>
      </c>
      <c r="B8646" t="s">
        <v>1923</v>
      </c>
      <c r="C8646">
        <v>0</v>
      </c>
    </row>
    <row r="8647" spans="1:3" ht="15" x14ac:dyDescent="0.25">
      <c r="A8647" t="s">
        <v>3807</v>
      </c>
      <c r="B8647" t="s">
        <v>5604</v>
      </c>
      <c r="C8647">
        <v>0</v>
      </c>
    </row>
    <row r="8648" spans="1:3" ht="15" x14ac:dyDescent="0.25">
      <c r="A8648" t="s">
        <v>3808</v>
      </c>
      <c r="B8648" t="s">
        <v>1923</v>
      </c>
      <c r="C8648">
        <v>1.71800666666667</v>
      </c>
    </row>
    <row r="8649" spans="1:3" ht="15" x14ac:dyDescent="0.25">
      <c r="A8649" t="s">
        <v>3808</v>
      </c>
      <c r="B8649" t="s">
        <v>5604</v>
      </c>
      <c r="C8649">
        <v>1.70859870967742</v>
      </c>
    </row>
    <row r="8650" spans="1:3" ht="15" x14ac:dyDescent="0.25">
      <c r="A8650" t="s">
        <v>3808</v>
      </c>
      <c r="B8650" t="s">
        <v>6163</v>
      </c>
      <c r="C8650">
        <v>1.67017161290323</v>
      </c>
    </row>
    <row r="8651" spans="1:3" ht="15" x14ac:dyDescent="0.25">
      <c r="A8651" t="s">
        <v>1010</v>
      </c>
      <c r="B8651" t="s">
        <v>1923</v>
      </c>
      <c r="C8651">
        <v>19.169852580645198</v>
      </c>
    </row>
    <row r="8652" spans="1:3" ht="15" x14ac:dyDescent="0.25">
      <c r="A8652" t="s">
        <v>1010</v>
      </c>
      <c r="B8652" t="s">
        <v>5604</v>
      </c>
      <c r="C8652">
        <v>23.635956166666698</v>
      </c>
    </row>
    <row r="8653" spans="1:3" ht="15" x14ac:dyDescent="0.25">
      <c r="A8653" t="s">
        <v>1010</v>
      </c>
      <c r="B8653" t="s">
        <v>6163</v>
      </c>
      <c r="C8653">
        <v>19.946330774193498</v>
      </c>
    </row>
    <row r="8654" spans="1:3" ht="15" x14ac:dyDescent="0.25">
      <c r="A8654" t="s">
        <v>3809</v>
      </c>
      <c r="B8654" t="s">
        <v>1923</v>
      </c>
      <c r="C8654">
        <v>0.29304622580645201</v>
      </c>
    </row>
    <row r="8655" spans="1:3" ht="15" x14ac:dyDescent="0.25">
      <c r="A8655" t="s">
        <v>3809</v>
      </c>
      <c r="B8655" t="s">
        <v>5604</v>
      </c>
      <c r="C8655">
        <v>0.28273726666666699</v>
      </c>
    </row>
    <row r="8656" spans="1:3" ht="15" x14ac:dyDescent="0.25">
      <c r="A8656" t="s">
        <v>3809</v>
      </c>
      <c r="B8656" t="s">
        <v>6163</v>
      </c>
      <c r="C8656">
        <v>0.29386895277777703</v>
      </c>
    </row>
    <row r="8657" spans="1:3" ht="15" x14ac:dyDescent="0.25">
      <c r="A8657" t="s">
        <v>3810</v>
      </c>
      <c r="B8657" t="s">
        <v>1923</v>
      </c>
      <c r="C8657">
        <v>21.8721031841397</v>
      </c>
    </row>
    <row r="8658" spans="1:3" ht="15" x14ac:dyDescent="0.25">
      <c r="A8658" t="s">
        <v>3810</v>
      </c>
      <c r="B8658" t="s">
        <v>5604</v>
      </c>
      <c r="C8658">
        <v>20.563437</v>
      </c>
    </row>
    <row r="8659" spans="1:3" ht="15" x14ac:dyDescent="0.25">
      <c r="A8659" t="s">
        <v>3810</v>
      </c>
      <c r="B8659" t="s">
        <v>6163</v>
      </c>
      <c r="C8659">
        <v>18.6373160967742</v>
      </c>
    </row>
    <row r="8660" spans="1:3" ht="15" x14ac:dyDescent="0.25">
      <c r="A8660" t="s">
        <v>3811</v>
      </c>
      <c r="B8660" t="s">
        <v>1923</v>
      </c>
      <c r="C8660">
        <v>9.0763089000000008</v>
      </c>
    </row>
    <row r="8661" spans="1:3" ht="15" x14ac:dyDescent="0.25">
      <c r="A8661" t="s">
        <v>3811</v>
      </c>
      <c r="B8661" t="s">
        <v>5604</v>
      </c>
      <c r="C8661">
        <v>9.6324101290322606</v>
      </c>
    </row>
    <row r="8662" spans="1:3" ht="15" x14ac:dyDescent="0.25">
      <c r="A8662" t="s">
        <v>3811</v>
      </c>
      <c r="B8662" t="s">
        <v>6163</v>
      </c>
      <c r="C8662">
        <v>7.6303381612903198</v>
      </c>
    </row>
    <row r="8663" spans="1:3" ht="15" x14ac:dyDescent="0.25">
      <c r="A8663" t="s">
        <v>3812</v>
      </c>
      <c r="B8663" t="s">
        <v>1923</v>
      </c>
      <c r="C8663">
        <v>1.34794735483871</v>
      </c>
    </row>
    <row r="8664" spans="1:3" ht="15" x14ac:dyDescent="0.25">
      <c r="A8664" t="s">
        <v>3812</v>
      </c>
      <c r="B8664" t="s">
        <v>5604</v>
      </c>
      <c r="C8664">
        <v>1.4112434516129</v>
      </c>
    </row>
    <row r="8665" spans="1:3" ht="15" x14ac:dyDescent="0.25">
      <c r="A8665" t="s">
        <v>3812</v>
      </c>
      <c r="B8665" t="s">
        <v>6163</v>
      </c>
      <c r="C8665">
        <v>1.1373635806451601</v>
      </c>
    </row>
    <row r="8666" spans="1:3" ht="15" x14ac:dyDescent="0.25">
      <c r="A8666" t="s">
        <v>3813</v>
      </c>
      <c r="B8666" t="s">
        <v>1923</v>
      </c>
      <c r="C8666">
        <v>13.411241516129</v>
      </c>
    </row>
    <row r="8667" spans="1:3" ht="15" x14ac:dyDescent="0.25">
      <c r="A8667" t="s">
        <v>3813</v>
      </c>
      <c r="B8667" t="s">
        <v>5604</v>
      </c>
      <c r="C8667">
        <v>14.1877412666667</v>
      </c>
    </row>
    <row r="8668" spans="1:3" ht="15" x14ac:dyDescent="0.25">
      <c r="A8668" t="s">
        <v>3813</v>
      </c>
      <c r="B8668" t="s">
        <v>6163</v>
      </c>
      <c r="C8668">
        <v>11.610066483871</v>
      </c>
    </row>
    <row r="8669" spans="1:3" ht="15" x14ac:dyDescent="0.25">
      <c r="A8669" t="s">
        <v>631</v>
      </c>
      <c r="B8669" t="s">
        <v>1923</v>
      </c>
      <c r="C8669">
        <v>9.7586865833333203</v>
      </c>
    </row>
    <row r="8670" spans="1:3" ht="15" x14ac:dyDescent="0.25">
      <c r="A8670" t="s">
        <v>631</v>
      </c>
      <c r="B8670" t="s">
        <v>5604</v>
      </c>
      <c r="C8670">
        <v>8.5163417096774197</v>
      </c>
    </row>
    <row r="8671" spans="1:3" ht="15" x14ac:dyDescent="0.25">
      <c r="A8671" t="s">
        <v>631</v>
      </c>
      <c r="B8671" t="s">
        <v>6163</v>
      </c>
      <c r="C8671">
        <v>10.6334384193548</v>
      </c>
    </row>
    <row r="8672" spans="1:3" ht="15" x14ac:dyDescent="0.25">
      <c r="A8672" t="s">
        <v>1115</v>
      </c>
      <c r="B8672" t="s">
        <v>1923</v>
      </c>
      <c r="C8672">
        <v>12.838446299999999</v>
      </c>
    </row>
    <row r="8673" spans="1:3" ht="15" x14ac:dyDescent="0.25">
      <c r="A8673" t="s">
        <v>1115</v>
      </c>
      <c r="B8673" t="s">
        <v>5604</v>
      </c>
      <c r="C8673">
        <v>13.092149133333301</v>
      </c>
    </row>
    <row r="8674" spans="1:3" ht="15" x14ac:dyDescent="0.25">
      <c r="A8674" t="s">
        <v>1115</v>
      </c>
      <c r="B8674" t="s">
        <v>6163</v>
      </c>
      <c r="C8674">
        <v>10.657182428571399</v>
      </c>
    </row>
    <row r="8675" spans="1:3" ht="15" x14ac:dyDescent="0.25">
      <c r="A8675" t="s">
        <v>3814</v>
      </c>
      <c r="B8675" t="s">
        <v>1923</v>
      </c>
      <c r="C8675">
        <v>10.0214947333333</v>
      </c>
    </row>
    <row r="8676" spans="1:3" ht="15" x14ac:dyDescent="0.25">
      <c r="A8676" t="s">
        <v>3814</v>
      </c>
      <c r="B8676" t="s">
        <v>5604</v>
      </c>
      <c r="C8676">
        <v>10.249412544354801</v>
      </c>
    </row>
    <row r="8677" spans="1:3" ht="15" x14ac:dyDescent="0.25">
      <c r="A8677" t="s">
        <v>3814</v>
      </c>
      <c r="B8677" t="s">
        <v>6163</v>
      </c>
      <c r="C8677">
        <v>8.5013411612903198</v>
      </c>
    </row>
    <row r="8678" spans="1:3" ht="15" x14ac:dyDescent="0.25">
      <c r="A8678" t="s">
        <v>1197</v>
      </c>
      <c r="B8678" t="s">
        <v>1923</v>
      </c>
      <c r="C8678">
        <v>1.0232643548387099</v>
      </c>
    </row>
    <row r="8679" spans="1:3" ht="15" x14ac:dyDescent="0.25">
      <c r="A8679" t="s">
        <v>1197</v>
      </c>
      <c r="B8679" t="s">
        <v>5604</v>
      </c>
      <c r="C8679">
        <v>0.95175561290322597</v>
      </c>
    </row>
    <row r="8680" spans="1:3" ht="15" x14ac:dyDescent="0.25">
      <c r="A8680" t="s">
        <v>1197</v>
      </c>
      <c r="B8680" t="s">
        <v>6163</v>
      </c>
      <c r="C8680">
        <v>0.99123935483870995</v>
      </c>
    </row>
    <row r="8681" spans="1:3" ht="15" x14ac:dyDescent="0.25">
      <c r="A8681" t="s">
        <v>3815</v>
      </c>
      <c r="B8681" t="s">
        <v>1923</v>
      </c>
      <c r="C8681">
        <v>27.191703</v>
      </c>
    </row>
    <row r="8682" spans="1:3" ht="15" x14ac:dyDescent="0.25">
      <c r="A8682" t="s">
        <v>3815</v>
      </c>
      <c r="B8682" t="s">
        <v>5604</v>
      </c>
      <c r="C8682">
        <v>25.317764799999999</v>
      </c>
    </row>
    <row r="8683" spans="1:3" ht="15" x14ac:dyDescent="0.25">
      <c r="A8683" t="s">
        <v>3815</v>
      </c>
      <c r="B8683" t="s">
        <v>6163</v>
      </c>
      <c r="C8683">
        <v>25.453133571428602</v>
      </c>
    </row>
    <row r="8684" spans="1:3" ht="15" x14ac:dyDescent="0.25">
      <c r="A8684" t="s">
        <v>3816</v>
      </c>
      <c r="B8684" t="s">
        <v>1923</v>
      </c>
      <c r="C8684">
        <v>7.6456553870967703</v>
      </c>
    </row>
    <row r="8685" spans="1:3" ht="15" x14ac:dyDescent="0.25">
      <c r="A8685" t="s">
        <v>3816</v>
      </c>
      <c r="B8685" t="s">
        <v>5604</v>
      </c>
      <c r="C8685">
        <v>8.02933013333333</v>
      </c>
    </row>
    <row r="8686" spans="1:3" ht="15" x14ac:dyDescent="0.25">
      <c r="A8686" t="s">
        <v>3816</v>
      </c>
      <c r="B8686" t="s">
        <v>6163</v>
      </c>
      <c r="C8686">
        <v>7.5789298972222197</v>
      </c>
    </row>
    <row r="8687" spans="1:3" ht="15" x14ac:dyDescent="0.25">
      <c r="A8687" t="s">
        <v>627</v>
      </c>
      <c r="B8687" t="s">
        <v>1923</v>
      </c>
      <c r="C8687">
        <v>21.334163440860198</v>
      </c>
    </row>
    <row r="8688" spans="1:3" ht="15" x14ac:dyDescent="0.25">
      <c r="A8688" t="s">
        <v>627</v>
      </c>
      <c r="B8688" t="s">
        <v>5604</v>
      </c>
      <c r="C8688">
        <v>14.7367388064516</v>
      </c>
    </row>
    <row r="8689" spans="1:3" ht="15" x14ac:dyDescent="0.25">
      <c r="A8689" t="s">
        <v>627</v>
      </c>
      <c r="B8689" t="s">
        <v>6163</v>
      </c>
      <c r="C8689">
        <v>17.760083903225802</v>
      </c>
    </row>
    <row r="8690" spans="1:3" ht="15" x14ac:dyDescent="0.25">
      <c r="A8690" t="s">
        <v>1344</v>
      </c>
      <c r="B8690" t="s">
        <v>1923</v>
      </c>
      <c r="C8690">
        <v>14.479950000000001</v>
      </c>
    </row>
    <row r="8691" spans="1:3" ht="15" x14ac:dyDescent="0.25">
      <c r="A8691" t="s">
        <v>1344</v>
      </c>
      <c r="B8691" t="s">
        <v>5604</v>
      </c>
      <c r="C8691">
        <v>11.8211509333333</v>
      </c>
    </row>
    <row r="8692" spans="1:3" ht="15" x14ac:dyDescent="0.25">
      <c r="A8692" t="s">
        <v>1344</v>
      </c>
      <c r="B8692" t="s">
        <v>6163</v>
      </c>
      <c r="C8692">
        <v>14.4390495430107</v>
      </c>
    </row>
    <row r="8693" spans="1:3" ht="15" x14ac:dyDescent="0.25">
      <c r="A8693" t="s">
        <v>3817</v>
      </c>
      <c r="B8693" t="s">
        <v>1923</v>
      </c>
      <c r="C8693">
        <v>8.4834391333333308</v>
      </c>
    </row>
    <row r="8694" spans="1:3" ht="15" x14ac:dyDescent="0.25">
      <c r="A8694" t="s">
        <v>3817</v>
      </c>
      <c r="B8694" t="s">
        <v>5604</v>
      </c>
      <c r="C8694">
        <v>8.7674868064516094</v>
      </c>
    </row>
    <row r="8695" spans="1:3" ht="15" x14ac:dyDescent="0.25">
      <c r="A8695" t="s">
        <v>3817</v>
      </c>
      <c r="B8695" t="s">
        <v>6163</v>
      </c>
      <c r="C8695">
        <v>6.8287185161290296</v>
      </c>
    </row>
    <row r="8696" spans="1:3" ht="15" x14ac:dyDescent="0.25">
      <c r="A8696" t="s">
        <v>285</v>
      </c>
      <c r="B8696" t="s">
        <v>1923</v>
      </c>
      <c r="C8696">
        <v>0.24333153333333299</v>
      </c>
    </row>
    <row r="8697" spans="1:3" ht="15" x14ac:dyDescent="0.25">
      <c r="A8697" t="s">
        <v>285</v>
      </c>
      <c r="B8697" t="s">
        <v>5604</v>
      </c>
      <c r="C8697">
        <v>0.19270544758064501</v>
      </c>
    </row>
    <row r="8698" spans="1:3" ht="15" x14ac:dyDescent="0.25">
      <c r="A8698" t="s">
        <v>285</v>
      </c>
      <c r="B8698" t="s">
        <v>6163</v>
      </c>
      <c r="C8698">
        <v>0.20257367857142899</v>
      </c>
    </row>
    <row r="8699" spans="1:3" ht="15" x14ac:dyDescent="0.25">
      <c r="A8699" t="s">
        <v>1303</v>
      </c>
      <c r="B8699" t="s">
        <v>1923</v>
      </c>
      <c r="C8699">
        <v>4.9048494193548402</v>
      </c>
    </row>
    <row r="8700" spans="1:3" ht="15" x14ac:dyDescent="0.25">
      <c r="A8700" t="s">
        <v>1303</v>
      </c>
      <c r="B8700" t="s">
        <v>5604</v>
      </c>
      <c r="C8700">
        <v>5.5217868000000001</v>
      </c>
    </row>
    <row r="8701" spans="1:3" ht="15" x14ac:dyDescent="0.25">
      <c r="A8701" t="s">
        <v>1303</v>
      </c>
      <c r="B8701" t="s">
        <v>6163</v>
      </c>
      <c r="C8701">
        <v>5.2137600333333296</v>
      </c>
    </row>
    <row r="8702" spans="1:3" ht="15" x14ac:dyDescent="0.25">
      <c r="A8702" t="s">
        <v>777</v>
      </c>
      <c r="B8702" t="s">
        <v>1923</v>
      </c>
      <c r="C8702">
        <v>1.78392741935484</v>
      </c>
    </row>
    <row r="8703" spans="1:3" ht="15" x14ac:dyDescent="0.25">
      <c r="A8703" t="s">
        <v>777</v>
      </c>
      <c r="B8703" t="s">
        <v>5604</v>
      </c>
      <c r="C8703">
        <v>0.77939796774193504</v>
      </c>
    </row>
    <row r="8704" spans="1:3" ht="15" x14ac:dyDescent="0.25">
      <c r="A8704" t="s">
        <v>777</v>
      </c>
      <c r="B8704" t="s">
        <v>6163</v>
      </c>
      <c r="C8704">
        <v>1.00081933333333</v>
      </c>
    </row>
    <row r="8705" spans="1:3" ht="15" x14ac:dyDescent="0.25">
      <c r="A8705" t="s">
        <v>3818</v>
      </c>
      <c r="B8705" t="s">
        <v>1923</v>
      </c>
      <c r="C8705">
        <v>25.374741451612898</v>
      </c>
    </row>
    <row r="8706" spans="1:3" ht="15" x14ac:dyDescent="0.25">
      <c r="A8706" t="s">
        <v>3818</v>
      </c>
      <c r="B8706" t="s">
        <v>5604</v>
      </c>
      <c r="C8706">
        <v>25.880512419354801</v>
      </c>
    </row>
    <row r="8707" spans="1:3" ht="15" x14ac:dyDescent="0.25">
      <c r="A8707" t="s">
        <v>3818</v>
      </c>
      <c r="B8707" t="s">
        <v>6163</v>
      </c>
      <c r="C8707">
        <v>18.860164725000001</v>
      </c>
    </row>
    <row r="8708" spans="1:3" ht="15" x14ac:dyDescent="0.25">
      <c r="A8708" t="s">
        <v>207</v>
      </c>
      <c r="B8708" t="s">
        <v>1923</v>
      </c>
      <c r="C8708">
        <v>0.605568833333333</v>
      </c>
    </row>
    <row r="8709" spans="1:3" ht="15" x14ac:dyDescent="0.25">
      <c r="A8709" t="s">
        <v>207</v>
      </c>
      <c r="B8709" t="s">
        <v>5604</v>
      </c>
      <c r="C8709">
        <v>1.02413616666667</v>
      </c>
    </row>
    <row r="8710" spans="1:3" ht="15" x14ac:dyDescent="0.25">
      <c r="A8710" t="s">
        <v>207</v>
      </c>
      <c r="B8710" t="s">
        <v>6163</v>
      </c>
      <c r="C8710">
        <v>0.36517125</v>
      </c>
    </row>
    <row r="8711" spans="1:3" ht="15" x14ac:dyDescent="0.25">
      <c r="A8711" t="s">
        <v>3819</v>
      </c>
      <c r="B8711" t="s">
        <v>1923</v>
      </c>
      <c r="C8711">
        <v>5.1585417096774204</v>
      </c>
    </row>
    <row r="8712" spans="1:3" ht="15" x14ac:dyDescent="0.25">
      <c r="A8712" t="s">
        <v>3819</v>
      </c>
      <c r="B8712" t="s">
        <v>5604</v>
      </c>
      <c r="C8712">
        <v>5.6911207333333298</v>
      </c>
    </row>
    <row r="8713" spans="1:3" ht="15" x14ac:dyDescent="0.25">
      <c r="A8713" t="s">
        <v>3819</v>
      </c>
      <c r="B8713" t="s">
        <v>6163</v>
      </c>
      <c r="C8713">
        <v>4.6155015161290303</v>
      </c>
    </row>
    <row r="8714" spans="1:3" ht="15" x14ac:dyDescent="0.25">
      <c r="A8714" t="s">
        <v>3820</v>
      </c>
      <c r="B8714" t="s">
        <v>1923</v>
      </c>
      <c r="C8714">
        <v>1.3720836451612901</v>
      </c>
    </row>
    <row r="8715" spans="1:3" ht="15" x14ac:dyDescent="0.25">
      <c r="A8715" t="s">
        <v>3820</v>
      </c>
      <c r="B8715" t="s">
        <v>5604</v>
      </c>
      <c r="C8715">
        <v>1.39677929032258</v>
      </c>
    </row>
    <row r="8716" spans="1:3" ht="15" x14ac:dyDescent="0.25">
      <c r="A8716" t="s">
        <v>3820</v>
      </c>
      <c r="B8716" t="s">
        <v>6163</v>
      </c>
      <c r="C8716">
        <v>1.3900498214285699</v>
      </c>
    </row>
    <row r="8717" spans="1:3" ht="15" x14ac:dyDescent="0.25">
      <c r="A8717" t="s">
        <v>3821</v>
      </c>
      <c r="B8717" t="s">
        <v>1923</v>
      </c>
      <c r="C8717">
        <v>653.04953053333304</v>
      </c>
    </row>
    <row r="8718" spans="1:3" ht="15" x14ac:dyDescent="0.25">
      <c r="A8718" t="s">
        <v>3821</v>
      </c>
      <c r="B8718" t="s">
        <v>5604</v>
      </c>
      <c r="C8718">
        <v>648.46120900000005</v>
      </c>
    </row>
    <row r="8719" spans="1:3" ht="15" x14ac:dyDescent="0.25">
      <c r="A8719" t="s">
        <v>3821</v>
      </c>
      <c r="B8719" t="s">
        <v>6163</v>
      </c>
      <c r="C8719">
        <v>652.97604578333301</v>
      </c>
    </row>
    <row r="8720" spans="1:3" ht="15" x14ac:dyDescent="0.25">
      <c r="A8720" t="s">
        <v>611</v>
      </c>
      <c r="B8720" t="s">
        <v>1923</v>
      </c>
      <c r="C8720">
        <v>19.347879612903199</v>
      </c>
    </row>
    <row r="8721" spans="1:3" ht="15" x14ac:dyDescent="0.25">
      <c r="A8721" t="s">
        <v>611</v>
      </c>
      <c r="B8721" t="s">
        <v>5604</v>
      </c>
      <c r="C8721">
        <v>21.882308580645201</v>
      </c>
    </row>
    <row r="8722" spans="1:3" ht="15" x14ac:dyDescent="0.25">
      <c r="A8722" t="s">
        <v>611</v>
      </c>
      <c r="B8722" t="s">
        <v>6163</v>
      </c>
      <c r="C8722">
        <v>20.545093333333298</v>
      </c>
    </row>
    <row r="8723" spans="1:3" ht="15" x14ac:dyDescent="0.25">
      <c r="A8723" t="s">
        <v>3822</v>
      </c>
      <c r="B8723" t="s">
        <v>1923</v>
      </c>
      <c r="C8723">
        <v>2349.4763896999998</v>
      </c>
    </row>
    <row r="8724" spans="1:3" ht="15" x14ac:dyDescent="0.25">
      <c r="A8724" t="s">
        <v>3822</v>
      </c>
      <c r="B8724" t="s">
        <v>5604</v>
      </c>
      <c r="C8724">
        <v>2997.3269657000001</v>
      </c>
    </row>
    <row r="8725" spans="1:3" ht="15" x14ac:dyDescent="0.25">
      <c r="A8725" t="s">
        <v>3822</v>
      </c>
      <c r="B8725" t="s">
        <v>6163</v>
      </c>
      <c r="C8725">
        <v>3066.5285714285701</v>
      </c>
    </row>
    <row r="8726" spans="1:3" ht="15" x14ac:dyDescent="0.25">
      <c r="A8726" t="s">
        <v>171</v>
      </c>
      <c r="B8726" t="s">
        <v>1923</v>
      </c>
      <c r="C8726">
        <v>1.81323750268817</v>
      </c>
    </row>
    <row r="8727" spans="1:3" ht="15" x14ac:dyDescent="0.25">
      <c r="A8727" t="s">
        <v>171</v>
      </c>
      <c r="B8727" t="s">
        <v>5604</v>
      </c>
      <c r="C8727">
        <v>1.3367195483870999</v>
      </c>
    </row>
    <row r="8728" spans="1:3" ht="15" x14ac:dyDescent="0.25">
      <c r="A8728" t="s">
        <v>171</v>
      </c>
      <c r="B8728" t="s">
        <v>6163</v>
      </c>
      <c r="C8728">
        <v>1.4915475483870999</v>
      </c>
    </row>
    <row r="8729" spans="1:3" ht="15" x14ac:dyDescent="0.25">
      <c r="A8729" t="s">
        <v>3823</v>
      </c>
      <c r="B8729" t="s">
        <v>1923</v>
      </c>
      <c r="C8729">
        <v>292.689326580645</v>
      </c>
    </row>
    <row r="8730" spans="1:3" ht="15" x14ac:dyDescent="0.25">
      <c r="A8730" t="s">
        <v>3823</v>
      </c>
      <c r="B8730" t="s">
        <v>5604</v>
      </c>
      <c r="C8730">
        <v>348.40998504704299</v>
      </c>
    </row>
    <row r="8731" spans="1:3" ht="15" x14ac:dyDescent="0.25">
      <c r="A8731" t="s">
        <v>3823</v>
      </c>
      <c r="B8731" t="s">
        <v>6163</v>
      </c>
      <c r="C8731">
        <v>248.20327534722199</v>
      </c>
    </row>
    <row r="8732" spans="1:3" ht="15" x14ac:dyDescent="0.25">
      <c r="A8732" t="s">
        <v>3824</v>
      </c>
      <c r="B8732" t="s">
        <v>1923</v>
      </c>
      <c r="C8732">
        <v>20.609935433333298</v>
      </c>
    </row>
    <row r="8733" spans="1:3" ht="15" x14ac:dyDescent="0.25">
      <c r="A8733" t="s">
        <v>3824</v>
      </c>
      <c r="B8733" t="s">
        <v>5604</v>
      </c>
      <c r="C8733">
        <v>17.7489845752688</v>
      </c>
    </row>
    <row r="8734" spans="1:3" ht="15" x14ac:dyDescent="0.25">
      <c r="A8734" t="s">
        <v>3824</v>
      </c>
      <c r="B8734" t="s">
        <v>6163</v>
      </c>
      <c r="C8734">
        <v>7.7437898709677402</v>
      </c>
    </row>
    <row r="8735" spans="1:3" ht="15" x14ac:dyDescent="0.25">
      <c r="A8735" t="s">
        <v>1758</v>
      </c>
      <c r="B8735" t="s">
        <v>1923</v>
      </c>
      <c r="C8735">
        <v>1.0344618158602099</v>
      </c>
    </row>
    <row r="8736" spans="1:3" ht="15" x14ac:dyDescent="0.25">
      <c r="A8736" t="s">
        <v>1758</v>
      </c>
      <c r="B8736" t="s">
        <v>5604</v>
      </c>
      <c r="C8736">
        <v>0.70951025806451595</v>
      </c>
    </row>
    <row r="8737" spans="1:3" ht="15" x14ac:dyDescent="0.25">
      <c r="A8737" t="s">
        <v>1758</v>
      </c>
      <c r="B8737" t="s">
        <v>6163</v>
      </c>
      <c r="C8737">
        <v>2.1832711612903202</v>
      </c>
    </row>
    <row r="8738" spans="1:3" ht="15" x14ac:dyDescent="0.25">
      <c r="A8738" t="s">
        <v>725</v>
      </c>
      <c r="B8738" t="s">
        <v>1923</v>
      </c>
      <c r="C8738">
        <v>0.49698086962365601</v>
      </c>
    </row>
    <row r="8739" spans="1:3" ht="15" x14ac:dyDescent="0.25">
      <c r="A8739" t="s">
        <v>725</v>
      </c>
      <c r="B8739" t="s">
        <v>5604</v>
      </c>
      <c r="C8739">
        <v>0.303942933333333</v>
      </c>
    </row>
    <row r="8740" spans="1:3" ht="15" x14ac:dyDescent="0.25">
      <c r="A8740" t="s">
        <v>725</v>
      </c>
      <c r="B8740" t="s">
        <v>6163</v>
      </c>
      <c r="C8740">
        <v>0.30065632258064501</v>
      </c>
    </row>
    <row r="8741" spans="1:3" ht="15" x14ac:dyDescent="0.25">
      <c r="A8741" t="s">
        <v>3825</v>
      </c>
      <c r="B8741" t="s">
        <v>1923</v>
      </c>
      <c r="C8741">
        <v>1362.1233038387099</v>
      </c>
    </row>
    <row r="8742" spans="1:3" ht="15" x14ac:dyDescent="0.25">
      <c r="A8742" t="s">
        <v>3825</v>
      </c>
      <c r="B8742" t="s">
        <v>5604</v>
      </c>
      <c r="C8742">
        <v>1366.3785390645201</v>
      </c>
    </row>
    <row r="8743" spans="1:3" ht="15" x14ac:dyDescent="0.25">
      <c r="A8743" t="s">
        <v>3825</v>
      </c>
      <c r="B8743" t="s">
        <v>6163</v>
      </c>
      <c r="C8743">
        <v>1365.6438924838701</v>
      </c>
    </row>
    <row r="8744" spans="1:3" ht="15" x14ac:dyDescent="0.25">
      <c r="A8744" t="s">
        <v>3826</v>
      </c>
      <c r="B8744" t="s">
        <v>1923</v>
      </c>
      <c r="C8744">
        <v>63.669901098118302</v>
      </c>
    </row>
    <row r="8745" spans="1:3" ht="15" x14ac:dyDescent="0.25">
      <c r="A8745" t="s">
        <v>3826</v>
      </c>
      <c r="B8745" t="s">
        <v>5604</v>
      </c>
      <c r="C8745">
        <v>49.902845143817203</v>
      </c>
    </row>
    <row r="8746" spans="1:3" ht="15" x14ac:dyDescent="0.25">
      <c r="A8746" t="s">
        <v>3826</v>
      </c>
      <c r="B8746" t="s">
        <v>6163</v>
      </c>
      <c r="C8746">
        <v>41.514464741935498</v>
      </c>
    </row>
    <row r="8747" spans="1:3" ht="15" x14ac:dyDescent="0.25">
      <c r="A8747" t="s">
        <v>3827</v>
      </c>
      <c r="B8747" t="s">
        <v>1923</v>
      </c>
      <c r="C8747">
        <v>360.58424353333299</v>
      </c>
    </row>
    <row r="8748" spans="1:3" ht="15" x14ac:dyDescent="0.25">
      <c r="A8748" t="s">
        <v>3827</v>
      </c>
      <c r="B8748" t="s">
        <v>5604</v>
      </c>
      <c r="C8748">
        <v>168.39989170967701</v>
      </c>
    </row>
    <row r="8749" spans="1:3" ht="15" x14ac:dyDescent="0.25">
      <c r="A8749" t="s">
        <v>3827</v>
      </c>
      <c r="B8749" t="s">
        <v>6163</v>
      </c>
      <c r="C8749">
        <v>189.587128870968</v>
      </c>
    </row>
    <row r="8750" spans="1:3" ht="15" x14ac:dyDescent="0.25">
      <c r="A8750" t="s">
        <v>3828</v>
      </c>
      <c r="B8750" t="s">
        <v>1923</v>
      </c>
      <c r="C8750">
        <v>1.0897853666666699</v>
      </c>
    </row>
    <row r="8751" spans="1:3" ht="15" x14ac:dyDescent="0.25">
      <c r="A8751" t="s">
        <v>3828</v>
      </c>
      <c r="B8751" t="s">
        <v>5604</v>
      </c>
      <c r="C8751">
        <v>1.07098329032258</v>
      </c>
    </row>
    <row r="8752" spans="1:3" ht="15" x14ac:dyDescent="0.25">
      <c r="A8752" t="s">
        <v>3828</v>
      </c>
      <c r="B8752" t="s">
        <v>6163</v>
      </c>
      <c r="C8752">
        <v>0.99571653571428598</v>
      </c>
    </row>
    <row r="8753" spans="1:3" ht="15" x14ac:dyDescent="0.25">
      <c r="A8753" t="s">
        <v>3829</v>
      </c>
      <c r="B8753" t="s">
        <v>1923</v>
      </c>
      <c r="C8753">
        <v>11.5874648387097</v>
      </c>
    </row>
    <row r="8754" spans="1:3" ht="15" x14ac:dyDescent="0.25">
      <c r="A8754" t="s">
        <v>3829</v>
      </c>
      <c r="B8754" t="s">
        <v>5604</v>
      </c>
      <c r="C8754">
        <v>11.945707322580599</v>
      </c>
    </row>
    <row r="8755" spans="1:3" ht="15" x14ac:dyDescent="0.25">
      <c r="A8755" t="s">
        <v>3829</v>
      </c>
      <c r="B8755" t="s">
        <v>6163</v>
      </c>
      <c r="C8755">
        <v>10.9840445483871</v>
      </c>
    </row>
    <row r="8756" spans="1:3" ht="15" x14ac:dyDescent="0.25">
      <c r="A8756" t="s">
        <v>1678</v>
      </c>
      <c r="B8756" t="s">
        <v>1923</v>
      </c>
      <c r="C8756">
        <v>17.024262838709699</v>
      </c>
    </row>
    <row r="8757" spans="1:3" ht="15" x14ac:dyDescent="0.25">
      <c r="A8757" t="s">
        <v>1678</v>
      </c>
      <c r="B8757" t="s">
        <v>5604</v>
      </c>
      <c r="C8757">
        <v>16.501274533333302</v>
      </c>
    </row>
    <row r="8758" spans="1:3" ht="15" x14ac:dyDescent="0.25">
      <c r="A8758" t="s">
        <v>1678</v>
      </c>
      <c r="B8758" t="s">
        <v>6163</v>
      </c>
      <c r="C8758">
        <v>16.6400179354839</v>
      </c>
    </row>
    <row r="8759" spans="1:3" ht="15" x14ac:dyDescent="0.25">
      <c r="A8759" t="s">
        <v>3830</v>
      </c>
      <c r="B8759" t="s">
        <v>1923</v>
      </c>
      <c r="C8759">
        <v>22.130340096774201</v>
      </c>
    </row>
    <row r="8760" spans="1:3" ht="15" x14ac:dyDescent="0.25">
      <c r="A8760" t="s">
        <v>3830</v>
      </c>
      <c r="B8760" t="s">
        <v>5604</v>
      </c>
      <c r="C8760">
        <v>19.479333933333301</v>
      </c>
    </row>
    <row r="8761" spans="1:3" ht="15" x14ac:dyDescent="0.25">
      <c r="A8761" t="s">
        <v>3830</v>
      </c>
      <c r="B8761" t="s">
        <v>6163</v>
      </c>
      <c r="C8761">
        <v>20.519484548387101</v>
      </c>
    </row>
    <row r="8762" spans="1:3" ht="15" x14ac:dyDescent="0.25">
      <c r="A8762" t="s">
        <v>67</v>
      </c>
      <c r="B8762" t="s">
        <v>1923</v>
      </c>
      <c r="C8762">
        <v>5.6039060241935399</v>
      </c>
    </row>
    <row r="8763" spans="1:3" ht="15" x14ac:dyDescent="0.25">
      <c r="A8763" t="s">
        <v>67</v>
      </c>
      <c r="B8763" t="s">
        <v>5604</v>
      </c>
      <c r="C8763">
        <v>4.6165502580645201</v>
      </c>
    </row>
    <row r="8764" spans="1:3" ht="15" x14ac:dyDescent="0.25">
      <c r="A8764" t="s">
        <v>67</v>
      </c>
      <c r="B8764" t="s">
        <v>6163</v>
      </c>
      <c r="C8764">
        <v>4.8161937741935503</v>
      </c>
    </row>
    <row r="8765" spans="1:3" ht="15" x14ac:dyDescent="0.25">
      <c r="A8765" t="s">
        <v>3831</v>
      </c>
      <c r="B8765" t="s">
        <v>1923</v>
      </c>
      <c r="C8765">
        <v>252.12251786666701</v>
      </c>
    </row>
    <row r="8766" spans="1:3" ht="15" x14ac:dyDescent="0.25">
      <c r="A8766" t="s">
        <v>3831</v>
      </c>
      <c r="B8766" t="s">
        <v>5604</v>
      </c>
      <c r="C8766">
        <v>258.44232503333302</v>
      </c>
    </row>
    <row r="8767" spans="1:3" ht="15" x14ac:dyDescent="0.25">
      <c r="A8767" t="s">
        <v>3831</v>
      </c>
      <c r="B8767" t="s">
        <v>6163</v>
      </c>
      <c r="C8767">
        <v>181.50036280645199</v>
      </c>
    </row>
    <row r="8768" spans="1:3" ht="15" x14ac:dyDescent="0.25">
      <c r="A8768" t="s">
        <v>3832</v>
      </c>
      <c r="B8768" t="s">
        <v>1923</v>
      </c>
      <c r="C8768">
        <v>12.890473064516099</v>
      </c>
    </row>
    <row r="8769" spans="1:3" ht="15" x14ac:dyDescent="0.25">
      <c r="A8769" t="s">
        <v>3832</v>
      </c>
      <c r="B8769" t="s">
        <v>5604</v>
      </c>
      <c r="C8769">
        <v>8.0229436129032194</v>
      </c>
    </row>
    <row r="8770" spans="1:3" ht="15" x14ac:dyDescent="0.25">
      <c r="A8770" t="s">
        <v>3832</v>
      </c>
      <c r="B8770" t="s">
        <v>6163</v>
      </c>
      <c r="C8770">
        <v>6.7396236774193596</v>
      </c>
    </row>
    <row r="8771" spans="1:3" ht="15" x14ac:dyDescent="0.25">
      <c r="A8771" t="s">
        <v>760</v>
      </c>
      <c r="B8771" t="s">
        <v>1923</v>
      </c>
      <c r="C8771">
        <v>28.359492433333301</v>
      </c>
    </row>
    <row r="8772" spans="1:3" ht="15" x14ac:dyDescent="0.25">
      <c r="A8772" t="s">
        <v>760</v>
      </c>
      <c r="B8772" t="s">
        <v>5604</v>
      </c>
      <c r="C8772">
        <v>20.642239506720401</v>
      </c>
    </row>
    <row r="8773" spans="1:3" ht="15" x14ac:dyDescent="0.25">
      <c r="A8773" t="s">
        <v>760</v>
      </c>
      <c r="B8773" t="s">
        <v>6163</v>
      </c>
      <c r="C8773">
        <v>27.436612142857101</v>
      </c>
    </row>
    <row r="8774" spans="1:3" ht="15" x14ac:dyDescent="0.25">
      <c r="A8774" t="s">
        <v>591</v>
      </c>
      <c r="B8774" t="s">
        <v>1923</v>
      </c>
      <c r="C8774">
        <v>2.04464731182795</v>
      </c>
    </row>
    <row r="8775" spans="1:3" ht="15" x14ac:dyDescent="0.25">
      <c r="A8775" t="s">
        <v>591</v>
      </c>
      <c r="B8775" t="s">
        <v>5604</v>
      </c>
      <c r="C8775">
        <v>10.8768982903226</v>
      </c>
    </row>
    <row r="8776" spans="1:3" ht="15" x14ac:dyDescent="0.25">
      <c r="A8776" t="s">
        <v>591</v>
      </c>
      <c r="B8776" t="s">
        <v>6163</v>
      </c>
      <c r="C8776">
        <v>8.7815913055555495</v>
      </c>
    </row>
    <row r="8777" spans="1:3" ht="15" x14ac:dyDescent="0.25">
      <c r="A8777" t="s">
        <v>273</v>
      </c>
      <c r="B8777" t="s">
        <v>1923</v>
      </c>
      <c r="C8777">
        <v>1.7800663924731199</v>
      </c>
    </row>
    <row r="8778" spans="1:3" ht="15" x14ac:dyDescent="0.25">
      <c r="A8778" t="s">
        <v>273</v>
      </c>
      <c r="B8778" t="s">
        <v>5604</v>
      </c>
      <c r="C8778">
        <v>1.64290175268817</v>
      </c>
    </row>
    <row r="8779" spans="1:3" ht="15" x14ac:dyDescent="0.25">
      <c r="A8779" t="s">
        <v>273</v>
      </c>
      <c r="B8779" t="s">
        <v>6163</v>
      </c>
      <c r="C8779">
        <v>1.73476374193548</v>
      </c>
    </row>
    <row r="8780" spans="1:3" ht="15" x14ac:dyDescent="0.25">
      <c r="A8780" t="s">
        <v>3833</v>
      </c>
      <c r="B8780" t="s">
        <v>1923</v>
      </c>
      <c r="C8780">
        <v>78.456342244623599</v>
      </c>
    </row>
    <row r="8781" spans="1:3" ht="15" x14ac:dyDescent="0.25">
      <c r="A8781" t="s">
        <v>3833</v>
      </c>
      <c r="B8781" t="s">
        <v>5604</v>
      </c>
      <c r="C8781">
        <v>72.836166965517194</v>
      </c>
    </row>
    <row r="8782" spans="1:3" ht="15" x14ac:dyDescent="0.25">
      <c r="A8782" t="s">
        <v>3833</v>
      </c>
      <c r="B8782" t="s">
        <v>6163</v>
      </c>
      <c r="C8782">
        <v>86.269316290322607</v>
      </c>
    </row>
    <row r="8783" spans="1:3" ht="15" x14ac:dyDescent="0.25">
      <c r="A8783" t="s">
        <v>123</v>
      </c>
      <c r="B8783" t="s">
        <v>1923</v>
      </c>
      <c r="C8783">
        <v>28.5115226129032</v>
      </c>
    </row>
    <row r="8784" spans="1:3" ht="15" x14ac:dyDescent="0.25">
      <c r="A8784" t="s">
        <v>123</v>
      </c>
      <c r="B8784" t="s">
        <v>5604</v>
      </c>
      <c r="C8784">
        <v>27.013778193548401</v>
      </c>
    </row>
    <row r="8785" spans="1:3" ht="15" x14ac:dyDescent="0.25">
      <c r="A8785" t="s">
        <v>123</v>
      </c>
      <c r="B8785" t="s">
        <v>6163</v>
      </c>
      <c r="C8785">
        <v>26.806063333333299</v>
      </c>
    </row>
    <row r="8786" spans="1:3" ht="15" x14ac:dyDescent="0.25">
      <c r="A8786" t="s">
        <v>3834</v>
      </c>
      <c r="B8786" t="s">
        <v>1923</v>
      </c>
      <c r="C8786">
        <v>23.0632271612903</v>
      </c>
    </row>
    <row r="8787" spans="1:3" ht="15" x14ac:dyDescent="0.25">
      <c r="A8787" t="s">
        <v>3834</v>
      </c>
      <c r="B8787" t="s">
        <v>5604</v>
      </c>
      <c r="C8787">
        <v>26.311147233333301</v>
      </c>
    </row>
    <row r="8788" spans="1:3" ht="15" x14ac:dyDescent="0.25">
      <c r="A8788" t="s">
        <v>3834</v>
      </c>
      <c r="B8788" t="s">
        <v>6163</v>
      </c>
      <c r="C8788">
        <v>24.3859848387097</v>
      </c>
    </row>
    <row r="8789" spans="1:3" ht="15" x14ac:dyDescent="0.25">
      <c r="A8789" t="s">
        <v>1730</v>
      </c>
      <c r="B8789" t="s">
        <v>1923</v>
      </c>
      <c r="C8789">
        <v>0.67140319354838696</v>
      </c>
    </row>
    <row r="8790" spans="1:3" ht="15" x14ac:dyDescent="0.25">
      <c r="A8790" t="s">
        <v>1730</v>
      </c>
      <c r="B8790" t="s">
        <v>5604</v>
      </c>
      <c r="C8790">
        <v>0.59213745889698199</v>
      </c>
    </row>
    <row r="8791" spans="1:3" ht="15" x14ac:dyDescent="0.25">
      <c r="A8791" t="s">
        <v>1730</v>
      </c>
      <c r="B8791" t="s">
        <v>6163</v>
      </c>
      <c r="C8791">
        <v>0.25810577419354802</v>
      </c>
    </row>
    <row r="8792" spans="1:3" ht="15" x14ac:dyDescent="0.25">
      <c r="A8792" t="s">
        <v>1732</v>
      </c>
      <c r="B8792" t="s">
        <v>1923</v>
      </c>
      <c r="C8792">
        <v>0.12763474193548399</v>
      </c>
    </row>
    <row r="8793" spans="1:3" ht="15" x14ac:dyDescent="0.25">
      <c r="A8793" t="s">
        <v>1732</v>
      </c>
      <c r="B8793" t="s">
        <v>5604</v>
      </c>
      <c r="C8793">
        <v>0.13104020689655199</v>
      </c>
    </row>
    <row r="8794" spans="1:3" ht="15" x14ac:dyDescent="0.25">
      <c r="A8794" t="s">
        <v>1732</v>
      </c>
      <c r="B8794" t="s">
        <v>6163</v>
      </c>
      <c r="C8794">
        <v>0.126371571428571</v>
      </c>
    </row>
    <row r="8795" spans="1:3" ht="15" x14ac:dyDescent="0.25">
      <c r="A8795" t="s">
        <v>1326</v>
      </c>
      <c r="B8795" t="s">
        <v>1923</v>
      </c>
      <c r="C8795">
        <v>3.1297992580645202</v>
      </c>
    </row>
    <row r="8796" spans="1:3" ht="15" x14ac:dyDescent="0.25">
      <c r="A8796" t="s">
        <v>1326</v>
      </c>
      <c r="B8796" t="s">
        <v>5604</v>
      </c>
      <c r="C8796">
        <v>2.6685541935483901</v>
      </c>
    </row>
    <row r="8797" spans="1:3" ht="15" x14ac:dyDescent="0.25">
      <c r="A8797" t="s">
        <v>1326</v>
      </c>
      <c r="B8797" t="s">
        <v>6163</v>
      </c>
      <c r="C8797">
        <v>3.2266568709677399</v>
      </c>
    </row>
    <row r="8798" spans="1:3" ht="15" x14ac:dyDescent="0.25">
      <c r="A8798" t="s">
        <v>1324</v>
      </c>
      <c r="B8798" t="s">
        <v>1923</v>
      </c>
      <c r="C8798">
        <v>7.0352949999999996</v>
      </c>
    </row>
    <row r="8799" spans="1:3" ht="15" x14ac:dyDescent="0.25">
      <c r="A8799" t="s">
        <v>1324</v>
      </c>
      <c r="B8799" t="s">
        <v>5604</v>
      </c>
      <c r="C8799">
        <v>5.6949167000000003</v>
      </c>
    </row>
    <row r="8800" spans="1:3" ht="15" x14ac:dyDescent="0.25">
      <c r="A8800" t="s">
        <v>1324</v>
      </c>
      <c r="B8800" t="s">
        <v>6163</v>
      </c>
      <c r="C8800">
        <v>7.4934582333333397</v>
      </c>
    </row>
    <row r="8801" spans="1:3" ht="15" x14ac:dyDescent="0.25">
      <c r="A8801" t="s">
        <v>1250</v>
      </c>
      <c r="B8801" t="s">
        <v>1923</v>
      </c>
      <c r="C8801">
        <v>0.75459693548387097</v>
      </c>
    </row>
    <row r="8802" spans="1:3" ht="15" x14ac:dyDescent="0.25">
      <c r="A8802" t="s">
        <v>1250</v>
      </c>
      <c r="B8802" t="s">
        <v>5604</v>
      </c>
      <c r="C8802">
        <v>0.736161120967741</v>
      </c>
    </row>
    <row r="8803" spans="1:3" ht="15" x14ac:dyDescent="0.25">
      <c r="A8803" t="s">
        <v>1250</v>
      </c>
      <c r="B8803" t="s">
        <v>6163</v>
      </c>
      <c r="C8803">
        <v>0.72439419354838697</v>
      </c>
    </row>
    <row r="8804" spans="1:3" ht="15" x14ac:dyDescent="0.25">
      <c r="A8804" t="s">
        <v>3835</v>
      </c>
      <c r="B8804" t="s">
        <v>1923</v>
      </c>
      <c r="C8804">
        <v>5.6935841666666596</v>
      </c>
    </row>
    <row r="8805" spans="1:3" ht="15" x14ac:dyDescent="0.25">
      <c r="A8805" t="s">
        <v>3835</v>
      </c>
      <c r="B8805" t="s">
        <v>5604</v>
      </c>
      <c r="C8805">
        <v>5.67836612903226</v>
      </c>
    </row>
    <row r="8806" spans="1:3" ht="15" x14ac:dyDescent="0.25">
      <c r="A8806" t="s">
        <v>3835</v>
      </c>
      <c r="B8806" t="s">
        <v>6163</v>
      </c>
      <c r="C8806">
        <v>4.9648783333333304</v>
      </c>
    </row>
    <row r="8807" spans="1:3" ht="15" x14ac:dyDescent="0.25">
      <c r="A8807" t="s">
        <v>1734</v>
      </c>
      <c r="B8807" t="s">
        <v>1923</v>
      </c>
      <c r="C8807">
        <v>7.0530999999999996E-2</v>
      </c>
    </row>
    <row r="8808" spans="1:3" ht="15" x14ac:dyDescent="0.25">
      <c r="A8808" t="s">
        <v>1734</v>
      </c>
      <c r="B8808" t="s">
        <v>5604</v>
      </c>
      <c r="C8808">
        <v>5.2642666666666699E-2</v>
      </c>
    </row>
    <row r="8809" spans="1:3" ht="15" x14ac:dyDescent="0.25">
      <c r="A8809" t="s">
        <v>1734</v>
      </c>
      <c r="B8809" t="s">
        <v>6163</v>
      </c>
      <c r="C8809">
        <v>1.55199E-2</v>
      </c>
    </row>
    <row r="8810" spans="1:3" ht="15" x14ac:dyDescent="0.25">
      <c r="A8810" t="s">
        <v>1275</v>
      </c>
      <c r="B8810" t="s">
        <v>1923</v>
      </c>
      <c r="C8810">
        <v>1.96696316801075</v>
      </c>
    </row>
    <row r="8811" spans="1:3" ht="15" x14ac:dyDescent="0.25">
      <c r="A8811" t="s">
        <v>1275</v>
      </c>
      <c r="B8811" t="s">
        <v>5604</v>
      </c>
      <c r="C8811">
        <v>2.1442524333333299</v>
      </c>
    </row>
    <row r="8812" spans="1:3" ht="15" x14ac:dyDescent="0.25">
      <c r="A8812" t="s">
        <v>1275</v>
      </c>
      <c r="B8812" t="s">
        <v>6163</v>
      </c>
      <c r="C8812">
        <v>2.0289334642857102</v>
      </c>
    </row>
    <row r="8813" spans="1:3" ht="15" x14ac:dyDescent="0.25">
      <c r="A8813" t="s">
        <v>1728</v>
      </c>
      <c r="B8813" t="s">
        <v>1923</v>
      </c>
      <c r="C8813">
        <v>0</v>
      </c>
    </row>
    <row r="8814" spans="1:3" ht="15" x14ac:dyDescent="0.25">
      <c r="A8814" t="s">
        <v>1728</v>
      </c>
      <c r="B8814" t="s">
        <v>5604</v>
      </c>
      <c r="C8814">
        <v>0</v>
      </c>
    </row>
    <row r="8815" spans="1:3" ht="15" x14ac:dyDescent="0.25">
      <c r="A8815" t="s">
        <v>1728</v>
      </c>
      <c r="B8815" t="s">
        <v>6163</v>
      </c>
      <c r="C8815">
        <v>0</v>
      </c>
    </row>
    <row r="8816" spans="1:3" ht="15" x14ac:dyDescent="0.25">
      <c r="A8816" t="s">
        <v>3836</v>
      </c>
      <c r="B8816" t="s">
        <v>1923</v>
      </c>
      <c r="C8816">
        <v>1.1971321088709701</v>
      </c>
    </row>
    <row r="8817" spans="1:3" ht="15" x14ac:dyDescent="0.25">
      <c r="A8817" t="s">
        <v>3836</v>
      </c>
      <c r="B8817" t="s">
        <v>5604</v>
      </c>
      <c r="C8817">
        <v>1.3425831935483901</v>
      </c>
    </row>
    <row r="8818" spans="1:3" ht="15" x14ac:dyDescent="0.25">
      <c r="A8818" t="s">
        <v>3836</v>
      </c>
      <c r="B8818" t="s">
        <v>6163</v>
      </c>
      <c r="C8818">
        <v>1.1566561</v>
      </c>
    </row>
    <row r="8819" spans="1:3" ht="15" x14ac:dyDescent="0.25">
      <c r="A8819" t="s">
        <v>4151</v>
      </c>
      <c r="B8819" t="s">
        <v>5604</v>
      </c>
      <c r="C8819">
        <v>1.6043864516129001</v>
      </c>
    </row>
    <row r="8820" spans="1:3" ht="15" x14ac:dyDescent="0.25">
      <c r="A8820" t="s">
        <v>4151</v>
      </c>
      <c r="B8820" t="s">
        <v>6163</v>
      </c>
      <c r="C8820">
        <v>2.4154650000000002</v>
      </c>
    </row>
    <row r="8821" spans="1:3" ht="15" x14ac:dyDescent="0.25">
      <c r="A8821" t="s">
        <v>4171</v>
      </c>
      <c r="B8821" t="s">
        <v>5604</v>
      </c>
      <c r="C8821">
        <v>0.83346580645161294</v>
      </c>
    </row>
    <row r="8822" spans="1:3" ht="15" x14ac:dyDescent="0.25">
      <c r="A8822" t="s">
        <v>4171</v>
      </c>
      <c r="B8822" t="s">
        <v>6163</v>
      </c>
      <c r="C8822">
        <v>1.376352</v>
      </c>
    </row>
    <row r="8823" spans="1:3" ht="15" x14ac:dyDescent="0.25">
      <c r="A8823" t="s">
        <v>3837</v>
      </c>
      <c r="B8823" t="s">
        <v>1923</v>
      </c>
      <c r="C8823">
        <v>0.13192843333333301</v>
      </c>
    </row>
    <row r="8824" spans="1:3" ht="15" x14ac:dyDescent="0.25">
      <c r="A8824" t="s">
        <v>3837</v>
      </c>
      <c r="B8824" t="s">
        <v>5604</v>
      </c>
      <c r="C8824">
        <v>0.12754617241379301</v>
      </c>
    </row>
    <row r="8825" spans="1:3" ht="15" x14ac:dyDescent="0.25">
      <c r="A8825" t="s">
        <v>3837</v>
      </c>
      <c r="B8825" t="s">
        <v>6163</v>
      </c>
      <c r="C8825">
        <v>0</v>
      </c>
    </row>
    <row r="8826" spans="1:3" ht="15" x14ac:dyDescent="0.25">
      <c r="A8826" t="s">
        <v>3838</v>
      </c>
      <c r="B8826" t="s">
        <v>1923</v>
      </c>
      <c r="C8826">
        <v>20.535148258064499</v>
      </c>
    </row>
    <row r="8827" spans="1:3" ht="15" x14ac:dyDescent="0.25">
      <c r="A8827" t="s">
        <v>3838</v>
      </c>
      <c r="B8827" t="s">
        <v>5604</v>
      </c>
      <c r="C8827">
        <v>17.726515299999999</v>
      </c>
    </row>
    <row r="8828" spans="1:3" ht="15" x14ac:dyDescent="0.25">
      <c r="A8828" t="s">
        <v>3838</v>
      </c>
      <c r="B8828" t="s">
        <v>6163</v>
      </c>
      <c r="C8828">
        <v>18.170703499999998</v>
      </c>
    </row>
    <row r="8829" spans="1:3" ht="15" x14ac:dyDescent="0.25">
      <c r="A8829" t="s">
        <v>3839</v>
      </c>
      <c r="B8829" t="s">
        <v>1923</v>
      </c>
      <c r="C8829">
        <v>13.957134677419401</v>
      </c>
    </row>
    <row r="8830" spans="1:3" ht="15" x14ac:dyDescent="0.25">
      <c r="A8830" t="s">
        <v>3839</v>
      </c>
      <c r="B8830" t="s">
        <v>5604</v>
      </c>
      <c r="C8830">
        <v>11.450597666666701</v>
      </c>
    </row>
    <row r="8831" spans="1:3" ht="15" x14ac:dyDescent="0.25">
      <c r="A8831" t="s">
        <v>3839</v>
      </c>
      <c r="B8831" t="s">
        <v>6163</v>
      </c>
      <c r="C8831">
        <v>10.085536129032301</v>
      </c>
    </row>
    <row r="8832" spans="1:3" ht="15" x14ac:dyDescent="0.25">
      <c r="A8832" t="s">
        <v>4656</v>
      </c>
      <c r="B8832" t="s">
        <v>1923</v>
      </c>
      <c r="C8832">
        <v>2.2600349032258098</v>
      </c>
    </row>
    <row r="8833" spans="1:3" ht="15" x14ac:dyDescent="0.25">
      <c r="A8833" t="s">
        <v>4656</v>
      </c>
      <c r="B8833" t="s">
        <v>5604</v>
      </c>
      <c r="C8833">
        <v>4.3316252666666699</v>
      </c>
    </row>
    <row r="8834" spans="1:3" ht="15" x14ac:dyDescent="0.25">
      <c r="A8834" t="s">
        <v>4656</v>
      </c>
      <c r="B8834" t="s">
        <v>6163</v>
      </c>
      <c r="C8834">
        <v>3.2264480388888899</v>
      </c>
    </row>
    <row r="8835" spans="1:3" ht="15" x14ac:dyDescent="0.25">
      <c r="A8835" t="s">
        <v>1437</v>
      </c>
      <c r="B8835" t="s">
        <v>1923</v>
      </c>
      <c r="C8835">
        <v>7.6457752499999998</v>
      </c>
    </row>
    <row r="8836" spans="1:3" ht="15" x14ac:dyDescent="0.25">
      <c r="A8836" t="s">
        <v>1437</v>
      </c>
      <c r="B8836" t="s">
        <v>5604</v>
      </c>
      <c r="C8836">
        <v>8.3113282999999996</v>
      </c>
    </row>
    <row r="8837" spans="1:3" ht="15" x14ac:dyDescent="0.25">
      <c r="A8837" t="s">
        <v>1437</v>
      </c>
      <c r="B8837" t="s">
        <v>6163</v>
      </c>
      <c r="C8837">
        <v>8.5399316666666607</v>
      </c>
    </row>
    <row r="8838" spans="1:3" ht="15" x14ac:dyDescent="0.25">
      <c r="A8838" t="s">
        <v>281</v>
      </c>
      <c r="B8838" t="s">
        <v>1923</v>
      </c>
      <c r="C8838">
        <v>10.6522574153226</v>
      </c>
    </row>
    <row r="8839" spans="1:3" ht="15" x14ac:dyDescent="0.25">
      <c r="A8839" t="s">
        <v>281</v>
      </c>
      <c r="B8839" t="s">
        <v>5604</v>
      </c>
      <c r="C8839">
        <v>6.9759470967741999</v>
      </c>
    </row>
    <row r="8840" spans="1:3" ht="15" x14ac:dyDescent="0.25">
      <c r="A8840" t="s">
        <v>281</v>
      </c>
      <c r="B8840" t="s">
        <v>6163</v>
      </c>
      <c r="C8840">
        <v>7.1291358387096704</v>
      </c>
    </row>
    <row r="8841" spans="1:3" ht="15" x14ac:dyDescent="0.25">
      <c r="A8841" t="s">
        <v>1433</v>
      </c>
      <c r="B8841" t="s">
        <v>1923</v>
      </c>
      <c r="C8841">
        <v>1.77465133333333</v>
      </c>
    </row>
    <row r="8842" spans="1:3" ht="15" x14ac:dyDescent="0.25">
      <c r="A8842" t="s">
        <v>1433</v>
      </c>
      <c r="B8842" t="s">
        <v>5604</v>
      </c>
      <c r="C8842">
        <v>1.6575406666666701</v>
      </c>
    </row>
    <row r="8843" spans="1:3" ht="15" x14ac:dyDescent="0.25">
      <c r="A8843" t="s">
        <v>1433</v>
      </c>
      <c r="B8843" t="s">
        <v>6163</v>
      </c>
      <c r="C8843">
        <v>2.3505492000000001</v>
      </c>
    </row>
    <row r="8844" spans="1:3" ht="15" x14ac:dyDescent="0.25">
      <c r="A8844" t="s">
        <v>283</v>
      </c>
      <c r="B8844" t="s">
        <v>1923</v>
      </c>
      <c r="C8844">
        <v>7.3552062567204297</v>
      </c>
    </row>
    <row r="8845" spans="1:3" ht="15" x14ac:dyDescent="0.25">
      <c r="A8845" t="s">
        <v>283</v>
      </c>
      <c r="B8845" t="s">
        <v>5604</v>
      </c>
      <c r="C8845">
        <v>5.2368911724137899</v>
      </c>
    </row>
    <row r="8846" spans="1:3" ht="15" x14ac:dyDescent="0.25">
      <c r="A8846" t="s">
        <v>283</v>
      </c>
      <c r="B8846" t="s">
        <v>6163</v>
      </c>
      <c r="C8846">
        <v>5.6488593548387103</v>
      </c>
    </row>
    <row r="8847" spans="1:3" ht="15" x14ac:dyDescent="0.25">
      <c r="A8847" t="s">
        <v>279</v>
      </c>
      <c r="B8847" t="s">
        <v>1923</v>
      </c>
      <c r="C8847">
        <v>10.016400904569901</v>
      </c>
    </row>
    <row r="8848" spans="1:3" ht="15" x14ac:dyDescent="0.25">
      <c r="A8848" t="s">
        <v>279</v>
      </c>
      <c r="B8848" t="s">
        <v>5604</v>
      </c>
      <c r="C8848">
        <v>6.6798099999999998</v>
      </c>
    </row>
    <row r="8849" spans="1:3" ht="15" x14ac:dyDescent="0.25">
      <c r="A8849" t="s">
        <v>279</v>
      </c>
      <c r="B8849" t="s">
        <v>6163</v>
      </c>
      <c r="C8849">
        <v>6.4192019677419401</v>
      </c>
    </row>
    <row r="8850" spans="1:3" ht="15" x14ac:dyDescent="0.25">
      <c r="A8850" t="s">
        <v>277</v>
      </c>
      <c r="B8850" t="s">
        <v>1923</v>
      </c>
      <c r="C8850">
        <v>7.3187519650537602</v>
      </c>
    </row>
    <row r="8851" spans="1:3" ht="15" x14ac:dyDescent="0.25">
      <c r="A8851" t="s">
        <v>277</v>
      </c>
      <c r="B8851" t="s">
        <v>5604</v>
      </c>
      <c r="C8851">
        <v>5.2566883793103498</v>
      </c>
    </row>
    <row r="8852" spans="1:3" ht="15" x14ac:dyDescent="0.25">
      <c r="A8852" t="s">
        <v>277</v>
      </c>
      <c r="B8852" t="s">
        <v>6163</v>
      </c>
      <c r="C8852">
        <v>7.43192364516129</v>
      </c>
    </row>
    <row r="8853" spans="1:3" ht="15" x14ac:dyDescent="0.25">
      <c r="A8853" t="s">
        <v>1342</v>
      </c>
      <c r="B8853" t="s">
        <v>1923</v>
      </c>
      <c r="C8853">
        <v>0.185599392857143</v>
      </c>
    </row>
    <row r="8854" spans="1:3" ht="15" x14ac:dyDescent="0.25">
      <c r="A8854" t="s">
        <v>1342</v>
      </c>
      <c r="B8854" t="s">
        <v>5604</v>
      </c>
      <c r="C8854">
        <v>0.133674654569892</v>
      </c>
    </row>
    <row r="8855" spans="1:3" ht="15" x14ac:dyDescent="0.25">
      <c r="A8855" t="s">
        <v>1342</v>
      </c>
      <c r="B8855" t="s">
        <v>6163</v>
      </c>
      <c r="C8855">
        <v>0.15615536666666699</v>
      </c>
    </row>
    <row r="8856" spans="1:3" ht="15" x14ac:dyDescent="0.25">
      <c r="A8856" t="s">
        <v>3840</v>
      </c>
      <c r="B8856" t="s">
        <v>1923</v>
      </c>
      <c r="C8856">
        <v>9.22559166666667</v>
      </c>
    </row>
    <row r="8857" spans="1:3" ht="15" x14ac:dyDescent="0.25">
      <c r="A8857" t="s">
        <v>3840</v>
      </c>
      <c r="B8857" t="s">
        <v>5604</v>
      </c>
      <c r="C8857">
        <v>8.13532096774194</v>
      </c>
    </row>
    <row r="8858" spans="1:3" ht="15" x14ac:dyDescent="0.25">
      <c r="A8858" t="s">
        <v>3840</v>
      </c>
      <c r="B8858" t="s">
        <v>6163</v>
      </c>
      <c r="C8858">
        <v>6.8534899999999999</v>
      </c>
    </row>
    <row r="8859" spans="1:3" ht="15" x14ac:dyDescent="0.25">
      <c r="A8859" t="s">
        <v>1016</v>
      </c>
      <c r="B8859" t="s">
        <v>1923</v>
      </c>
      <c r="C8859">
        <v>3.5630738000000002</v>
      </c>
    </row>
    <row r="8860" spans="1:3" ht="15" x14ac:dyDescent="0.25">
      <c r="A8860" t="s">
        <v>1016</v>
      </c>
      <c r="B8860" t="s">
        <v>5604</v>
      </c>
      <c r="C8860">
        <v>3.8170228064516101</v>
      </c>
    </row>
    <row r="8861" spans="1:3" ht="15" x14ac:dyDescent="0.25">
      <c r="A8861" t="s">
        <v>1016</v>
      </c>
      <c r="B8861" t="s">
        <v>6163</v>
      </c>
      <c r="C8861">
        <v>4.1138308833333301</v>
      </c>
    </row>
    <row r="8862" spans="1:3" ht="15" x14ac:dyDescent="0.25">
      <c r="A8862" t="s">
        <v>3841</v>
      </c>
      <c r="B8862" t="s">
        <v>1923</v>
      </c>
      <c r="C8862">
        <v>12.8924157666667</v>
      </c>
    </row>
    <row r="8863" spans="1:3" ht="15" x14ac:dyDescent="0.25">
      <c r="A8863" t="s">
        <v>3841</v>
      </c>
      <c r="B8863" t="s">
        <v>5604</v>
      </c>
      <c r="C8863">
        <v>11.856310199999999</v>
      </c>
    </row>
    <row r="8864" spans="1:3" ht="15" x14ac:dyDescent="0.25">
      <c r="A8864" t="s">
        <v>3841</v>
      </c>
      <c r="B8864" t="s">
        <v>6163</v>
      </c>
      <c r="C8864">
        <v>9.2976031935483903</v>
      </c>
    </row>
    <row r="8865" spans="1:3" ht="15" x14ac:dyDescent="0.25">
      <c r="A8865" t="s">
        <v>1293</v>
      </c>
      <c r="B8865" t="s">
        <v>1923</v>
      </c>
      <c r="C8865">
        <v>0.41721294892473099</v>
      </c>
    </row>
    <row r="8866" spans="1:3" ht="15" x14ac:dyDescent="0.25">
      <c r="A8866" t="s">
        <v>1293</v>
      </c>
      <c r="B8866" t="s">
        <v>5604</v>
      </c>
      <c r="C8866">
        <v>0</v>
      </c>
    </row>
    <row r="8867" spans="1:3" ht="15" x14ac:dyDescent="0.25">
      <c r="A8867" t="s">
        <v>3842</v>
      </c>
      <c r="B8867" t="s">
        <v>1923</v>
      </c>
      <c r="C8867">
        <v>1.6975873225806499</v>
      </c>
    </row>
    <row r="8868" spans="1:3" ht="15" x14ac:dyDescent="0.25">
      <c r="A8868" t="s">
        <v>3842</v>
      </c>
      <c r="B8868" t="s">
        <v>5604</v>
      </c>
      <c r="C8868">
        <v>1.62493</v>
      </c>
    </row>
    <row r="8869" spans="1:3" ht="15" x14ac:dyDescent="0.25">
      <c r="A8869" t="s">
        <v>3842</v>
      </c>
      <c r="B8869" t="s">
        <v>6163</v>
      </c>
      <c r="C8869">
        <v>1.7215938440860199</v>
      </c>
    </row>
    <row r="8870" spans="1:3" ht="15" x14ac:dyDescent="0.25">
      <c r="A8870" t="s">
        <v>1330</v>
      </c>
      <c r="B8870" t="s">
        <v>1923</v>
      </c>
      <c r="C8870">
        <v>5.466494</v>
      </c>
    </row>
    <row r="8871" spans="1:3" ht="15" x14ac:dyDescent="0.25">
      <c r="A8871" t="s">
        <v>1330</v>
      </c>
      <c r="B8871" t="s">
        <v>5604</v>
      </c>
      <c r="C8871">
        <v>5.2505099</v>
      </c>
    </row>
    <row r="8872" spans="1:3" ht="15" x14ac:dyDescent="0.25">
      <c r="A8872" t="s">
        <v>1330</v>
      </c>
      <c r="B8872" t="s">
        <v>6163</v>
      </c>
      <c r="C8872">
        <v>6.66511486666667</v>
      </c>
    </row>
    <row r="8873" spans="1:3" ht="15" x14ac:dyDescent="0.25">
      <c r="A8873" t="s">
        <v>3843</v>
      </c>
      <c r="B8873" t="s">
        <v>1923</v>
      </c>
      <c r="C8873">
        <v>7.5093773870967802</v>
      </c>
    </row>
    <row r="8874" spans="1:3" ht="15" x14ac:dyDescent="0.25">
      <c r="A8874" t="s">
        <v>3843</v>
      </c>
      <c r="B8874" t="s">
        <v>5604</v>
      </c>
      <c r="C8874">
        <v>7.1427664099462298</v>
      </c>
    </row>
    <row r="8875" spans="1:3" ht="15" x14ac:dyDescent="0.25">
      <c r="A8875" t="s">
        <v>3843</v>
      </c>
      <c r="B8875" t="s">
        <v>6163</v>
      </c>
      <c r="C8875">
        <v>6.1943131935483899</v>
      </c>
    </row>
    <row r="8876" spans="1:3" ht="15" x14ac:dyDescent="0.25">
      <c r="A8876" t="s">
        <v>3844</v>
      </c>
      <c r="B8876" t="s">
        <v>1923</v>
      </c>
      <c r="C8876">
        <v>7.5938082580645201</v>
      </c>
    </row>
    <row r="8877" spans="1:3" ht="15" x14ac:dyDescent="0.25">
      <c r="A8877" t="s">
        <v>3844</v>
      </c>
      <c r="B8877" t="s">
        <v>5604</v>
      </c>
      <c r="C8877">
        <v>7.23276768682795</v>
      </c>
    </row>
    <row r="8878" spans="1:3" ht="15" x14ac:dyDescent="0.25">
      <c r="A8878" t="s">
        <v>3844</v>
      </c>
      <c r="B8878" t="s">
        <v>6163</v>
      </c>
      <c r="C8878">
        <v>6.8894036451612903</v>
      </c>
    </row>
    <row r="8879" spans="1:3" ht="15" x14ac:dyDescent="0.25">
      <c r="A8879" t="s">
        <v>3845</v>
      </c>
      <c r="B8879" t="s">
        <v>1923</v>
      </c>
      <c r="C8879">
        <v>7.7059750645161298</v>
      </c>
    </row>
    <row r="8880" spans="1:3" ht="15" x14ac:dyDescent="0.25">
      <c r="A8880" t="s">
        <v>3845</v>
      </c>
      <c r="B8880" t="s">
        <v>5604</v>
      </c>
      <c r="C8880">
        <v>7.3007979838709698</v>
      </c>
    </row>
    <row r="8881" spans="1:3" ht="15" x14ac:dyDescent="0.25">
      <c r="A8881" t="s">
        <v>3845</v>
      </c>
      <c r="B8881" t="s">
        <v>6163</v>
      </c>
      <c r="C8881">
        <v>6.6679436071428597</v>
      </c>
    </row>
    <row r="8882" spans="1:3" ht="15" x14ac:dyDescent="0.25">
      <c r="A8882" t="s">
        <v>1277</v>
      </c>
      <c r="B8882" t="s">
        <v>1923</v>
      </c>
      <c r="C8882">
        <v>0.77936380000000005</v>
      </c>
    </row>
    <row r="8883" spans="1:3" ht="15" x14ac:dyDescent="0.25">
      <c r="A8883" t="s">
        <v>1277</v>
      </c>
      <c r="B8883" t="s">
        <v>5604</v>
      </c>
      <c r="C8883">
        <v>0.76846060000000005</v>
      </c>
    </row>
    <row r="8884" spans="1:3" ht="15" x14ac:dyDescent="0.25">
      <c r="A8884" t="s">
        <v>1277</v>
      </c>
      <c r="B8884" t="s">
        <v>6163</v>
      </c>
      <c r="C8884">
        <v>0.58810767857142898</v>
      </c>
    </row>
    <row r="8885" spans="1:3" ht="15" x14ac:dyDescent="0.25">
      <c r="A8885" t="s">
        <v>1355</v>
      </c>
      <c r="B8885" t="s">
        <v>1923</v>
      </c>
      <c r="C8885">
        <v>1.3405905806451599</v>
      </c>
    </row>
    <row r="8886" spans="1:3" ht="15" x14ac:dyDescent="0.25">
      <c r="A8886" t="s">
        <v>1355</v>
      </c>
      <c r="B8886" t="s">
        <v>5604</v>
      </c>
      <c r="C8886">
        <v>0.66498626666666705</v>
      </c>
    </row>
    <row r="8887" spans="1:3" ht="15" x14ac:dyDescent="0.25">
      <c r="A8887" t="s">
        <v>1355</v>
      </c>
      <c r="B8887" t="s">
        <v>6163</v>
      </c>
      <c r="C8887">
        <v>1.2216208928571399</v>
      </c>
    </row>
    <row r="8888" spans="1:3" ht="15" x14ac:dyDescent="0.25">
      <c r="A8888" t="s">
        <v>1415</v>
      </c>
      <c r="B8888" t="s">
        <v>1923</v>
      </c>
      <c r="C8888">
        <v>5.2946066333333297</v>
      </c>
    </row>
    <row r="8889" spans="1:3" ht="15" x14ac:dyDescent="0.25">
      <c r="A8889" t="s">
        <v>1415</v>
      </c>
      <c r="B8889" t="s">
        <v>5604</v>
      </c>
      <c r="C8889">
        <v>4.6394527666666701</v>
      </c>
    </row>
    <row r="8890" spans="1:3" ht="15" x14ac:dyDescent="0.25">
      <c r="A8890" t="s">
        <v>1415</v>
      </c>
      <c r="B8890" t="s">
        <v>6163</v>
      </c>
      <c r="C8890">
        <v>5.3794641785714301</v>
      </c>
    </row>
    <row r="8891" spans="1:3" ht="15" x14ac:dyDescent="0.25">
      <c r="A8891" t="s">
        <v>3846</v>
      </c>
      <c r="B8891" t="s">
        <v>1923</v>
      </c>
      <c r="C8891">
        <v>0.23134813333333301</v>
      </c>
    </row>
    <row r="8892" spans="1:3" ht="15" x14ac:dyDescent="0.25">
      <c r="A8892" t="s">
        <v>3846</v>
      </c>
      <c r="B8892" t="s">
        <v>5604</v>
      </c>
      <c r="C8892">
        <v>0.30368713333333303</v>
      </c>
    </row>
    <row r="8893" spans="1:3" ht="15" x14ac:dyDescent="0.25">
      <c r="A8893" t="s">
        <v>3846</v>
      </c>
      <c r="B8893" t="s">
        <v>6163</v>
      </c>
      <c r="C8893">
        <v>0.26569053571428602</v>
      </c>
    </row>
    <row r="8894" spans="1:3" ht="15" x14ac:dyDescent="0.25">
      <c r="A8894" t="s">
        <v>1419</v>
      </c>
      <c r="B8894" t="s">
        <v>1923</v>
      </c>
      <c r="C8894">
        <v>2.6054861333333301</v>
      </c>
    </row>
    <row r="8895" spans="1:3" ht="15" x14ac:dyDescent="0.25">
      <c r="A8895" t="s">
        <v>1419</v>
      </c>
      <c r="B8895" t="s">
        <v>5604</v>
      </c>
      <c r="C8895">
        <v>2.5662048333333298</v>
      </c>
    </row>
    <row r="8896" spans="1:3" ht="15" x14ac:dyDescent="0.25">
      <c r="A8896" t="s">
        <v>1419</v>
      </c>
      <c r="B8896" t="s">
        <v>6163</v>
      </c>
      <c r="C8896">
        <v>2.61430725</v>
      </c>
    </row>
    <row r="8897" spans="1:3" ht="15" x14ac:dyDescent="0.25">
      <c r="A8897" t="s">
        <v>1421</v>
      </c>
      <c r="B8897" t="s">
        <v>1923</v>
      </c>
      <c r="C8897">
        <v>23.398737774193499</v>
      </c>
    </row>
    <row r="8898" spans="1:3" ht="15" x14ac:dyDescent="0.25">
      <c r="A8898" t="s">
        <v>1421</v>
      </c>
      <c r="B8898" t="s">
        <v>5604</v>
      </c>
      <c r="C8898">
        <v>28.498698633333301</v>
      </c>
    </row>
    <row r="8899" spans="1:3" ht="15" x14ac:dyDescent="0.25">
      <c r="A8899" t="s">
        <v>1421</v>
      </c>
      <c r="B8899" t="s">
        <v>6163</v>
      </c>
      <c r="C8899">
        <v>29.412116071428599</v>
      </c>
    </row>
    <row r="8900" spans="1:3" ht="15" x14ac:dyDescent="0.25">
      <c r="A8900" t="s">
        <v>3847</v>
      </c>
      <c r="B8900" t="s">
        <v>1923</v>
      </c>
      <c r="C8900">
        <v>0.16164877419354801</v>
      </c>
    </row>
    <row r="8901" spans="1:3" ht="15" x14ac:dyDescent="0.25">
      <c r="A8901" t="s">
        <v>3847</v>
      </c>
      <c r="B8901" t="s">
        <v>5604</v>
      </c>
      <c r="C8901">
        <v>0.15530825806451601</v>
      </c>
    </row>
    <row r="8902" spans="1:3" ht="15" x14ac:dyDescent="0.25">
      <c r="A8902" t="s">
        <v>3847</v>
      </c>
      <c r="B8902" t="s">
        <v>6163</v>
      </c>
      <c r="C8902">
        <v>0.14644532258064499</v>
      </c>
    </row>
    <row r="8903" spans="1:3" ht="15" x14ac:dyDescent="0.25">
      <c r="A8903" t="s">
        <v>1377</v>
      </c>
      <c r="B8903" t="s">
        <v>1923</v>
      </c>
      <c r="C8903">
        <v>33.637455903225799</v>
      </c>
    </row>
    <row r="8904" spans="1:3" ht="15" x14ac:dyDescent="0.25">
      <c r="A8904" t="s">
        <v>1377</v>
      </c>
      <c r="B8904" t="s">
        <v>5604</v>
      </c>
      <c r="C8904">
        <v>28.968699456989199</v>
      </c>
    </row>
    <row r="8905" spans="1:3" ht="15" x14ac:dyDescent="0.25">
      <c r="A8905" t="s">
        <v>1377</v>
      </c>
      <c r="B8905" t="s">
        <v>6163</v>
      </c>
      <c r="C8905">
        <v>31.728060357142901</v>
      </c>
    </row>
    <row r="8906" spans="1:3" ht="15" x14ac:dyDescent="0.25">
      <c r="A8906" t="s">
        <v>1425</v>
      </c>
      <c r="B8906" t="s">
        <v>1923</v>
      </c>
      <c r="C8906">
        <v>4.1848427096774197</v>
      </c>
    </row>
    <row r="8907" spans="1:3" ht="15" x14ac:dyDescent="0.25">
      <c r="A8907" t="s">
        <v>1425</v>
      </c>
      <c r="B8907" t="s">
        <v>5604</v>
      </c>
      <c r="C8907">
        <v>4.3148482473118301</v>
      </c>
    </row>
    <row r="8908" spans="1:3" ht="15" x14ac:dyDescent="0.25">
      <c r="A8908" t="s">
        <v>1425</v>
      </c>
      <c r="B8908" t="s">
        <v>6163</v>
      </c>
      <c r="C8908">
        <v>4.4664180967741904</v>
      </c>
    </row>
    <row r="8909" spans="1:3" ht="15" x14ac:dyDescent="0.25">
      <c r="A8909" t="s">
        <v>1365</v>
      </c>
      <c r="B8909" t="s">
        <v>1923</v>
      </c>
      <c r="C8909">
        <v>36.136794322580599</v>
      </c>
    </row>
    <row r="8910" spans="1:3" ht="15" x14ac:dyDescent="0.25">
      <c r="A8910" t="s">
        <v>1365</v>
      </c>
      <c r="B8910" t="s">
        <v>5604</v>
      </c>
      <c r="C8910">
        <v>32.557733721774198</v>
      </c>
    </row>
    <row r="8911" spans="1:3" ht="15" x14ac:dyDescent="0.25">
      <c r="A8911" t="s">
        <v>1365</v>
      </c>
      <c r="B8911" t="s">
        <v>6163</v>
      </c>
      <c r="C8911">
        <v>35.921150714285702</v>
      </c>
    </row>
    <row r="8912" spans="1:3" ht="15" x14ac:dyDescent="0.25">
      <c r="A8912" t="s">
        <v>1328</v>
      </c>
      <c r="B8912" t="s">
        <v>1923</v>
      </c>
      <c r="C8912">
        <v>0.54361879999999996</v>
      </c>
    </row>
    <row r="8913" spans="1:3" ht="15" x14ac:dyDescent="0.25">
      <c r="A8913" t="s">
        <v>1328</v>
      </c>
      <c r="B8913" t="s">
        <v>5604</v>
      </c>
      <c r="C8913">
        <v>0.34252264516129</v>
      </c>
    </row>
    <row r="8914" spans="1:3" ht="15" x14ac:dyDescent="0.25">
      <c r="A8914" t="s">
        <v>1328</v>
      </c>
      <c r="B8914" t="s">
        <v>6163</v>
      </c>
      <c r="C8914">
        <v>0.498422035714286</v>
      </c>
    </row>
    <row r="8915" spans="1:3" ht="15" x14ac:dyDescent="0.25">
      <c r="A8915" t="s">
        <v>1379</v>
      </c>
      <c r="B8915" t="s">
        <v>1923</v>
      </c>
      <c r="C8915">
        <v>4.3534501612903203</v>
      </c>
    </row>
    <row r="8916" spans="1:3" ht="15" x14ac:dyDescent="0.25">
      <c r="A8916" t="s">
        <v>1379</v>
      </c>
      <c r="B8916" t="s">
        <v>5604</v>
      </c>
      <c r="C8916">
        <v>4.16294773333333</v>
      </c>
    </row>
    <row r="8917" spans="1:3" ht="15" x14ac:dyDescent="0.25">
      <c r="A8917" t="s">
        <v>1379</v>
      </c>
      <c r="B8917" t="s">
        <v>6163</v>
      </c>
      <c r="C8917">
        <v>4.3798122768817196</v>
      </c>
    </row>
    <row r="8918" spans="1:3" ht="15" x14ac:dyDescent="0.25">
      <c r="A8918" t="s">
        <v>1551</v>
      </c>
      <c r="B8918" t="s">
        <v>1923</v>
      </c>
      <c r="C8918">
        <v>7.2418670336021496</v>
      </c>
    </row>
    <row r="8919" spans="1:3" ht="15" x14ac:dyDescent="0.25">
      <c r="A8919" t="s">
        <v>1551</v>
      </c>
      <c r="B8919" t="s">
        <v>5604</v>
      </c>
      <c r="C8919">
        <v>7.8417803793103404</v>
      </c>
    </row>
    <row r="8920" spans="1:3" ht="15" x14ac:dyDescent="0.25">
      <c r="A8920" t="s">
        <v>1551</v>
      </c>
      <c r="B8920" t="s">
        <v>6163</v>
      </c>
      <c r="C8920">
        <v>10.2659716155914</v>
      </c>
    </row>
    <row r="8921" spans="1:3" ht="15" x14ac:dyDescent="0.25">
      <c r="A8921" t="s">
        <v>3848</v>
      </c>
      <c r="B8921" t="s">
        <v>1923</v>
      </c>
      <c r="C8921">
        <v>1.2964897096774199</v>
      </c>
    </row>
    <row r="8922" spans="1:3" ht="15" x14ac:dyDescent="0.25">
      <c r="A8922" t="s">
        <v>3848</v>
      </c>
      <c r="B8922" t="s">
        <v>5604</v>
      </c>
      <c r="C8922">
        <v>1.264912</v>
      </c>
    </row>
    <row r="8923" spans="1:3" ht="15" x14ac:dyDescent="0.25">
      <c r="A8923" t="s">
        <v>3848</v>
      </c>
      <c r="B8923" t="s">
        <v>6163</v>
      </c>
      <c r="C8923">
        <v>1.1019143</v>
      </c>
    </row>
    <row r="8924" spans="1:3" ht="15" x14ac:dyDescent="0.25">
      <c r="A8924" t="s">
        <v>1533</v>
      </c>
      <c r="B8924" t="s">
        <v>1923</v>
      </c>
      <c r="C8924">
        <v>1.5591518387096801</v>
      </c>
    </row>
    <row r="8925" spans="1:3" ht="15" x14ac:dyDescent="0.25">
      <c r="A8925" t="s">
        <v>1533</v>
      </c>
      <c r="B8925" t="s">
        <v>5604</v>
      </c>
      <c r="C8925">
        <v>1.2896503870967699</v>
      </c>
    </row>
    <row r="8926" spans="1:3" ht="15" x14ac:dyDescent="0.25">
      <c r="A8926" t="s">
        <v>1533</v>
      </c>
      <c r="B8926" t="s">
        <v>6163</v>
      </c>
      <c r="C8926">
        <v>1.7031231333333301</v>
      </c>
    </row>
    <row r="8927" spans="1:3" ht="15" x14ac:dyDescent="0.25">
      <c r="A8927" t="s">
        <v>1311</v>
      </c>
      <c r="B8927" t="s">
        <v>1923</v>
      </c>
      <c r="C8927">
        <v>24.367082225806499</v>
      </c>
    </row>
    <row r="8928" spans="1:3" ht="15" x14ac:dyDescent="0.25">
      <c r="A8928" t="s">
        <v>1311</v>
      </c>
      <c r="B8928" t="s">
        <v>5604</v>
      </c>
      <c r="C8928">
        <v>20.151969967741898</v>
      </c>
    </row>
    <row r="8929" spans="1:3" ht="15" x14ac:dyDescent="0.25">
      <c r="A8929" t="s">
        <v>1311</v>
      </c>
      <c r="B8929" t="s">
        <v>6163</v>
      </c>
      <c r="C8929">
        <v>24.514002142857102</v>
      </c>
    </row>
    <row r="8930" spans="1:3" ht="15" x14ac:dyDescent="0.25">
      <c r="A8930" t="s">
        <v>4702</v>
      </c>
      <c r="B8930" t="s">
        <v>1923</v>
      </c>
      <c r="C8930">
        <v>13.556534032258099</v>
      </c>
    </row>
    <row r="8931" spans="1:3" ht="15" x14ac:dyDescent="0.25">
      <c r="A8931" t="s">
        <v>4702</v>
      </c>
      <c r="B8931" t="s">
        <v>5604</v>
      </c>
      <c r="C8931">
        <v>11.5778247741935</v>
      </c>
    </row>
    <row r="8932" spans="1:3" ht="15" x14ac:dyDescent="0.25">
      <c r="A8932" t="s">
        <v>4702</v>
      </c>
      <c r="B8932" t="s">
        <v>6163</v>
      </c>
      <c r="C8932">
        <v>16.673509258064499</v>
      </c>
    </row>
    <row r="8933" spans="1:3" ht="15" x14ac:dyDescent="0.25">
      <c r="A8933" t="s">
        <v>3849</v>
      </c>
      <c r="B8933" t="s">
        <v>1923</v>
      </c>
      <c r="C8933">
        <v>0.54931873333333303</v>
      </c>
    </row>
    <row r="8934" spans="1:3" ht="15" x14ac:dyDescent="0.25">
      <c r="A8934" t="s">
        <v>3849</v>
      </c>
      <c r="B8934" t="s">
        <v>5604</v>
      </c>
      <c r="C8934">
        <v>0.52678545161290302</v>
      </c>
    </row>
    <row r="8935" spans="1:3" ht="15" x14ac:dyDescent="0.25">
      <c r="A8935" t="s">
        <v>3849</v>
      </c>
      <c r="B8935" t="s">
        <v>6163</v>
      </c>
      <c r="C8935">
        <v>0.49655899999999997</v>
      </c>
    </row>
    <row r="8936" spans="1:3" ht="15" x14ac:dyDescent="0.25">
      <c r="A8936" t="s">
        <v>1332</v>
      </c>
      <c r="B8936" t="s">
        <v>1923</v>
      </c>
      <c r="C8936">
        <v>1.5363843571428599</v>
      </c>
    </row>
    <row r="8937" spans="1:3" ht="15" x14ac:dyDescent="0.25">
      <c r="A8937" t="s">
        <v>1332</v>
      </c>
      <c r="B8937" t="s">
        <v>5604</v>
      </c>
      <c r="C8937">
        <v>1.2216036129032299</v>
      </c>
    </row>
    <row r="8938" spans="1:3" ht="15" x14ac:dyDescent="0.25">
      <c r="A8938" t="s">
        <v>1332</v>
      </c>
      <c r="B8938" t="s">
        <v>6163</v>
      </c>
      <c r="C8938">
        <v>1.46199571774193</v>
      </c>
    </row>
    <row r="8939" spans="1:3" ht="15" x14ac:dyDescent="0.25">
      <c r="A8939" t="s">
        <v>1391</v>
      </c>
      <c r="B8939" t="s">
        <v>1923</v>
      </c>
      <c r="C8939">
        <v>0.70705440591397795</v>
      </c>
    </row>
    <row r="8940" spans="1:3" ht="15" x14ac:dyDescent="0.25">
      <c r="A8940" t="s">
        <v>1391</v>
      </c>
      <c r="B8940" t="s">
        <v>5604</v>
      </c>
      <c r="C8940">
        <v>0.70524643333333303</v>
      </c>
    </row>
    <row r="8941" spans="1:3" ht="15" x14ac:dyDescent="0.25">
      <c r="A8941" t="s">
        <v>1391</v>
      </c>
      <c r="B8941" t="s">
        <v>6163</v>
      </c>
      <c r="C8941">
        <v>0.69611500000000004</v>
      </c>
    </row>
    <row r="8942" spans="1:3" ht="15" x14ac:dyDescent="0.25">
      <c r="A8942" t="s">
        <v>5353</v>
      </c>
      <c r="B8942" t="s">
        <v>5604</v>
      </c>
      <c r="C8942">
        <v>3.75054838709677E-2</v>
      </c>
    </row>
    <row r="8943" spans="1:3" ht="15" x14ac:dyDescent="0.25">
      <c r="A8943" t="s">
        <v>5353</v>
      </c>
      <c r="B8943" t="s">
        <v>6163</v>
      </c>
      <c r="C8943">
        <v>5.0723833333333301E-2</v>
      </c>
    </row>
    <row r="8944" spans="1:3" ht="15" x14ac:dyDescent="0.25">
      <c r="A8944" t="s">
        <v>5348</v>
      </c>
      <c r="B8944" t="s">
        <v>5604</v>
      </c>
      <c r="C8944">
        <v>6.7057354838709698E-2</v>
      </c>
    </row>
    <row r="8945" spans="1:3" ht="15" x14ac:dyDescent="0.25">
      <c r="A8945" t="s">
        <v>5348</v>
      </c>
      <c r="B8945" t="s">
        <v>6163</v>
      </c>
      <c r="C8945">
        <v>7.8842580645161295E-2</v>
      </c>
    </row>
    <row r="8946" spans="1:3" ht="15" x14ac:dyDescent="0.25">
      <c r="A8946" t="s">
        <v>5342</v>
      </c>
      <c r="B8946" t="s">
        <v>5604</v>
      </c>
      <c r="C8946">
        <v>9.1461290322580695E-4</v>
      </c>
    </row>
    <row r="8947" spans="1:3" ht="15" x14ac:dyDescent="0.25">
      <c r="A8947" t="s">
        <v>5342</v>
      </c>
      <c r="B8947" t="s">
        <v>6163</v>
      </c>
      <c r="C8947">
        <v>1.43870967741935E-5</v>
      </c>
    </row>
    <row r="8948" spans="1:3" ht="15" x14ac:dyDescent="0.25">
      <c r="A8948" t="s">
        <v>5338</v>
      </c>
      <c r="B8948" t="s">
        <v>5604</v>
      </c>
      <c r="C8948">
        <v>1.12249677419355E-2</v>
      </c>
    </row>
    <row r="8949" spans="1:3" ht="15" x14ac:dyDescent="0.25">
      <c r="A8949" t="s">
        <v>5338</v>
      </c>
      <c r="B8949" t="s">
        <v>6163</v>
      </c>
      <c r="C8949">
        <v>1.2022322580645201E-2</v>
      </c>
    </row>
    <row r="8950" spans="1:3" ht="15" x14ac:dyDescent="0.25">
      <c r="A8950" t="s">
        <v>5337</v>
      </c>
      <c r="B8950" t="s">
        <v>1923</v>
      </c>
      <c r="C8950">
        <v>0.20662464516129</v>
      </c>
    </row>
    <row r="8951" spans="1:3" ht="15" x14ac:dyDescent="0.25">
      <c r="A8951" t="s">
        <v>5337</v>
      </c>
      <c r="B8951" t="s">
        <v>5604</v>
      </c>
      <c r="C8951">
        <v>0.17548819354838699</v>
      </c>
    </row>
    <row r="8952" spans="1:3" ht="15" x14ac:dyDescent="0.25">
      <c r="A8952" t="s">
        <v>5337</v>
      </c>
      <c r="B8952" t="s">
        <v>6163</v>
      </c>
      <c r="C8952">
        <v>9.2338229838709499E-2</v>
      </c>
    </row>
    <row r="8953" spans="1:3" ht="15" x14ac:dyDescent="0.25">
      <c r="A8953" t="s">
        <v>5336</v>
      </c>
      <c r="B8953" t="s">
        <v>1923</v>
      </c>
      <c r="C8953">
        <v>1.9898064516129001E-3</v>
      </c>
    </row>
    <row r="8954" spans="1:3" ht="15" x14ac:dyDescent="0.25">
      <c r="A8954" t="s">
        <v>5336</v>
      </c>
      <c r="B8954" t="s">
        <v>5604</v>
      </c>
      <c r="C8954">
        <v>2.7891838709677399E-2</v>
      </c>
    </row>
    <row r="8955" spans="1:3" ht="15" x14ac:dyDescent="0.25">
      <c r="A8955" t="s">
        <v>5336</v>
      </c>
      <c r="B8955" t="s">
        <v>6163</v>
      </c>
      <c r="C8955">
        <v>1.98298709677419E-2</v>
      </c>
    </row>
    <row r="8956" spans="1:3" ht="15" x14ac:dyDescent="0.25">
      <c r="A8956" t="s">
        <v>5372</v>
      </c>
      <c r="B8956" t="s">
        <v>5604</v>
      </c>
      <c r="C8956">
        <v>5.8953935483870998E-2</v>
      </c>
    </row>
    <row r="8957" spans="1:3" ht="15" x14ac:dyDescent="0.25">
      <c r="A8957" t="s">
        <v>5372</v>
      </c>
      <c r="B8957" t="s">
        <v>6163</v>
      </c>
      <c r="C8957">
        <v>5.1118225806451603E-2</v>
      </c>
    </row>
    <row r="8958" spans="1:3" ht="15" x14ac:dyDescent="0.25">
      <c r="A8958" t="s">
        <v>5371</v>
      </c>
      <c r="B8958" t="s">
        <v>5604</v>
      </c>
      <c r="C8958">
        <v>3.8254903225806401E-2</v>
      </c>
    </row>
    <row r="8959" spans="1:3" ht="15" x14ac:dyDescent="0.25">
      <c r="A8959" t="s">
        <v>5371</v>
      </c>
      <c r="B8959" t="s">
        <v>6163</v>
      </c>
      <c r="C8959">
        <v>3.0571645161290299E-2</v>
      </c>
    </row>
    <row r="8960" spans="1:3" ht="15" x14ac:dyDescent="0.25">
      <c r="A8960" t="s">
        <v>5369</v>
      </c>
      <c r="B8960" t="s">
        <v>5604</v>
      </c>
      <c r="C8960">
        <v>0.10705099999999999</v>
      </c>
    </row>
    <row r="8961" spans="1:3" ht="15" x14ac:dyDescent="0.25">
      <c r="A8961" t="s">
        <v>5369</v>
      </c>
      <c r="B8961" t="s">
        <v>6163</v>
      </c>
      <c r="C8961">
        <v>8.7424258064516105E-2</v>
      </c>
    </row>
    <row r="8962" spans="1:3" ht="15" x14ac:dyDescent="0.25">
      <c r="A8962" t="s">
        <v>5375</v>
      </c>
      <c r="B8962" t="s">
        <v>5604</v>
      </c>
      <c r="C8962">
        <v>8.8150900000000004E-2</v>
      </c>
    </row>
    <row r="8963" spans="1:3" ht="15" x14ac:dyDescent="0.25">
      <c r="A8963" t="s">
        <v>5375</v>
      </c>
      <c r="B8963" t="s">
        <v>6163</v>
      </c>
      <c r="C8963">
        <v>0.103182822580645</v>
      </c>
    </row>
    <row r="8964" spans="1:3" ht="15" x14ac:dyDescent="0.25">
      <c r="A8964" t="s">
        <v>5367</v>
      </c>
      <c r="B8964" t="s">
        <v>5604</v>
      </c>
      <c r="C8964">
        <v>0.14001861290322601</v>
      </c>
    </row>
    <row r="8965" spans="1:3" ht="15" x14ac:dyDescent="0.25">
      <c r="A8965" t="s">
        <v>5367</v>
      </c>
      <c r="B8965" t="s">
        <v>6163</v>
      </c>
      <c r="C8965">
        <v>0.14999951612903201</v>
      </c>
    </row>
    <row r="8966" spans="1:3" ht="15" x14ac:dyDescent="0.25">
      <c r="A8966" t="s">
        <v>5366</v>
      </c>
      <c r="B8966" t="s">
        <v>1923</v>
      </c>
      <c r="C8966">
        <v>9.5621193548387107E-2</v>
      </c>
    </row>
    <row r="8967" spans="1:3" ht="15" x14ac:dyDescent="0.25">
      <c r="A8967" t="s">
        <v>5366</v>
      </c>
      <c r="B8967" t="s">
        <v>5604</v>
      </c>
      <c r="C8967">
        <v>0.12176264516129</v>
      </c>
    </row>
    <row r="8968" spans="1:3" ht="15" x14ac:dyDescent="0.25">
      <c r="A8968" t="s">
        <v>5366</v>
      </c>
      <c r="B8968" t="s">
        <v>6163</v>
      </c>
      <c r="C8968">
        <v>0.16715746774193499</v>
      </c>
    </row>
    <row r="8969" spans="1:3" ht="15" x14ac:dyDescent="0.25">
      <c r="A8969" t="s">
        <v>5364</v>
      </c>
      <c r="B8969" t="s">
        <v>5604</v>
      </c>
      <c r="C8969">
        <v>6.4981903225806506E-2</v>
      </c>
    </row>
    <row r="8970" spans="1:3" ht="15" x14ac:dyDescent="0.25">
      <c r="A8970" t="s">
        <v>5364</v>
      </c>
      <c r="B8970" t="s">
        <v>6163</v>
      </c>
      <c r="C8970">
        <v>7.2845387096774197E-2</v>
      </c>
    </row>
    <row r="8971" spans="1:3" ht="15" x14ac:dyDescent="0.25">
      <c r="A8971" t="s">
        <v>5361</v>
      </c>
      <c r="B8971" t="s">
        <v>5604</v>
      </c>
      <c r="C8971">
        <v>2.9066290322580599E-2</v>
      </c>
    </row>
    <row r="8972" spans="1:3" ht="15" x14ac:dyDescent="0.25">
      <c r="A8972" t="s">
        <v>5361</v>
      </c>
      <c r="B8972" t="s">
        <v>6163</v>
      </c>
      <c r="C8972">
        <v>2.1903483870967699E-2</v>
      </c>
    </row>
    <row r="8973" spans="1:3" ht="15" x14ac:dyDescent="0.25">
      <c r="A8973" t="s">
        <v>5360</v>
      </c>
      <c r="B8973" t="s">
        <v>5604</v>
      </c>
      <c r="C8973">
        <v>5.44E-4</v>
      </c>
    </row>
    <row r="8974" spans="1:3" ht="15" x14ac:dyDescent="0.25">
      <c r="A8974" t="s">
        <v>5360</v>
      </c>
      <c r="B8974" t="s">
        <v>6163</v>
      </c>
      <c r="C8974">
        <v>3.4433333333333299E-4</v>
      </c>
    </row>
    <row r="8975" spans="1:3" ht="15" x14ac:dyDescent="0.25">
      <c r="A8975" t="s">
        <v>5374</v>
      </c>
      <c r="B8975" t="s">
        <v>5604</v>
      </c>
      <c r="C8975">
        <v>0.10423903333333299</v>
      </c>
    </row>
    <row r="8976" spans="1:3" ht="15" x14ac:dyDescent="0.25">
      <c r="A8976" t="s">
        <v>5374</v>
      </c>
      <c r="B8976" t="s">
        <v>6163</v>
      </c>
      <c r="C8976">
        <v>0.102563580645161</v>
      </c>
    </row>
    <row r="8977" spans="1:3" ht="15" x14ac:dyDescent="0.25">
      <c r="A8977" t="s">
        <v>5373</v>
      </c>
      <c r="B8977" t="s">
        <v>5604</v>
      </c>
      <c r="C8977">
        <v>1.38731290322581E-2</v>
      </c>
    </row>
    <row r="8978" spans="1:3" ht="15" x14ac:dyDescent="0.25">
      <c r="A8978" t="s">
        <v>5373</v>
      </c>
      <c r="B8978" t="s">
        <v>6163</v>
      </c>
      <c r="C8978">
        <v>1.2764033333333299E-2</v>
      </c>
    </row>
    <row r="8979" spans="1:3" ht="15" x14ac:dyDescent="0.25">
      <c r="A8979" t="s">
        <v>3850</v>
      </c>
      <c r="B8979" t="s">
        <v>1923</v>
      </c>
      <c r="C8979">
        <v>3.3566283870967699</v>
      </c>
    </row>
    <row r="8980" spans="1:3" ht="15" x14ac:dyDescent="0.25">
      <c r="A8980" t="s">
        <v>3850</v>
      </c>
      <c r="B8980" t="s">
        <v>5604</v>
      </c>
      <c r="C8980">
        <v>2.6537283870967698</v>
      </c>
    </row>
    <row r="8981" spans="1:3" ht="15" x14ac:dyDescent="0.25">
      <c r="A8981" t="s">
        <v>3850</v>
      </c>
      <c r="B8981" t="s">
        <v>6163</v>
      </c>
      <c r="C8981">
        <v>2.6235179999999998</v>
      </c>
    </row>
    <row r="8982" spans="1:3" ht="15" x14ac:dyDescent="0.25">
      <c r="A8982" t="s">
        <v>3851</v>
      </c>
      <c r="B8982" t="s">
        <v>1923</v>
      </c>
      <c r="C8982">
        <v>3.9581544000000002</v>
      </c>
    </row>
    <row r="8983" spans="1:3" ht="15" x14ac:dyDescent="0.25">
      <c r="A8983" t="s">
        <v>3851</v>
      </c>
      <c r="B8983" t="s">
        <v>5604</v>
      </c>
      <c r="C8983">
        <v>12.057554400000001</v>
      </c>
    </row>
    <row r="8984" spans="1:3" ht="15" x14ac:dyDescent="0.25">
      <c r="A8984" t="s">
        <v>3851</v>
      </c>
      <c r="B8984" t="s">
        <v>6163</v>
      </c>
      <c r="C8984">
        <v>8.7672957666666704</v>
      </c>
    </row>
    <row r="8985" spans="1:3" ht="15" x14ac:dyDescent="0.25">
      <c r="A8985" t="s">
        <v>3852</v>
      </c>
      <c r="B8985" t="s">
        <v>1923</v>
      </c>
      <c r="C8985">
        <v>9.6044777499999991</v>
      </c>
    </row>
    <row r="8986" spans="1:3" ht="15" x14ac:dyDescent="0.25">
      <c r="A8986" t="s">
        <v>3852</v>
      </c>
      <c r="B8986" t="s">
        <v>5604</v>
      </c>
      <c r="C8986">
        <v>7.19642601344085</v>
      </c>
    </row>
    <row r="8987" spans="1:3" ht="15" x14ac:dyDescent="0.25">
      <c r="A8987" t="s">
        <v>3852</v>
      </c>
      <c r="B8987" t="s">
        <v>6163</v>
      </c>
      <c r="C8987">
        <v>4.93681016532258</v>
      </c>
    </row>
    <row r="8988" spans="1:3" ht="15" x14ac:dyDescent="0.25">
      <c r="A8988" t="s">
        <v>3853</v>
      </c>
      <c r="B8988" t="s">
        <v>1923</v>
      </c>
      <c r="C8988">
        <v>9.5218019999999992</v>
      </c>
    </row>
    <row r="8989" spans="1:3" ht="15" x14ac:dyDescent="0.25">
      <c r="A8989" t="s">
        <v>3853</v>
      </c>
      <c r="B8989" t="s">
        <v>5604</v>
      </c>
      <c r="C8989">
        <v>7.1209691478494603</v>
      </c>
    </row>
    <row r="8990" spans="1:3" ht="15" x14ac:dyDescent="0.25">
      <c r="A8990" t="s">
        <v>3853</v>
      </c>
      <c r="B8990" t="s">
        <v>6163</v>
      </c>
      <c r="C8990">
        <v>5.70340039247312</v>
      </c>
    </row>
    <row r="8991" spans="1:3" ht="15" x14ac:dyDescent="0.25">
      <c r="A8991" t="s">
        <v>3854</v>
      </c>
      <c r="B8991" t="s">
        <v>1923</v>
      </c>
      <c r="C8991">
        <v>5.0489758928571398</v>
      </c>
    </row>
    <row r="8992" spans="1:3" ht="15" x14ac:dyDescent="0.25">
      <c r="A8992" t="s">
        <v>3854</v>
      </c>
      <c r="B8992" t="s">
        <v>5604</v>
      </c>
      <c r="C8992">
        <v>4.8323546000000004</v>
      </c>
    </row>
    <row r="8993" spans="1:3" ht="15" x14ac:dyDescent="0.25">
      <c r="A8993" t="s">
        <v>3854</v>
      </c>
      <c r="B8993" t="s">
        <v>6163</v>
      </c>
      <c r="C8993">
        <v>4.8578728416666603</v>
      </c>
    </row>
    <row r="8994" spans="1:3" ht="15" x14ac:dyDescent="0.25">
      <c r="A8994" t="s">
        <v>3855</v>
      </c>
      <c r="B8994" t="s">
        <v>1923</v>
      </c>
      <c r="C8994">
        <v>18.6975080666667</v>
      </c>
    </row>
    <row r="8995" spans="1:3" ht="15" x14ac:dyDescent="0.25">
      <c r="A8995" t="s">
        <v>3855</v>
      </c>
      <c r="B8995" t="s">
        <v>5604</v>
      </c>
      <c r="C8995">
        <v>18.896039266666701</v>
      </c>
    </row>
    <row r="8996" spans="1:3" ht="15" x14ac:dyDescent="0.25">
      <c r="A8996" t="s">
        <v>3855</v>
      </c>
      <c r="B8996" t="s">
        <v>6163</v>
      </c>
      <c r="C8996">
        <v>18.5681948888889</v>
      </c>
    </row>
    <row r="8997" spans="1:3" ht="15" x14ac:dyDescent="0.25">
      <c r="A8997" t="s">
        <v>3856</v>
      </c>
      <c r="B8997" t="s">
        <v>1923</v>
      </c>
      <c r="C8997">
        <v>17.302061633333299</v>
      </c>
    </row>
    <row r="8998" spans="1:3" ht="15" x14ac:dyDescent="0.25">
      <c r="A8998" t="s">
        <v>3856</v>
      </c>
      <c r="B8998" t="s">
        <v>5604</v>
      </c>
      <c r="C8998">
        <v>19.201039266666701</v>
      </c>
    </row>
    <row r="8999" spans="1:3" ht="15" x14ac:dyDescent="0.25">
      <c r="A8999" t="s">
        <v>3856</v>
      </c>
      <c r="B8999" t="s">
        <v>6163</v>
      </c>
      <c r="C8999">
        <v>18.757625855555499</v>
      </c>
    </row>
    <row r="9000" spans="1:3" ht="15" x14ac:dyDescent="0.25">
      <c r="A9000" t="s">
        <v>833</v>
      </c>
      <c r="B9000" t="s">
        <v>1923</v>
      </c>
      <c r="C9000">
        <v>2.46977928897849</v>
      </c>
    </row>
    <row r="9001" spans="1:3" ht="15" x14ac:dyDescent="0.25">
      <c r="A9001" t="s">
        <v>833</v>
      </c>
      <c r="B9001" t="s">
        <v>5604</v>
      </c>
      <c r="C9001">
        <v>2.5169812999999999</v>
      </c>
    </row>
    <row r="9002" spans="1:3" ht="15" x14ac:dyDescent="0.25">
      <c r="A9002" t="s">
        <v>833</v>
      </c>
      <c r="B9002" t="s">
        <v>6163</v>
      </c>
      <c r="C9002">
        <v>2.4326525444444398</v>
      </c>
    </row>
    <row r="9003" spans="1:3" ht="15" x14ac:dyDescent="0.25">
      <c r="A9003" t="s">
        <v>595</v>
      </c>
      <c r="B9003" t="s">
        <v>1923</v>
      </c>
      <c r="C9003">
        <v>3.3891269032258098</v>
      </c>
    </row>
    <row r="9004" spans="1:3" ht="15" x14ac:dyDescent="0.25">
      <c r="A9004" t="s">
        <v>595</v>
      </c>
      <c r="B9004" t="s">
        <v>5604</v>
      </c>
      <c r="C9004">
        <v>1.27209406666667</v>
      </c>
    </row>
    <row r="9005" spans="1:3" ht="15" x14ac:dyDescent="0.25">
      <c r="A9005" t="s">
        <v>595</v>
      </c>
      <c r="B9005" t="s">
        <v>6163</v>
      </c>
      <c r="C9005">
        <v>1.9319579677419401</v>
      </c>
    </row>
    <row r="9006" spans="1:3" ht="15" x14ac:dyDescent="0.25">
      <c r="A9006" t="s">
        <v>3857</v>
      </c>
      <c r="B9006" t="s">
        <v>1923</v>
      </c>
      <c r="C9006">
        <v>19.8816523870968</v>
      </c>
    </row>
    <row r="9007" spans="1:3" ht="15" x14ac:dyDescent="0.25">
      <c r="A9007" t="s">
        <v>3857</v>
      </c>
      <c r="B9007" t="s">
        <v>5604</v>
      </c>
      <c r="C9007">
        <v>22.104177096774201</v>
      </c>
    </row>
    <row r="9008" spans="1:3" ht="15" x14ac:dyDescent="0.25">
      <c r="A9008" t="s">
        <v>3857</v>
      </c>
      <c r="B9008" t="s">
        <v>6163</v>
      </c>
      <c r="C9008">
        <v>20.023925483871</v>
      </c>
    </row>
    <row r="9009" spans="1:3" ht="15" x14ac:dyDescent="0.25">
      <c r="A9009" t="s">
        <v>3858</v>
      </c>
      <c r="B9009" t="s">
        <v>1923</v>
      </c>
      <c r="C9009">
        <v>13.001149533333299</v>
      </c>
    </row>
    <row r="9010" spans="1:3" ht="15" x14ac:dyDescent="0.25">
      <c r="A9010" t="s">
        <v>3858</v>
      </c>
      <c r="B9010" t="s">
        <v>5604</v>
      </c>
      <c r="C9010">
        <v>17.9398740322581</v>
      </c>
    </row>
    <row r="9011" spans="1:3" ht="15" x14ac:dyDescent="0.25">
      <c r="A9011" t="s">
        <v>3858</v>
      </c>
      <c r="B9011" t="s">
        <v>6163</v>
      </c>
      <c r="C9011">
        <v>18.737456645161298</v>
      </c>
    </row>
    <row r="9012" spans="1:3" ht="15" x14ac:dyDescent="0.25">
      <c r="A9012" t="s">
        <v>3859</v>
      </c>
      <c r="B9012" t="s">
        <v>1923</v>
      </c>
      <c r="C9012">
        <v>15.5245865</v>
      </c>
    </row>
    <row r="9013" spans="1:3" ht="15" x14ac:dyDescent="0.25">
      <c r="A9013" t="s">
        <v>3859</v>
      </c>
      <c r="B9013" t="s">
        <v>5604</v>
      </c>
      <c r="C9013">
        <v>18.070244806451601</v>
      </c>
    </row>
    <row r="9014" spans="1:3" ht="15" x14ac:dyDescent="0.25">
      <c r="A9014" t="s">
        <v>3859</v>
      </c>
      <c r="B9014" t="s">
        <v>6163</v>
      </c>
      <c r="C9014">
        <v>17.371366455555499</v>
      </c>
    </row>
    <row r="9015" spans="1:3" ht="15" x14ac:dyDescent="0.25">
      <c r="A9015" t="s">
        <v>3860</v>
      </c>
      <c r="B9015" t="s">
        <v>1923</v>
      </c>
      <c r="C9015">
        <v>13.0185541935484</v>
      </c>
    </row>
    <row r="9016" spans="1:3" ht="15" x14ac:dyDescent="0.25">
      <c r="A9016" t="s">
        <v>3860</v>
      </c>
      <c r="B9016" t="s">
        <v>5604</v>
      </c>
      <c r="C9016">
        <v>11.6493340322581</v>
      </c>
    </row>
    <row r="9017" spans="1:3" ht="15" x14ac:dyDescent="0.25">
      <c r="A9017" t="s">
        <v>3860</v>
      </c>
      <c r="B9017" t="s">
        <v>6163</v>
      </c>
      <c r="C9017">
        <v>8.5581493225806504</v>
      </c>
    </row>
    <row r="9018" spans="1:3" ht="15" x14ac:dyDescent="0.25">
      <c r="A9018" t="s">
        <v>3861</v>
      </c>
      <c r="B9018" t="s">
        <v>1923</v>
      </c>
      <c r="C9018">
        <v>10.137747419354801</v>
      </c>
    </row>
    <row r="9019" spans="1:3" ht="15" x14ac:dyDescent="0.25">
      <c r="A9019" t="s">
        <v>3861</v>
      </c>
      <c r="B9019" t="s">
        <v>5604</v>
      </c>
      <c r="C9019">
        <v>8.5463042333333306</v>
      </c>
    </row>
    <row r="9020" spans="1:3" ht="15" x14ac:dyDescent="0.25">
      <c r="A9020" t="s">
        <v>3861</v>
      </c>
      <c r="B9020" t="s">
        <v>6163</v>
      </c>
      <c r="C9020">
        <v>5.8074228387096802</v>
      </c>
    </row>
    <row r="9021" spans="1:3" ht="15" x14ac:dyDescent="0.25">
      <c r="A9021" t="s">
        <v>3862</v>
      </c>
      <c r="B9021" t="s">
        <v>1923</v>
      </c>
      <c r="C9021">
        <v>10.5526668666667</v>
      </c>
    </row>
    <row r="9022" spans="1:3" ht="15" x14ac:dyDescent="0.25">
      <c r="A9022" t="s">
        <v>3862</v>
      </c>
      <c r="B9022" t="s">
        <v>5604</v>
      </c>
      <c r="C9022">
        <v>10.0127949333333</v>
      </c>
    </row>
    <row r="9023" spans="1:3" ht="15" x14ac:dyDescent="0.25">
      <c r="A9023" t="s">
        <v>3862</v>
      </c>
      <c r="B9023" t="s">
        <v>6163</v>
      </c>
      <c r="C9023">
        <v>7.8629795806451597</v>
      </c>
    </row>
    <row r="9024" spans="1:3" ht="15" x14ac:dyDescent="0.25">
      <c r="A9024" t="s">
        <v>3863</v>
      </c>
      <c r="B9024" t="s">
        <v>1923</v>
      </c>
      <c r="C9024">
        <v>14.257131903225799</v>
      </c>
    </row>
    <row r="9025" spans="1:3" ht="15" x14ac:dyDescent="0.25">
      <c r="A9025" t="s">
        <v>3863</v>
      </c>
      <c r="B9025" t="s">
        <v>5604</v>
      </c>
      <c r="C9025">
        <v>14.110334096774199</v>
      </c>
    </row>
    <row r="9026" spans="1:3" ht="15" x14ac:dyDescent="0.25">
      <c r="A9026" t="s">
        <v>3863</v>
      </c>
      <c r="B9026" t="s">
        <v>6163</v>
      </c>
      <c r="C9026">
        <v>9.88513707142857</v>
      </c>
    </row>
    <row r="9027" spans="1:3" ht="15" x14ac:dyDescent="0.25">
      <c r="A9027" t="s">
        <v>3864</v>
      </c>
      <c r="B9027" t="s">
        <v>1923</v>
      </c>
      <c r="C9027">
        <v>13.7818914193548</v>
      </c>
    </row>
    <row r="9028" spans="1:3" ht="15" x14ac:dyDescent="0.25">
      <c r="A9028" t="s">
        <v>3864</v>
      </c>
      <c r="B9028" t="s">
        <v>5604</v>
      </c>
      <c r="C9028">
        <v>13.1627849</v>
      </c>
    </row>
    <row r="9029" spans="1:3" ht="15" x14ac:dyDescent="0.25">
      <c r="A9029" t="s">
        <v>3864</v>
      </c>
      <c r="B9029" t="s">
        <v>6163</v>
      </c>
      <c r="C9029">
        <v>8.3770796785714197</v>
      </c>
    </row>
    <row r="9030" spans="1:3" ht="15" x14ac:dyDescent="0.25">
      <c r="A9030" t="s">
        <v>3865</v>
      </c>
      <c r="B9030" t="s">
        <v>1923</v>
      </c>
      <c r="C9030">
        <v>13.4156560322581</v>
      </c>
    </row>
    <row r="9031" spans="1:3" ht="15" x14ac:dyDescent="0.25">
      <c r="A9031" t="s">
        <v>3865</v>
      </c>
      <c r="B9031" t="s">
        <v>5604</v>
      </c>
      <c r="C9031">
        <v>12.105919699999999</v>
      </c>
    </row>
    <row r="9032" spans="1:3" ht="15" x14ac:dyDescent="0.25">
      <c r="A9032" t="s">
        <v>3865</v>
      </c>
      <c r="B9032" t="s">
        <v>6163</v>
      </c>
      <c r="C9032">
        <v>8.5361860000000007</v>
      </c>
    </row>
    <row r="9033" spans="1:3" ht="15" x14ac:dyDescent="0.25">
      <c r="A9033" t="s">
        <v>3866</v>
      </c>
      <c r="B9033" t="s">
        <v>1923</v>
      </c>
      <c r="C9033">
        <v>8.6005326774193591</v>
      </c>
    </row>
    <row r="9034" spans="1:3" ht="15" x14ac:dyDescent="0.25">
      <c r="A9034" t="s">
        <v>3866</v>
      </c>
      <c r="B9034" t="s">
        <v>5604</v>
      </c>
      <c r="C9034">
        <v>8.6895149666666693</v>
      </c>
    </row>
    <row r="9035" spans="1:3" ht="15" x14ac:dyDescent="0.25">
      <c r="A9035" t="s">
        <v>3866</v>
      </c>
      <c r="B9035" t="s">
        <v>6163</v>
      </c>
      <c r="C9035">
        <v>7.9490957142857201</v>
      </c>
    </row>
    <row r="9036" spans="1:3" ht="15" x14ac:dyDescent="0.25">
      <c r="A9036" t="s">
        <v>3867</v>
      </c>
      <c r="B9036" t="s">
        <v>1923</v>
      </c>
      <c r="C9036">
        <v>14.9361126</v>
      </c>
    </row>
    <row r="9037" spans="1:3" ht="15" x14ac:dyDescent="0.25">
      <c r="A9037" t="s">
        <v>3867</v>
      </c>
      <c r="B9037" t="s">
        <v>5604</v>
      </c>
      <c r="C9037">
        <v>15.0680666333333</v>
      </c>
    </row>
    <row r="9038" spans="1:3" ht="15" x14ac:dyDescent="0.25">
      <c r="A9038" t="s">
        <v>3867</v>
      </c>
      <c r="B9038" t="s">
        <v>6163</v>
      </c>
      <c r="C9038">
        <v>13.9637863055555</v>
      </c>
    </row>
    <row r="9039" spans="1:3" ht="15" x14ac:dyDescent="0.25">
      <c r="A9039" t="s">
        <v>3868</v>
      </c>
      <c r="B9039" t="s">
        <v>1923</v>
      </c>
      <c r="C9039">
        <v>20.218987033333299</v>
      </c>
    </row>
    <row r="9040" spans="1:3" ht="15" x14ac:dyDescent="0.25">
      <c r="A9040" t="s">
        <v>3868</v>
      </c>
      <c r="B9040" t="s">
        <v>5604</v>
      </c>
      <c r="C9040">
        <v>17.6829584</v>
      </c>
    </row>
    <row r="9041" spans="1:3" ht="15" x14ac:dyDescent="0.25">
      <c r="A9041" t="s">
        <v>3868</v>
      </c>
      <c r="B9041" t="s">
        <v>6163</v>
      </c>
      <c r="C9041">
        <v>17.534028374999998</v>
      </c>
    </row>
    <row r="9042" spans="1:3" ht="15" x14ac:dyDescent="0.25">
      <c r="A9042" t="s">
        <v>3869</v>
      </c>
      <c r="B9042" t="s">
        <v>1923</v>
      </c>
      <c r="C9042">
        <v>19.183342799999998</v>
      </c>
    </row>
    <row r="9043" spans="1:3" ht="15" x14ac:dyDescent="0.25">
      <c r="A9043" t="s">
        <v>3869</v>
      </c>
      <c r="B9043" t="s">
        <v>5604</v>
      </c>
      <c r="C9043">
        <v>17.668657733333301</v>
      </c>
    </row>
    <row r="9044" spans="1:3" ht="15" x14ac:dyDescent="0.25">
      <c r="A9044" t="s">
        <v>3869</v>
      </c>
      <c r="B9044" t="s">
        <v>6163</v>
      </c>
      <c r="C9044">
        <v>16.142430766666699</v>
      </c>
    </row>
    <row r="9045" spans="1:3" ht="15" x14ac:dyDescent="0.25">
      <c r="A9045" t="s">
        <v>3870</v>
      </c>
      <c r="B9045" t="s">
        <v>1923</v>
      </c>
      <c r="C9045">
        <v>18.879511666666701</v>
      </c>
    </row>
    <row r="9046" spans="1:3" ht="15" x14ac:dyDescent="0.25">
      <c r="A9046" t="s">
        <v>3870</v>
      </c>
      <c r="B9046" t="s">
        <v>5604</v>
      </c>
      <c r="C9046">
        <v>16.570059967741901</v>
      </c>
    </row>
    <row r="9047" spans="1:3" ht="15" x14ac:dyDescent="0.25">
      <c r="A9047" t="s">
        <v>3870</v>
      </c>
      <c r="B9047" t="s">
        <v>6163</v>
      </c>
      <c r="C9047">
        <v>16.6635056388889</v>
      </c>
    </row>
    <row r="9048" spans="1:3" ht="15" x14ac:dyDescent="0.25">
      <c r="A9048" t="s">
        <v>3871</v>
      </c>
      <c r="B9048" t="s">
        <v>1923</v>
      </c>
      <c r="C9048">
        <v>20.239381366666699</v>
      </c>
    </row>
    <row r="9049" spans="1:3" ht="15" x14ac:dyDescent="0.25">
      <c r="A9049" t="s">
        <v>3871</v>
      </c>
      <c r="B9049" t="s">
        <v>5604</v>
      </c>
      <c r="C9049">
        <v>17.4084182666667</v>
      </c>
    </row>
    <row r="9050" spans="1:3" ht="15" x14ac:dyDescent="0.25">
      <c r="A9050" t="s">
        <v>3871</v>
      </c>
      <c r="B9050" t="s">
        <v>6163</v>
      </c>
      <c r="C9050">
        <v>16.989764858333299</v>
      </c>
    </row>
    <row r="9051" spans="1:3" ht="15" x14ac:dyDescent="0.25">
      <c r="A9051" t="s">
        <v>3872</v>
      </c>
      <c r="B9051" t="s">
        <v>1923</v>
      </c>
      <c r="C9051">
        <v>18.943857966666702</v>
      </c>
    </row>
    <row r="9052" spans="1:3" ht="15" x14ac:dyDescent="0.25">
      <c r="A9052" t="s">
        <v>3872</v>
      </c>
      <c r="B9052" t="s">
        <v>5604</v>
      </c>
      <c r="C9052">
        <v>16.765202800000001</v>
      </c>
    </row>
    <row r="9053" spans="1:3" ht="15" x14ac:dyDescent="0.25">
      <c r="A9053" t="s">
        <v>3872</v>
      </c>
      <c r="B9053" t="s">
        <v>6163</v>
      </c>
      <c r="C9053">
        <v>17.122442400000001</v>
      </c>
    </row>
    <row r="9054" spans="1:3" ht="15" x14ac:dyDescent="0.25">
      <c r="A9054" t="s">
        <v>3873</v>
      </c>
      <c r="B9054" t="s">
        <v>1923</v>
      </c>
      <c r="C9054">
        <v>13.9709604333333</v>
      </c>
    </row>
    <row r="9055" spans="1:3" ht="15" x14ac:dyDescent="0.25">
      <c r="A9055" t="s">
        <v>3873</v>
      </c>
      <c r="B9055" t="s">
        <v>5604</v>
      </c>
      <c r="C9055">
        <v>15.387200677419401</v>
      </c>
    </row>
    <row r="9056" spans="1:3" ht="15" x14ac:dyDescent="0.25">
      <c r="A9056" t="s">
        <v>3873</v>
      </c>
      <c r="B9056" t="s">
        <v>6163</v>
      </c>
      <c r="C9056">
        <v>18.4506413777777</v>
      </c>
    </row>
    <row r="9057" spans="1:3" ht="15" x14ac:dyDescent="0.25">
      <c r="A9057" t="s">
        <v>3874</v>
      </c>
      <c r="B9057" t="s">
        <v>1923</v>
      </c>
      <c r="C9057">
        <v>0.40454167741935498</v>
      </c>
    </row>
    <row r="9058" spans="1:3" ht="15" x14ac:dyDescent="0.25">
      <c r="A9058" t="s">
        <v>3874</v>
      </c>
      <c r="B9058" t="s">
        <v>5604</v>
      </c>
      <c r="C9058">
        <v>0.36655438709677401</v>
      </c>
    </row>
    <row r="9059" spans="1:3" ht="15" x14ac:dyDescent="0.25">
      <c r="A9059" t="s">
        <v>3874</v>
      </c>
      <c r="B9059" t="s">
        <v>6163</v>
      </c>
      <c r="C9059">
        <v>0.44115822580645098</v>
      </c>
    </row>
    <row r="9060" spans="1:3" ht="15" x14ac:dyDescent="0.25">
      <c r="A9060" t="s">
        <v>3875</v>
      </c>
      <c r="B9060" t="s">
        <v>1923</v>
      </c>
      <c r="C9060">
        <v>11.5332043333333</v>
      </c>
    </row>
    <row r="9061" spans="1:3" ht="15" x14ac:dyDescent="0.25">
      <c r="A9061" t="s">
        <v>3875</v>
      </c>
      <c r="B9061" t="s">
        <v>5604</v>
      </c>
      <c r="C9061">
        <v>12.2530574193548</v>
      </c>
    </row>
    <row r="9062" spans="1:3" ht="15" x14ac:dyDescent="0.25">
      <c r="A9062" t="s">
        <v>3875</v>
      </c>
      <c r="B9062" t="s">
        <v>6163</v>
      </c>
      <c r="C9062">
        <v>10.8002240472222</v>
      </c>
    </row>
    <row r="9063" spans="1:3" ht="15" x14ac:dyDescent="0.25">
      <c r="A9063" t="s">
        <v>3876</v>
      </c>
      <c r="B9063" t="s">
        <v>1923</v>
      </c>
      <c r="C9063">
        <v>7.7065747</v>
      </c>
    </row>
    <row r="9064" spans="1:3" ht="15" x14ac:dyDescent="0.25">
      <c r="A9064" t="s">
        <v>3876</v>
      </c>
      <c r="B9064" t="s">
        <v>5604</v>
      </c>
      <c r="C9064">
        <v>8.3327890645161293</v>
      </c>
    </row>
    <row r="9065" spans="1:3" ht="15" x14ac:dyDescent="0.25">
      <c r="A9065" t="s">
        <v>3876</v>
      </c>
      <c r="B9065" t="s">
        <v>6163</v>
      </c>
      <c r="C9065">
        <v>7.2331050111111104</v>
      </c>
    </row>
    <row r="9066" spans="1:3" ht="15" x14ac:dyDescent="0.25">
      <c r="A9066" t="s">
        <v>3877</v>
      </c>
      <c r="B9066" t="s">
        <v>1923</v>
      </c>
      <c r="C9066">
        <v>7.3115379333333301</v>
      </c>
    </row>
    <row r="9067" spans="1:3" ht="15" x14ac:dyDescent="0.25">
      <c r="A9067" t="s">
        <v>3877</v>
      </c>
      <c r="B9067" t="s">
        <v>5604</v>
      </c>
      <c r="C9067">
        <v>8.0813216774193499</v>
      </c>
    </row>
    <row r="9068" spans="1:3" ht="15" x14ac:dyDescent="0.25">
      <c r="A9068" t="s">
        <v>3877</v>
      </c>
      <c r="B9068" t="s">
        <v>6163</v>
      </c>
      <c r="C9068">
        <v>8.3814357741935499</v>
      </c>
    </row>
    <row r="9069" spans="1:3" ht="15" x14ac:dyDescent="0.25">
      <c r="A9069" t="s">
        <v>3878</v>
      </c>
      <c r="B9069" t="s">
        <v>1923</v>
      </c>
      <c r="C9069">
        <v>7.1463835806451597</v>
      </c>
    </row>
    <row r="9070" spans="1:3" ht="15" x14ac:dyDescent="0.25">
      <c r="A9070" t="s">
        <v>3878</v>
      </c>
      <c r="B9070" t="s">
        <v>5604</v>
      </c>
      <c r="C9070">
        <v>6.9253603118279603</v>
      </c>
    </row>
    <row r="9071" spans="1:3" ht="15" x14ac:dyDescent="0.25">
      <c r="A9071" t="s">
        <v>3878</v>
      </c>
      <c r="B9071" t="s">
        <v>6163</v>
      </c>
      <c r="C9071">
        <v>6.7209886071428597</v>
      </c>
    </row>
    <row r="9072" spans="1:3" ht="15" x14ac:dyDescent="0.25">
      <c r="A9072" t="s">
        <v>3879</v>
      </c>
      <c r="B9072" t="s">
        <v>1923</v>
      </c>
      <c r="C9072">
        <v>24.4026191333333</v>
      </c>
    </row>
    <row r="9073" spans="1:3" ht="15" x14ac:dyDescent="0.25">
      <c r="A9073" t="s">
        <v>3879</v>
      </c>
      <c r="B9073" t="s">
        <v>5604</v>
      </c>
      <c r="C9073">
        <v>25.120790548387099</v>
      </c>
    </row>
    <row r="9074" spans="1:3" ht="15" x14ac:dyDescent="0.25">
      <c r="A9074" t="s">
        <v>3879</v>
      </c>
      <c r="B9074" t="s">
        <v>6163</v>
      </c>
      <c r="C9074">
        <v>18.0635604285714</v>
      </c>
    </row>
    <row r="9075" spans="1:3" ht="15" x14ac:dyDescent="0.25">
      <c r="A9075" t="s">
        <v>3880</v>
      </c>
      <c r="B9075" t="s">
        <v>1923</v>
      </c>
      <c r="C9075">
        <v>0.73824222580645205</v>
      </c>
    </row>
    <row r="9076" spans="1:3" ht="15" x14ac:dyDescent="0.25">
      <c r="A9076" t="s">
        <v>3880</v>
      </c>
      <c r="B9076" t="s">
        <v>5604</v>
      </c>
      <c r="C9076">
        <v>0.79788306666666697</v>
      </c>
    </row>
    <row r="9077" spans="1:3" ht="15" x14ac:dyDescent="0.25">
      <c r="A9077" t="s">
        <v>3880</v>
      </c>
      <c r="B9077" t="s">
        <v>6163</v>
      </c>
      <c r="C9077">
        <v>0.72304209677419395</v>
      </c>
    </row>
    <row r="9078" spans="1:3" ht="15" x14ac:dyDescent="0.25">
      <c r="A9078" t="s">
        <v>3881</v>
      </c>
      <c r="B9078" t="s">
        <v>1923</v>
      </c>
      <c r="C9078">
        <v>13.569561354838701</v>
      </c>
    </row>
    <row r="9079" spans="1:3" ht="15" x14ac:dyDescent="0.25">
      <c r="A9079" t="s">
        <v>3881</v>
      </c>
      <c r="B9079" t="s">
        <v>5604</v>
      </c>
      <c r="C9079">
        <v>8.4461385336021397</v>
      </c>
    </row>
    <row r="9080" spans="1:3" ht="15" x14ac:dyDescent="0.25">
      <c r="A9080" t="s">
        <v>3881</v>
      </c>
      <c r="B9080" t="s">
        <v>6163</v>
      </c>
      <c r="C9080">
        <v>3.9175680322580599</v>
      </c>
    </row>
    <row r="9081" spans="1:3" ht="15" x14ac:dyDescent="0.25">
      <c r="A9081" t="s">
        <v>3882</v>
      </c>
      <c r="B9081" t="s">
        <v>1923</v>
      </c>
      <c r="C9081">
        <v>23.4943128333333</v>
      </c>
    </row>
    <row r="9082" spans="1:3" ht="15" x14ac:dyDescent="0.25">
      <c r="A9082" t="s">
        <v>3882</v>
      </c>
      <c r="B9082" t="s">
        <v>5604</v>
      </c>
      <c r="C9082">
        <v>23.9431366774194</v>
      </c>
    </row>
    <row r="9083" spans="1:3" ht="15" x14ac:dyDescent="0.25">
      <c r="A9083" t="s">
        <v>3882</v>
      </c>
      <c r="B9083" t="s">
        <v>6163</v>
      </c>
      <c r="C9083">
        <v>24.727713300000001</v>
      </c>
    </row>
    <row r="9084" spans="1:3" ht="15" x14ac:dyDescent="0.25">
      <c r="A9084" t="s">
        <v>3883</v>
      </c>
      <c r="B9084" t="s">
        <v>1923</v>
      </c>
      <c r="C9084">
        <v>15.1621323225806</v>
      </c>
    </row>
    <row r="9085" spans="1:3" ht="15" x14ac:dyDescent="0.25">
      <c r="A9085" t="s">
        <v>3883</v>
      </c>
      <c r="B9085" t="s">
        <v>5604</v>
      </c>
      <c r="C9085">
        <v>13.363985400000001</v>
      </c>
    </row>
    <row r="9086" spans="1:3" ht="15" x14ac:dyDescent="0.25">
      <c r="A9086" t="s">
        <v>3883</v>
      </c>
      <c r="B9086" t="s">
        <v>6163</v>
      </c>
      <c r="C9086">
        <v>10.585073858333301</v>
      </c>
    </row>
    <row r="9087" spans="1:3" ht="15" x14ac:dyDescent="0.25">
      <c r="A9087" t="s">
        <v>3884</v>
      </c>
      <c r="B9087" t="s">
        <v>1923</v>
      </c>
      <c r="C9087">
        <v>22.381240666666699</v>
      </c>
    </row>
    <row r="9088" spans="1:3" ht="15" x14ac:dyDescent="0.25">
      <c r="A9088" t="s">
        <v>3884</v>
      </c>
      <c r="B9088" t="s">
        <v>5604</v>
      </c>
      <c r="C9088">
        <v>21.3542727741936</v>
      </c>
    </row>
    <row r="9089" spans="1:3" ht="15" x14ac:dyDescent="0.25">
      <c r="A9089" t="s">
        <v>3884</v>
      </c>
      <c r="B9089" t="s">
        <v>6163</v>
      </c>
      <c r="C9089">
        <v>19.409652950000002</v>
      </c>
    </row>
    <row r="9090" spans="1:3" ht="15" x14ac:dyDescent="0.25">
      <c r="A9090" t="s">
        <v>3885</v>
      </c>
      <c r="B9090" t="s">
        <v>1923</v>
      </c>
      <c r="C9090">
        <v>8.6114677419354801E-2</v>
      </c>
    </row>
    <row r="9091" spans="1:3" ht="15" x14ac:dyDescent="0.25">
      <c r="A9091" t="s">
        <v>3885</v>
      </c>
      <c r="B9091" t="s">
        <v>5604</v>
      </c>
      <c r="C9091">
        <v>5.60180333333333E-2</v>
      </c>
    </row>
    <row r="9092" spans="1:3" ht="15" x14ac:dyDescent="0.25">
      <c r="A9092" t="s">
        <v>3885</v>
      </c>
      <c r="B9092" t="s">
        <v>6163</v>
      </c>
      <c r="C9092">
        <v>3.1789247222222199E-2</v>
      </c>
    </row>
    <row r="9093" spans="1:3" ht="15" x14ac:dyDescent="0.25">
      <c r="A9093" t="s">
        <v>3886</v>
      </c>
      <c r="B9093" t="s">
        <v>1923</v>
      </c>
      <c r="C9093">
        <v>19.8329353870968</v>
      </c>
    </row>
    <row r="9094" spans="1:3" ht="15" x14ac:dyDescent="0.25">
      <c r="A9094" t="s">
        <v>3886</v>
      </c>
      <c r="B9094" t="s">
        <v>5604</v>
      </c>
      <c r="C9094">
        <v>24.032031</v>
      </c>
    </row>
    <row r="9095" spans="1:3" ht="15" x14ac:dyDescent="0.25">
      <c r="A9095" t="s">
        <v>3886</v>
      </c>
      <c r="B9095" t="s">
        <v>6163</v>
      </c>
      <c r="C9095">
        <v>20.199363936111101</v>
      </c>
    </row>
    <row r="9096" spans="1:3" ht="15" x14ac:dyDescent="0.25">
      <c r="A9096" t="s">
        <v>3887</v>
      </c>
      <c r="B9096" t="s">
        <v>1923</v>
      </c>
      <c r="C9096">
        <v>15.898120066666699</v>
      </c>
    </row>
    <row r="9097" spans="1:3" ht="15" x14ac:dyDescent="0.25">
      <c r="A9097" t="s">
        <v>3887</v>
      </c>
      <c r="B9097" t="s">
        <v>5604</v>
      </c>
      <c r="C9097">
        <v>18.984764903225798</v>
      </c>
    </row>
    <row r="9098" spans="1:3" ht="15" x14ac:dyDescent="0.25">
      <c r="A9098" t="s">
        <v>3887</v>
      </c>
      <c r="B9098" t="s">
        <v>6163</v>
      </c>
      <c r="C9098">
        <v>16.5726358027777</v>
      </c>
    </row>
    <row r="9099" spans="1:3" ht="15" x14ac:dyDescent="0.25">
      <c r="A9099" t="s">
        <v>3888</v>
      </c>
      <c r="B9099" t="s">
        <v>1923</v>
      </c>
      <c r="C9099">
        <v>16.513897799999999</v>
      </c>
    </row>
    <row r="9100" spans="1:3" ht="15" x14ac:dyDescent="0.25">
      <c r="A9100" t="s">
        <v>3888</v>
      </c>
      <c r="B9100" t="s">
        <v>5604</v>
      </c>
      <c r="C9100">
        <v>19.4258113548387</v>
      </c>
    </row>
    <row r="9101" spans="1:3" ht="15" x14ac:dyDescent="0.25">
      <c r="A9101" t="s">
        <v>3888</v>
      </c>
      <c r="B9101" t="s">
        <v>6163</v>
      </c>
      <c r="C9101">
        <v>13.1184122333333</v>
      </c>
    </row>
    <row r="9102" spans="1:3" ht="15" x14ac:dyDescent="0.25">
      <c r="A9102" t="s">
        <v>3889</v>
      </c>
      <c r="B9102" t="s">
        <v>1923</v>
      </c>
      <c r="C9102">
        <v>8.8454145107526791</v>
      </c>
    </row>
    <row r="9103" spans="1:3" ht="15" x14ac:dyDescent="0.25">
      <c r="A9103" t="s">
        <v>3889</v>
      </c>
      <c r="B9103" t="s">
        <v>5604</v>
      </c>
      <c r="C9103">
        <v>7.4624700645161299</v>
      </c>
    </row>
    <row r="9104" spans="1:3" ht="15" x14ac:dyDescent="0.25">
      <c r="A9104" t="s">
        <v>3889</v>
      </c>
      <c r="B9104" t="s">
        <v>6163</v>
      </c>
      <c r="C9104">
        <v>7.6823959999999998</v>
      </c>
    </row>
    <row r="9105" spans="1:3" ht="15" x14ac:dyDescent="0.25">
      <c r="A9105" t="s">
        <v>3890</v>
      </c>
      <c r="B9105" t="s">
        <v>1923</v>
      </c>
      <c r="C9105">
        <v>9.4529606451612906</v>
      </c>
    </row>
    <row r="9106" spans="1:3" ht="15" x14ac:dyDescent="0.25">
      <c r="A9106" t="s">
        <v>3890</v>
      </c>
      <c r="B9106" t="s">
        <v>5604</v>
      </c>
      <c r="C9106">
        <v>8.5546094193548399</v>
      </c>
    </row>
    <row r="9107" spans="1:3" ht="15" x14ac:dyDescent="0.25">
      <c r="A9107" t="s">
        <v>3890</v>
      </c>
      <c r="B9107" t="s">
        <v>6163</v>
      </c>
      <c r="C9107">
        <v>8.0117966666666707</v>
      </c>
    </row>
    <row r="9108" spans="1:3" ht="15" x14ac:dyDescent="0.25">
      <c r="A9108" t="s">
        <v>3891</v>
      </c>
      <c r="B9108" t="s">
        <v>1923</v>
      </c>
      <c r="C9108">
        <v>9.7471111612903201</v>
      </c>
    </row>
    <row r="9109" spans="1:3" ht="15" x14ac:dyDescent="0.25">
      <c r="A9109" t="s">
        <v>3891</v>
      </c>
      <c r="B9109" t="s">
        <v>5604</v>
      </c>
      <c r="C9109">
        <v>8.3816002903225808</v>
      </c>
    </row>
    <row r="9110" spans="1:3" ht="15" x14ac:dyDescent="0.25">
      <c r="A9110" t="s">
        <v>3891</v>
      </c>
      <c r="B9110" t="s">
        <v>6163</v>
      </c>
      <c r="C9110">
        <v>7.6143496333333296</v>
      </c>
    </row>
    <row r="9111" spans="1:3" ht="15" x14ac:dyDescent="0.25">
      <c r="A9111" t="s">
        <v>3892</v>
      </c>
      <c r="B9111" t="s">
        <v>1923</v>
      </c>
      <c r="C9111">
        <v>9.5447851612903207</v>
      </c>
    </row>
    <row r="9112" spans="1:3" ht="15" x14ac:dyDescent="0.25">
      <c r="A9112" t="s">
        <v>3892</v>
      </c>
      <c r="B9112" t="s">
        <v>5604</v>
      </c>
      <c r="C9112">
        <v>8.2679350967742007</v>
      </c>
    </row>
    <row r="9113" spans="1:3" ht="15" x14ac:dyDescent="0.25">
      <c r="A9113" t="s">
        <v>3892</v>
      </c>
      <c r="B9113" t="s">
        <v>6163</v>
      </c>
      <c r="C9113">
        <v>7.3761304000000001</v>
      </c>
    </row>
    <row r="9114" spans="1:3" ht="15" x14ac:dyDescent="0.25">
      <c r="A9114" t="s">
        <v>3893</v>
      </c>
      <c r="B9114" t="s">
        <v>1923</v>
      </c>
      <c r="C9114">
        <v>8.5837697500000001</v>
      </c>
    </row>
    <row r="9115" spans="1:3" ht="15" x14ac:dyDescent="0.25">
      <c r="A9115" t="s">
        <v>3893</v>
      </c>
      <c r="B9115" t="s">
        <v>5604</v>
      </c>
      <c r="C9115">
        <v>6.6405505416666601</v>
      </c>
    </row>
    <row r="9116" spans="1:3" ht="15" x14ac:dyDescent="0.25">
      <c r="A9116" t="s">
        <v>3893</v>
      </c>
      <c r="B9116" t="s">
        <v>6163</v>
      </c>
      <c r="C9116">
        <v>6.6941899865591399</v>
      </c>
    </row>
    <row r="9117" spans="1:3" ht="15" x14ac:dyDescent="0.25">
      <c r="A9117" t="s">
        <v>3894</v>
      </c>
      <c r="B9117" t="s">
        <v>1923</v>
      </c>
      <c r="C9117">
        <v>9.2989385714285699</v>
      </c>
    </row>
    <row r="9118" spans="1:3" ht="15" x14ac:dyDescent="0.25">
      <c r="A9118" t="s">
        <v>3894</v>
      </c>
      <c r="B9118" t="s">
        <v>5604</v>
      </c>
      <c r="C9118">
        <v>6.5243143561827903</v>
      </c>
    </row>
    <row r="9119" spans="1:3" ht="15" x14ac:dyDescent="0.25">
      <c r="A9119" t="s">
        <v>3894</v>
      </c>
      <c r="B9119" t="s">
        <v>6163</v>
      </c>
      <c r="C9119">
        <v>6.6917508928571401</v>
      </c>
    </row>
    <row r="9120" spans="1:3" ht="15" x14ac:dyDescent="0.25">
      <c r="A9120" t="s">
        <v>3895</v>
      </c>
      <c r="B9120" t="s">
        <v>1923</v>
      </c>
      <c r="C9120">
        <v>9.2308510714285692</v>
      </c>
    </row>
    <row r="9121" spans="1:3" ht="15" x14ac:dyDescent="0.25">
      <c r="A9121" t="s">
        <v>3895</v>
      </c>
      <c r="B9121" t="s">
        <v>5604</v>
      </c>
      <c r="C9121">
        <v>6.57628965053763</v>
      </c>
    </row>
    <row r="9122" spans="1:3" ht="15" x14ac:dyDescent="0.25">
      <c r="A9122" t="s">
        <v>3895</v>
      </c>
      <c r="B9122" t="s">
        <v>6163</v>
      </c>
      <c r="C9122">
        <v>7.0642344569892401</v>
      </c>
    </row>
    <row r="9123" spans="1:3" ht="15" x14ac:dyDescent="0.25">
      <c r="A9123" t="s">
        <v>3896</v>
      </c>
      <c r="B9123" t="s">
        <v>1923</v>
      </c>
      <c r="C9123">
        <v>7.4293060000000004</v>
      </c>
    </row>
    <row r="9124" spans="1:3" ht="15" x14ac:dyDescent="0.25">
      <c r="A9124" t="s">
        <v>3896</v>
      </c>
      <c r="B9124" t="s">
        <v>5604</v>
      </c>
      <c r="C9124">
        <v>6.3415020000000002</v>
      </c>
    </row>
    <row r="9125" spans="1:3" ht="15" x14ac:dyDescent="0.25">
      <c r="A9125" t="s">
        <v>3896</v>
      </c>
      <c r="B9125" t="s">
        <v>6163</v>
      </c>
      <c r="C9125">
        <v>9.5938796071428598</v>
      </c>
    </row>
    <row r="9126" spans="1:3" ht="15" x14ac:dyDescent="0.25">
      <c r="A9126" t="s">
        <v>3897</v>
      </c>
      <c r="B9126" t="s">
        <v>1923</v>
      </c>
      <c r="C9126">
        <v>22.966005233333298</v>
      </c>
    </row>
    <row r="9127" spans="1:3" ht="15" x14ac:dyDescent="0.25">
      <c r="A9127" t="s">
        <v>3897</v>
      </c>
      <c r="B9127" t="s">
        <v>5604</v>
      </c>
      <c r="C9127">
        <v>24.055173799999999</v>
      </c>
    </row>
    <row r="9128" spans="1:3" ht="15" x14ac:dyDescent="0.25">
      <c r="A9128" t="s">
        <v>3897</v>
      </c>
      <c r="B9128" t="s">
        <v>6163</v>
      </c>
      <c r="C9128">
        <v>19.5057534861111</v>
      </c>
    </row>
    <row r="9129" spans="1:3" ht="15" x14ac:dyDescent="0.25">
      <c r="A9129" t="s">
        <v>3898</v>
      </c>
      <c r="B9129" t="s">
        <v>1923</v>
      </c>
      <c r="C9129">
        <v>30.330079516129</v>
      </c>
    </row>
    <row r="9130" spans="1:3" ht="15" x14ac:dyDescent="0.25">
      <c r="A9130" t="s">
        <v>3898</v>
      </c>
      <c r="B9130" t="s">
        <v>5604</v>
      </c>
      <c r="C9130">
        <v>30.492626966666698</v>
      </c>
    </row>
    <row r="9131" spans="1:3" ht="15" x14ac:dyDescent="0.25">
      <c r="A9131" t="s">
        <v>3898</v>
      </c>
      <c r="B9131" t="s">
        <v>6163</v>
      </c>
      <c r="C9131">
        <v>22.701210080555501</v>
      </c>
    </row>
    <row r="9132" spans="1:3" ht="15" x14ac:dyDescent="0.25">
      <c r="A9132" t="s">
        <v>3899</v>
      </c>
      <c r="B9132" t="s">
        <v>1923</v>
      </c>
      <c r="C9132">
        <v>203.92315487096801</v>
      </c>
    </row>
    <row r="9133" spans="1:3" ht="15" x14ac:dyDescent="0.25">
      <c r="A9133" t="s">
        <v>3899</v>
      </c>
      <c r="B9133" t="s">
        <v>5604</v>
      </c>
      <c r="C9133">
        <v>222.86538603333301</v>
      </c>
    </row>
    <row r="9134" spans="1:3" ht="15" x14ac:dyDescent="0.25">
      <c r="A9134" t="s">
        <v>3899</v>
      </c>
      <c r="B9134" t="s">
        <v>6163</v>
      </c>
      <c r="C9134">
        <v>253.12765357142899</v>
      </c>
    </row>
    <row r="9135" spans="1:3" ht="15" x14ac:dyDescent="0.25">
      <c r="A9135" t="s">
        <v>3900</v>
      </c>
      <c r="B9135" t="s">
        <v>1923</v>
      </c>
      <c r="C9135">
        <v>16.2869322333333</v>
      </c>
    </row>
    <row r="9136" spans="1:3" ht="15" x14ac:dyDescent="0.25">
      <c r="A9136" t="s">
        <v>3900</v>
      </c>
      <c r="B9136" t="s">
        <v>5604</v>
      </c>
      <c r="C9136">
        <v>17.573992677419401</v>
      </c>
    </row>
    <row r="9137" spans="1:3" ht="15" x14ac:dyDescent="0.25">
      <c r="A9137" t="s">
        <v>3900</v>
      </c>
      <c r="B9137" t="s">
        <v>6163</v>
      </c>
      <c r="C9137">
        <v>19.664949483870998</v>
      </c>
    </row>
    <row r="9138" spans="1:3" ht="15" x14ac:dyDescent="0.25">
      <c r="A9138" t="s">
        <v>3901</v>
      </c>
      <c r="B9138" t="s">
        <v>1923</v>
      </c>
      <c r="C9138">
        <v>16.386989193548398</v>
      </c>
    </row>
    <row r="9139" spans="1:3" ht="15" x14ac:dyDescent="0.25">
      <c r="A9139" t="s">
        <v>3901</v>
      </c>
      <c r="B9139" t="s">
        <v>5604</v>
      </c>
      <c r="C9139">
        <v>19.781110258064501</v>
      </c>
    </row>
    <row r="9140" spans="1:3" ht="15" x14ac:dyDescent="0.25">
      <c r="A9140" t="s">
        <v>3901</v>
      </c>
      <c r="B9140" t="s">
        <v>6163</v>
      </c>
      <c r="C9140">
        <v>20.375256588888899</v>
      </c>
    </row>
    <row r="9141" spans="1:3" ht="15" x14ac:dyDescent="0.25">
      <c r="A9141" t="s">
        <v>3902</v>
      </c>
      <c r="B9141" t="s">
        <v>1923</v>
      </c>
      <c r="C9141">
        <v>4.9474678571428603</v>
      </c>
    </row>
    <row r="9142" spans="1:3" ht="15" x14ac:dyDescent="0.25">
      <c r="A9142" t="s">
        <v>3902</v>
      </c>
      <c r="B9142" t="s">
        <v>5604</v>
      </c>
      <c r="C9142">
        <v>4.5730677419354802</v>
      </c>
    </row>
    <row r="9143" spans="1:3" ht="15" x14ac:dyDescent="0.25">
      <c r="A9143" t="s">
        <v>3902</v>
      </c>
      <c r="B9143" t="s">
        <v>6163</v>
      </c>
      <c r="C9143">
        <v>4.0139199999999997</v>
      </c>
    </row>
    <row r="9144" spans="1:3" ht="15" x14ac:dyDescent="0.25">
      <c r="A9144" t="s">
        <v>3903</v>
      </c>
      <c r="B9144" t="s">
        <v>1923</v>
      </c>
      <c r="C9144">
        <v>13.937264483870999</v>
      </c>
    </row>
    <row r="9145" spans="1:3" ht="15" x14ac:dyDescent="0.25">
      <c r="A9145" t="s">
        <v>3903</v>
      </c>
      <c r="B9145" t="s">
        <v>5604</v>
      </c>
      <c r="C9145">
        <v>14.421354766666701</v>
      </c>
    </row>
    <row r="9146" spans="1:3" ht="15" x14ac:dyDescent="0.25">
      <c r="A9146" t="s">
        <v>3903</v>
      </c>
      <c r="B9146" t="s">
        <v>6163</v>
      </c>
      <c r="C9146">
        <v>13.056446466666699</v>
      </c>
    </row>
    <row r="9147" spans="1:3" ht="15" x14ac:dyDescent="0.25">
      <c r="A9147" t="s">
        <v>312</v>
      </c>
      <c r="B9147" t="s">
        <v>1923</v>
      </c>
      <c r="C9147">
        <v>9.7000566666666597</v>
      </c>
    </row>
    <row r="9148" spans="1:3" ht="15" x14ac:dyDescent="0.25">
      <c r="A9148" t="s">
        <v>312</v>
      </c>
      <c r="B9148" t="s">
        <v>5604</v>
      </c>
      <c r="C9148">
        <v>9.6923202666666608</v>
      </c>
    </row>
    <row r="9149" spans="1:3" ht="15" x14ac:dyDescent="0.25">
      <c r="A9149" t="s">
        <v>312</v>
      </c>
      <c r="B9149" t="s">
        <v>6163</v>
      </c>
      <c r="C9149">
        <v>10.963600899999999</v>
      </c>
    </row>
    <row r="9150" spans="1:3" ht="15" x14ac:dyDescent="0.25">
      <c r="A9150" t="s">
        <v>314</v>
      </c>
      <c r="B9150" t="s">
        <v>1923</v>
      </c>
      <c r="C9150">
        <v>9.5473071666666698</v>
      </c>
    </row>
    <row r="9151" spans="1:3" ht="15" x14ac:dyDescent="0.25">
      <c r="A9151" t="s">
        <v>314</v>
      </c>
      <c r="B9151" t="s">
        <v>5604</v>
      </c>
      <c r="C9151">
        <v>10.128644299999999</v>
      </c>
    </row>
    <row r="9152" spans="1:3" ht="15" x14ac:dyDescent="0.25">
      <c r="A9152" t="s">
        <v>314</v>
      </c>
      <c r="B9152" t="s">
        <v>6163</v>
      </c>
      <c r="C9152">
        <v>11.169645583333301</v>
      </c>
    </row>
    <row r="9153" spans="1:3" ht="15" x14ac:dyDescent="0.25">
      <c r="A9153" t="s">
        <v>3904</v>
      </c>
      <c r="B9153" t="s">
        <v>1923</v>
      </c>
      <c r="C9153">
        <v>0.91618632258064503</v>
      </c>
    </row>
    <row r="9154" spans="1:3" ht="15" x14ac:dyDescent="0.25">
      <c r="A9154" t="s">
        <v>3904</v>
      </c>
      <c r="B9154" t="s">
        <v>5604</v>
      </c>
      <c r="C9154">
        <v>0.93138029032258096</v>
      </c>
    </row>
    <row r="9155" spans="1:3" ht="15" x14ac:dyDescent="0.25">
      <c r="A9155" t="s">
        <v>3904</v>
      </c>
      <c r="B9155" t="s">
        <v>6163</v>
      </c>
      <c r="C9155">
        <v>0.88892567857142901</v>
      </c>
    </row>
    <row r="9156" spans="1:3" ht="15" x14ac:dyDescent="0.25">
      <c r="A9156" t="s">
        <v>3905</v>
      </c>
      <c r="B9156" t="s">
        <v>1923</v>
      </c>
      <c r="C9156">
        <v>20.525337709677402</v>
      </c>
    </row>
    <row r="9157" spans="1:3" ht="15" x14ac:dyDescent="0.25">
      <c r="A9157" t="s">
        <v>3905</v>
      </c>
      <c r="B9157" t="s">
        <v>5604</v>
      </c>
      <c r="C9157">
        <v>20.926004666666699</v>
      </c>
    </row>
    <row r="9158" spans="1:3" ht="15" x14ac:dyDescent="0.25">
      <c r="A9158" t="s">
        <v>3905</v>
      </c>
      <c r="B9158" t="s">
        <v>6163</v>
      </c>
      <c r="C9158">
        <v>17.359874522222199</v>
      </c>
    </row>
    <row r="9159" spans="1:3" ht="15" x14ac:dyDescent="0.25">
      <c r="A9159" t="s">
        <v>3906</v>
      </c>
      <c r="B9159" t="s">
        <v>1923</v>
      </c>
      <c r="C9159">
        <v>25.637595483870999</v>
      </c>
    </row>
    <row r="9160" spans="1:3" ht="15" x14ac:dyDescent="0.25">
      <c r="A9160" t="s">
        <v>3906</v>
      </c>
      <c r="B9160" t="s">
        <v>5604</v>
      </c>
      <c r="C9160">
        <v>24.055866600000002</v>
      </c>
    </row>
    <row r="9161" spans="1:3" ht="15" x14ac:dyDescent="0.25">
      <c r="A9161" t="s">
        <v>3906</v>
      </c>
      <c r="B9161" t="s">
        <v>6163</v>
      </c>
      <c r="C9161">
        <v>21.042182294444402</v>
      </c>
    </row>
    <row r="9162" spans="1:3" ht="15" x14ac:dyDescent="0.25">
      <c r="A9162" t="s">
        <v>3907</v>
      </c>
      <c r="B9162" t="s">
        <v>1923</v>
      </c>
      <c r="C9162">
        <v>1.81471587096774</v>
      </c>
    </row>
    <row r="9163" spans="1:3" ht="15" x14ac:dyDescent="0.25">
      <c r="A9163" t="s">
        <v>3907</v>
      </c>
      <c r="B9163" t="s">
        <v>5604</v>
      </c>
      <c r="C9163">
        <v>1.91864903225807</v>
      </c>
    </row>
    <row r="9164" spans="1:3" ht="15" x14ac:dyDescent="0.25">
      <c r="A9164" t="s">
        <v>3907</v>
      </c>
      <c r="B9164" t="s">
        <v>6163</v>
      </c>
      <c r="C9164">
        <v>1.5477940645161301</v>
      </c>
    </row>
    <row r="9165" spans="1:3" ht="15" x14ac:dyDescent="0.25">
      <c r="A9165" t="s">
        <v>1696</v>
      </c>
      <c r="B9165" t="s">
        <v>1923</v>
      </c>
      <c r="C9165">
        <v>12.0265956</v>
      </c>
    </row>
    <row r="9166" spans="1:3" ht="15" x14ac:dyDescent="0.25">
      <c r="A9166" t="s">
        <v>1696</v>
      </c>
      <c r="B9166" t="s">
        <v>5604</v>
      </c>
      <c r="C9166">
        <v>9.6433199310344904</v>
      </c>
    </row>
    <row r="9167" spans="1:3" ht="15" x14ac:dyDescent="0.25">
      <c r="A9167" t="s">
        <v>1696</v>
      </c>
      <c r="B9167" t="s">
        <v>6163</v>
      </c>
      <c r="C9167">
        <v>8.6861957416666602</v>
      </c>
    </row>
    <row r="9168" spans="1:3" ht="15" x14ac:dyDescent="0.25">
      <c r="A9168" t="s">
        <v>3908</v>
      </c>
      <c r="B9168" t="s">
        <v>1923</v>
      </c>
      <c r="C9168">
        <v>19.739637099999999</v>
      </c>
    </row>
    <row r="9169" spans="1:3" ht="15" x14ac:dyDescent="0.25">
      <c r="A9169" t="s">
        <v>3908</v>
      </c>
      <c r="B9169" t="s">
        <v>5604</v>
      </c>
      <c r="C9169">
        <v>18.5847451333333</v>
      </c>
    </row>
    <row r="9170" spans="1:3" ht="15" x14ac:dyDescent="0.25">
      <c r="A9170" t="s">
        <v>3908</v>
      </c>
      <c r="B9170" t="s">
        <v>6163</v>
      </c>
      <c r="C9170">
        <v>17.642016096774199</v>
      </c>
    </row>
    <row r="9171" spans="1:3" ht="15" x14ac:dyDescent="0.25">
      <c r="A9171" t="s">
        <v>3909</v>
      </c>
      <c r="B9171" t="s">
        <v>1923</v>
      </c>
      <c r="C9171">
        <v>40.420300900000001</v>
      </c>
    </row>
    <row r="9172" spans="1:3" ht="15" x14ac:dyDescent="0.25">
      <c r="A9172" t="s">
        <v>3909</v>
      </c>
      <c r="B9172" t="s">
        <v>5604</v>
      </c>
      <c r="C9172">
        <v>38.538068032258103</v>
      </c>
    </row>
    <row r="9173" spans="1:3" ht="15" x14ac:dyDescent="0.25">
      <c r="A9173" t="s">
        <v>3909</v>
      </c>
      <c r="B9173" t="s">
        <v>6163</v>
      </c>
      <c r="C9173">
        <v>35.594976147222198</v>
      </c>
    </row>
    <row r="9174" spans="1:3" ht="15" x14ac:dyDescent="0.25">
      <c r="A9174" t="s">
        <v>3910</v>
      </c>
      <c r="B9174" t="s">
        <v>1923</v>
      </c>
      <c r="C9174">
        <v>12.961186709677399</v>
      </c>
    </row>
    <row r="9175" spans="1:3" ht="15" x14ac:dyDescent="0.25">
      <c r="A9175" t="s">
        <v>3910</v>
      </c>
      <c r="B9175" t="s">
        <v>5604</v>
      </c>
      <c r="C9175">
        <v>14.2432521612903</v>
      </c>
    </row>
    <row r="9176" spans="1:3" ht="15" x14ac:dyDescent="0.25">
      <c r="A9176" t="s">
        <v>3910</v>
      </c>
      <c r="B9176" t="s">
        <v>6163</v>
      </c>
      <c r="C9176">
        <v>8.8764404642857109</v>
      </c>
    </row>
    <row r="9177" spans="1:3" ht="15" x14ac:dyDescent="0.25">
      <c r="A9177" t="s">
        <v>3911</v>
      </c>
      <c r="B9177" t="s">
        <v>1923</v>
      </c>
      <c r="C9177">
        <v>6.4689926451612898</v>
      </c>
    </row>
    <row r="9178" spans="1:3" ht="15" x14ac:dyDescent="0.25">
      <c r="A9178" t="s">
        <v>3911</v>
      </c>
      <c r="B9178" t="s">
        <v>5604</v>
      </c>
      <c r="C9178">
        <v>3.1220367419354802</v>
      </c>
    </row>
    <row r="9179" spans="1:3" ht="15" x14ac:dyDescent="0.25">
      <c r="A9179" t="s">
        <v>3911</v>
      </c>
      <c r="B9179" t="s">
        <v>6163</v>
      </c>
      <c r="C9179">
        <v>2.7442621250000001</v>
      </c>
    </row>
    <row r="9180" spans="1:3" ht="15" x14ac:dyDescent="0.25">
      <c r="A9180" t="s">
        <v>3912</v>
      </c>
      <c r="B9180" t="s">
        <v>1923</v>
      </c>
      <c r="C9180">
        <v>9.6473591071428597</v>
      </c>
    </row>
    <row r="9181" spans="1:3" ht="15" x14ac:dyDescent="0.25">
      <c r="A9181" t="s">
        <v>3912</v>
      </c>
      <c r="B9181" t="s">
        <v>5604</v>
      </c>
      <c r="C9181">
        <v>11.222851333333301</v>
      </c>
    </row>
    <row r="9182" spans="1:3" ht="15" x14ac:dyDescent="0.25">
      <c r="A9182" t="s">
        <v>3912</v>
      </c>
      <c r="B9182" t="s">
        <v>6163</v>
      </c>
      <c r="C9182">
        <v>4.9324365357142899</v>
      </c>
    </row>
    <row r="9183" spans="1:3" ht="15" x14ac:dyDescent="0.25">
      <c r="A9183" t="s">
        <v>3913</v>
      </c>
      <c r="B9183" t="s">
        <v>1923</v>
      </c>
      <c r="C9183">
        <v>25.470925933333302</v>
      </c>
    </row>
    <row r="9184" spans="1:3" ht="15" x14ac:dyDescent="0.25">
      <c r="A9184" t="s">
        <v>3913</v>
      </c>
      <c r="B9184" t="s">
        <v>5604</v>
      </c>
      <c r="C9184">
        <v>26.431927999999999</v>
      </c>
    </row>
    <row r="9185" spans="1:3" ht="15" x14ac:dyDescent="0.25">
      <c r="A9185" t="s">
        <v>3913</v>
      </c>
      <c r="B9185" t="s">
        <v>6163</v>
      </c>
      <c r="C9185">
        <v>22.089719897222199</v>
      </c>
    </row>
    <row r="9186" spans="1:3" ht="15" x14ac:dyDescent="0.25">
      <c r="A9186" t="s">
        <v>3914</v>
      </c>
      <c r="B9186" t="s">
        <v>1923</v>
      </c>
      <c r="C9186">
        <v>25.520031599999999</v>
      </c>
    </row>
    <row r="9187" spans="1:3" ht="15" x14ac:dyDescent="0.25">
      <c r="A9187" t="s">
        <v>3914</v>
      </c>
      <c r="B9187" t="s">
        <v>5604</v>
      </c>
      <c r="C9187">
        <v>25.866133066666698</v>
      </c>
    </row>
    <row r="9188" spans="1:3" ht="15" x14ac:dyDescent="0.25">
      <c r="A9188" t="s">
        <v>3914</v>
      </c>
      <c r="B9188" t="s">
        <v>6163</v>
      </c>
      <c r="C9188">
        <v>23.7998352027777</v>
      </c>
    </row>
    <row r="9189" spans="1:3" ht="15" x14ac:dyDescent="0.25">
      <c r="A9189" t="s">
        <v>3915</v>
      </c>
      <c r="B9189" t="s">
        <v>1923</v>
      </c>
      <c r="C9189">
        <v>12.6511937741935</v>
      </c>
    </row>
    <row r="9190" spans="1:3" ht="15" x14ac:dyDescent="0.25">
      <c r="A9190" t="s">
        <v>3915</v>
      </c>
      <c r="B9190" t="s">
        <v>5604</v>
      </c>
      <c r="C9190">
        <v>14.8841229354839</v>
      </c>
    </row>
    <row r="9191" spans="1:3" ht="15" x14ac:dyDescent="0.25">
      <c r="A9191" t="s">
        <v>3915</v>
      </c>
      <c r="B9191" t="s">
        <v>6163</v>
      </c>
      <c r="C9191">
        <v>15.1823033638889</v>
      </c>
    </row>
    <row r="9192" spans="1:3" ht="15" x14ac:dyDescent="0.25">
      <c r="A9192" t="s">
        <v>3916</v>
      </c>
      <c r="B9192" t="s">
        <v>1923</v>
      </c>
      <c r="C9192">
        <v>15.089843322580601</v>
      </c>
    </row>
    <row r="9193" spans="1:3" ht="15" x14ac:dyDescent="0.25">
      <c r="A9193" t="s">
        <v>3916</v>
      </c>
      <c r="B9193" t="s">
        <v>5604</v>
      </c>
      <c r="C9193">
        <v>13.983336533333301</v>
      </c>
    </row>
    <row r="9194" spans="1:3" ht="15" x14ac:dyDescent="0.25">
      <c r="A9194" t="s">
        <v>3916</v>
      </c>
      <c r="B9194" t="s">
        <v>6163</v>
      </c>
      <c r="C9194">
        <v>9.7577274516128991</v>
      </c>
    </row>
    <row r="9195" spans="1:3" ht="15" x14ac:dyDescent="0.25">
      <c r="A9195" t="s">
        <v>3917</v>
      </c>
      <c r="B9195" t="s">
        <v>1923</v>
      </c>
      <c r="C9195">
        <v>13.610652178571399</v>
      </c>
    </row>
    <row r="9196" spans="1:3" ht="15" x14ac:dyDescent="0.25">
      <c r="A9196" t="s">
        <v>3917</v>
      </c>
      <c r="B9196" t="s">
        <v>5604</v>
      </c>
      <c r="C9196">
        <v>9.5659038666666696</v>
      </c>
    </row>
    <row r="9197" spans="1:3" ht="15" x14ac:dyDescent="0.25">
      <c r="A9197" t="s">
        <v>3917</v>
      </c>
      <c r="B9197" t="s">
        <v>6163</v>
      </c>
      <c r="C9197">
        <v>8.7297503870967805</v>
      </c>
    </row>
    <row r="9198" spans="1:3" ht="15" x14ac:dyDescent="0.25">
      <c r="A9198" t="s">
        <v>3918</v>
      </c>
      <c r="B9198" t="s">
        <v>1923</v>
      </c>
      <c r="C9198">
        <v>45.4675929666667</v>
      </c>
    </row>
    <row r="9199" spans="1:3" ht="15" x14ac:dyDescent="0.25">
      <c r="A9199" t="s">
        <v>3918</v>
      </c>
      <c r="B9199" t="s">
        <v>5604</v>
      </c>
      <c r="C9199">
        <v>49.456295566666697</v>
      </c>
    </row>
    <row r="9200" spans="1:3" ht="15" x14ac:dyDescent="0.25">
      <c r="A9200" t="s">
        <v>3918</v>
      </c>
      <c r="B9200" t="s">
        <v>6163</v>
      </c>
      <c r="C9200">
        <v>34.7515982142857</v>
      </c>
    </row>
    <row r="9201" spans="1:3" ht="15" x14ac:dyDescent="0.25">
      <c r="A9201" t="s">
        <v>3919</v>
      </c>
      <c r="B9201" t="s">
        <v>1923</v>
      </c>
      <c r="C9201">
        <v>0.74499503225806396</v>
      </c>
    </row>
    <row r="9202" spans="1:3" ht="15" x14ac:dyDescent="0.25">
      <c r="A9202" t="s">
        <v>3919</v>
      </c>
      <c r="B9202" t="s">
        <v>5604</v>
      </c>
      <c r="C9202">
        <v>1.02467264516129</v>
      </c>
    </row>
    <row r="9203" spans="1:3" ht="15" x14ac:dyDescent="0.25">
      <c r="A9203" t="s">
        <v>3919</v>
      </c>
      <c r="B9203" t="s">
        <v>6163</v>
      </c>
      <c r="C9203">
        <v>0.88965419999999995</v>
      </c>
    </row>
    <row r="9204" spans="1:3" ht="15" x14ac:dyDescent="0.25">
      <c r="A9204" t="s">
        <v>3920</v>
      </c>
      <c r="B9204" t="s">
        <v>1923</v>
      </c>
      <c r="C9204">
        <v>4.0395077500000003</v>
      </c>
    </row>
    <row r="9205" spans="1:3" ht="15" x14ac:dyDescent="0.25">
      <c r="A9205" t="s">
        <v>3920</v>
      </c>
      <c r="B9205" t="s">
        <v>5604</v>
      </c>
      <c r="C9205">
        <v>3.70967061290323</v>
      </c>
    </row>
    <row r="9206" spans="1:3" ht="15" x14ac:dyDescent="0.25">
      <c r="A9206" t="s">
        <v>3920</v>
      </c>
      <c r="B9206" t="s">
        <v>6163</v>
      </c>
      <c r="C9206">
        <v>3.4081389999999998</v>
      </c>
    </row>
    <row r="9207" spans="1:3" ht="15" x14ac:dyDescent="0.25">
      <c r="A9207" t="s">
        <v>3921</v>
      </c>
      <c r="B9207" t="s">
        <v>1923</v>
      </c>
      <c r="C9207">
        <v>21.459095064516099</v>
      </c>
    </row>
    <row r="9208" spans="1:3" ht="15" x14ac:dyDescent="0.25">
      <c r="A9208" t="s">
        <v>3921</v>
      </c>
      <c r="B9208" t="s">
        <v>5604</v>
      </c>
      <c r="C9208">
        <v>24.8796924</v>
      </c>
    </row>
    <row r="9209" spans="1:3" ht="15" x14ac:dyDescent="0.25">
      <c r="A9209" t="s">
        <v>3921</v>
      </c>
      <c r="B9209" t="s">
        <v>6163</v>
      </c>
      <c r="C9209">
        <v>17.1445589032258</v>
      </c>
    </row>
    <row r="9210" spans="1:3" ht="15" x14ac:dyDescent="0.25">
      <c r="A9210" t="s">
        <v>3922</v>
      </c>
      <c r="B9210" t="s">
        <v>1923</v>
      </c>
      <c r="C9210">
        <v>7.6344154333333298</v>
      </c>
    </row>
    <row r="9211" spans="1:3" ht="15" x14ac:dyDescent="0.25">
      <c r="A9211" t="s">
        <v>3922</v>
      </c>
      <c r="B9211" t="s">
        <v>5604</v>
      </c>
      <c r="C9211">
        <v>7.1900868709677397</v>
      </c>
    </row>
    <row r="9212" spans="1:3" ht="15" x14ac:dyDescent="0.25">
      <c r="A9212" t="s">
        <v>3922</v>
      </c>
      <c r="B9212" t="s">
        <v>6163</v>
      </c>
      <c r="C9212">
        <v>5.76421814285714</v>
      </c>
    </row>
    <row r="9213" spans="1:3" ht="15" x14ac:dyDescent="0.25">
      <c r="A9213" t="s">
        <v>3923</v>
      </c>
      <c r="B9213" t="s">
        <v>1923</v>
      </c>
      <c r="C9213">
        <v>7.0993220714285696</v>
      </c>
    </row>
    <row r="9214" spans="1:3" ht="15" x14ac:dyDescent="0.25">
      <c r="A9214" t="s">
        <v>3923</v>
      </c>
      <c r="B9214" t="s">
        <v>5604</v>
      </c>
      <c r="C9214">
        <v>5.7664464193548302</v>
      </c>
    </row>
    <row r="9215" spans="1:3" ht="15" x14ac:dyDescent="0.25">
      <c r="A9215" t="s">
        <v>3923</v>
      </c>
      <c r="B9215" t="s">
        <v>6163</v>
      </c>
      <c r="C9215">
        <v>4.9839861071428597</v>
      </c>
    </row>
    <row r="9216" spans="1:3" ht="15" x14ac:dyDescent="0.25">
      <c r="A9216" t="s">
        <v>3924</v>
      </c>
      <c r="B9216" t="s">
        <v>1923</v>
      </c>
      <c r="C9216">
        <v>10.600432700000001</v>
      </c>
    </row>
    <row r="9217" spans="1:3" ht="15" x14ac:dyDescent="0.25">
      <c r="A9217" t="s">
        <v>3924</v>
      </c>
      <c r="B9217" t="s">
        <v>5604</v>
      </c>
      <c r="C9217">
        <v>9.9501993225806409</v>
      </c>
    </row>
    <row r="9218" spans="1:3" ht="15" x14ac:dyDescent="0.25">
      <c r="A9218" t="s">
        <v>3924</v>
      </c>
      <c r="B9218" t="s">
        <v>6163</v>
      </c>
      <c r="C9218">
        <v>6.6478060967741897</v>
      </c>
    </row>
    <row r="9219" spans="1:3" ht="15" x14ac:dyDescent="0.25">
      <c r="A9219" t="s">
        <v>3925</v>
      </c>
      <c r="B9219" t="s">
        <v>1923</v>
      </c>
      <c r="C9219">
        <v>0.86959583870967705</v>
      </c>
    </row>
    <row r="9220" spans="1:3" ht="15" x14ac:dyDescent="0.25">
      <c r="A9220" t="s">
        <v>3925</v>
      </c>
      <c r="B9220" t="s">
        <v>5604</v>
      </c>
      <c r="C9220">
        <v>1.01983386666667</v>
      </c>
    </row>
    <row r="9221" spans="1:3" ht="15" x14ac:dyDescent="0.25">
      <c r="A9221" t="s">
        <v>3925</v>
      </c>
      <c r="B9221" t="s">
        <v>6163</v>
      </c>
      <c r="C9221">
        <v>0.92465481944444305</v>
      </c>
    </row>
    <row r="9222" spans="1:3" ht="15" x14ac:dyDescent="0.25">
      <c r="A9222" t="s">
        <v>3926</v>
      </c>
      <c r="B9222" t="s">
        <v>1923</v>
      </c>
      <c r="C9222">
        <v>17.524785399999999</v>
      </c>
    </row>
    <row r="9223" spans="1:3" ht="15" x14ac:dyDescent="0.25">
      <c r="A9223" t="s">
        <v>3926</v>
      </c>
      <c r="B9223" t="s">
        <v>5604</v>
      </c>
      <c r="C9223">
        <v>16.163066903225801</v>
      </c>
    </row>
    <row r="9224" spans="1:3" ht="15" x14ac:dyDescent="0.25">
      <c r="A9224" t="s">
        <v>3926</v>
      </c>
      <c r="B9224" t="s">
        <v>6163</v>
      </c>
      <c r="C9224">
        <v>15.8538076129032</v>
      </c>
    </row>
    <row r="9225" spans="1:3" ht="15" x14ac:dyDescent="0.25">
      <c r="A9225" t="s">
        <v>3927</v>
      </c>
      <c r="B9225" t="s">
        <v>1923</v>
      </c>
      <c r="C9225">
        <v>15.420162733333299</v>
      </c>
    </row>
    <row r="9226" spans="1:3" ht="15" x14ac:dyDescent="0.25">
      <c r="A9226" t="s">
        <v>3927</v>
      </c>
      <c r="B9226" t="s">
        <v>5604</v>
      </c>
      <c r="C9226">
        <v>16.793026419354799</v>
      </c>
    </row>
    <row r="9227" spans="1:3" ht="15" x14ac:dyDescent="0.25">
      <c r="A9227" t="s">
        <v>3927</v>
      </c>
      <c r="B9227" t="s">
        <v>6163</v>
      </c>
      <c r="C9227">
        <v>16.068818836111099</v>
      </c>
    </row>
    <row r="9228" spans="1:3" ht="15" x14ac:dyDescent="0.25">
      <c r="A9228" t="s">
        <v>3928</v>
      </c>
      <c r="B9228" t="s">
        <v>1923</v>
      </c>
      <c r="C9228">
        <v>8.0444003225806497</v>
      </c>
    </row>
    <row r="9229" spans="1:3" ht="15" x14ac:dyDescent="0.25">
      <c r="A9229" t="s">
        <v>3928</v>
      </c>
      <c r="B9229" t="s">
        <v>5604</v>
      </c>
      <c r="C9229">
        <v>8.2008647999999997</v>
      </c>
    </row>
    <row r="9230" spans="1:3" ht="15" x14ac:dyDescent="0.25">
      <c r="A9230" t="s">
        <v>3928</v>
      </c>
      <c r="B9230" t="s">
        <v>6163</v>
      </c>
      <c r="C9230">
        <v>7.6507675577956897</v>
      </c>
    </row>
    <row r="9231" spans="1:3" ht="15" x14ac:dyDescent="0.25">
      <c r="A9231" t="s">
        <v>1740</v>
      </c>
      <c r="B9231" t="s">
        <v>1923</v>
      </c>
      <c r="C9231">
        <v>190.77</v>
      </c>
    </row>
    <row r="9232" spans="1:3" ht="15" x14ac:dyDescent="0.25">
      <c r="A9232" t="s">
        <v>1740</v>
      </c>
      <c r="B9232" t="s">
        <v>5604</v>
      </c>
      <c r="C9232">
        <v>169.29</v>
      </c>
    </row>
    <row r="9233" spans="1:3" ht="15" x14ac:dyDescent="0.25">
      <c r="A9233" t="s">
        <v>1740</v>
      </c>
      <c r="B9233" t="s">
        <v>6163</v>
      </c>
      <c r="C9233">
        <v>189.53</v>
      </c>
    </row>
    <row r="9234" spans="1:3" ht="15" x14ac:dyDescent="0.25">
      <c r="A9234" t="s">
        <v>1495</v>
      </c>
      <c r="B9234" t="s">
        <v>1923</v>
      </c>
      <c r="C9234">
        <v>3.9058000000000002</v>
      </c>
    </row>
    <row r="9235" spans="1:3" ht="15" x14ac:dyDescent="0.25">
      <c r="A9235" t="s">
        <v>1277</v>
      </c>
      <c r="B9235" t="s">
        <v>1923</v>
      </c>
      <c r="C9235">
        <v>0.76</v>
      </c>
    </row>
    <row r="9236" spans="1:3" ht="15" x14ac:dyDescent="0.25">
      <c r="A9236" t="s">
        <v>1277</v>
      </c>
      <c r="B9236" t="s">
        <v>5604</v>
      </c>
      <c r="C9236">
        <v>0.77</v>
      </c>
    </row>
    <row r="9237" spans="1:3" ht="15" x14ac:dyDescent="0.25">
      <c r="A9237" t="s">
        <v>1277</v>
      </c>
      <c r="B9237" t="s">
        <v>6163</v>
      </c>
      <c r="C9237">
        <v>0.59</v>
      </c>
    </row>
    <row r="9238" spans="1:3" ht="15" x14ac:dyDescent="0.25">
      <c r="A9238" t="s">
        <v>1405</v>
      </c>
      <c r="B9238" t="s">
        <v>1923</v>
      </c>
      <c r="C9238">
        <v>0.41</v>
      </c>
    </row>
    <row r="9239" spans="1:3" ht="15" x14ac:dyDescent="0.25">
      <c r="A9239" t="s">
        <v>1405</v>
      </c>
      <c r="B9239" t="s">
        <v>5604</v>
      </c>
      <c r="C9239">
        <v>1.46</v>
      </c>
    </row>
    <row r="9240" spans="1:3" ht="15" x14ac:dyDescent="0.25">
      <c r="A9240" t="s">
        <v>1405</v>
      </c>
      <c r="B9240" t="s">
        <v>6163</v>
      </c>
      <c r="C9240">
        <v>1.75</v>
      </c>
    </row>
    <row r="9241" spans="1:3" ht="15" x14ac:dyDescent="0.25">
      <c r="A9241" t="s">
        <v>4102</v>
      </c>
      <c r="B9241" t="s">
        <v>1923</v>
      </c>
      <c r="C9241">
        <v>1.1599999999999999</v>
      </c>
    </row>
    <row r="9242" spans="1:3" ht="15" x14ac:dyDescent="0.25">
      <c r="A9242" t="s">
        <v>4102</v>
      </c>
      <c r="B9242" t="s">
        <v>5604</v>
      </c>
      <c r="C9242">
        <v>1.01</v>
      </c>
    </row>
    <row r="9243" spans="1:3" ht="15" x14ac:dyDescent="0.25">
      <c r="A9243" t="s">
        <v>4102</v>
      </c>
      <c r="B9243" t="s">
        <v>6163</v>
      </c>
      <c r="C9243">
        <v>0.96</v>
      </c>
    </row>
    <row r="9244" spans="1:3" ht="15" x14ac:dyDescent="0.25">
      <c r="A9244" t="s">
        <v>3102</v>
      </c>
      <c r="B9244" t="s">
        <v>1923</v>
      </c>
      <c r="C9244">
        <v>0</v>
      </c>
    </row>
    <row r="9245" spans="1:3" ht="15" x14ac:dyDescent="0.25">
      <c r="A9245" t="s">
        <v>3102</v>
      </c>
      <c r="B9245" t="s">
        <v>5604</v>
      </c>
      <c r="C9245">
        <v>0</v>
      </c>
    </row>
    <row r="9246" spans="1:3" ht="15" x14ac:dyDescent="0.25">
      <c r="A9246" t="s">
        <v>3102</v>
      </c>
      <c r="B9246" t="s">
        <v>6163</v>
      </c>
      <c r="C9246">
        <v>0</v>
      </c>
    </row>
    <row r="9247" spans="1:3" ht="15" x14ac:dyDescent="0.25">
      <c r="A9247" t="s">
        <v>1415</v>
      </c>
      <c r="B9247" t="s">
        <v>1923</v>
      </c>
      <c r="C9247">
        <v>3.3668999999999998</v>
      </c>
    </row>
    <row r="9248" spans="1:3" ht="15" x14ac:dyDescent="0.25">
      <c r="A9248" t="s">
        <v>1369</v>
      </c>
      <c r="B9248" t="s">
        <v>1923</v>
      </c>
      <c r="C9248">
        <v>14.7029</v>
      </c>
    </row>
    <row r="9249" spans="1:3" ht="15" x14ac:dyDescent="0.25">
      <c r="A9249" t="s">
        <v>1365</v>
      </c>
      <c r="B9249" t="s">
        <v>1923</v>
      </c>
      <c r="C9249">
        <v>0</v>
      </c>
    </row>
    <row r="9250" spans="1:3" ht="15" x14ac:dyDescent="0.25">
      <c r="A9250" t="s">
        <v>1423</v>
      </c>
      <c r="B9250" t="s">
        <v>1923</v>
      </c>
      <c r="C9250">
        <v>9.9108000000000001</v>
      </c>
    </row>
    <row r="9251" spans="1:3" ht="15" x14ac:dyDescent="0.25">
      <c r="A9251" t="s">
        <v>1421</v>
      </c>
      <c r="B9251" t="s">
        <v>1923</v>
      </c>
      <c r="C9251">
        <v>29.449100000000001</v>
      </c>
    </row>
    <row r="9252" spans="1:3" ht="15" x14ac:dyDescent="0.25">
      <c r="A9252" t="s">
        <v>1419</v>
      </c>
      <c r="B9252" t="s">
        <v>1923</v>
      </c>
      <c r="C9252">
        <v>0.56779999999999997</v>
      </c>
    </row>
    <row r="9253" spans="1:3" ht="15" x14ac:dyDescent="0.25">
      <c r="A9253" t="s">
        <v>1395</v>
      </c>
      <c r="B9253" t="s">
        <v>6163</v>
      </c>
      <c r="C9253">
        <v>0.41</v>
      </c>
    </row>
    <row r="9254" spans="1:3" ht="15" x14ac:dyDescent="0.25">
      <c r="A9254" t="s">
        <v>1395</v>
      </c>
      <c r="B9254" t="s">
        <v>1923</v>
      </c>
      <c r="C9254">
        <v>1.23</v>
      </c>
    </row>
    <row r="9255" spans="1:3" ht="15" x14ac:dyDescent="0.25">
      <c r="A9255" t="s">
        <v>1395</v>
      </c>
      <c r="B9255" t="s">
        <v>5604</v>
      </c>
      <c r="C9255">
        <v>1.19</v>
      </c>
    </row>
    <row r="9256" spans="1:3" ht="15" x14ac:dyDescent="0.25">
      <c r="A9256" t="s">
        <v>1397</v>
      </c>
      <c r="B9256" t="s">
        <v>1923</v>
      </c>
      <c r="C9256">
        <v>0.63</v>
      </c>
    </row>
    <row r="9257" spans="1:3" ht="15" x14ac:dyDescent="0.25">
      <c r="A9257" t="s">
        <v>1397</v>
      </c>
      <c r="B9257" t="s">
        <v>5604</v>
      </c>
      <c r="C9257">
        <v>0.56000000000000005</v>
      </c>
    </row>
    <row r="9258" spans="1:3" ht="15" x14ac:dyDescent="0.25">
      <c r="A9258" t="s">
        <v>1397</v>
      </c>
      <c r="B9258" t="s">
        <v>6163</v>
      </c>
      <c r="C9258">
        <v>0.6</v>
      </c>
    </row>
    <row r="9259" spans="1:3" ht="15" x14ac:dyDescent="0.25">
      <c r="A9259" t="s">
        <v>4525</v>
      </c>
      <c r="B9259" t="s">
        <v>1923</v>
      </c>
      <c r="C9259">
        <v>0.11</v>
      </c>
    </row>
    <row r="9260" spans="1:3" ht="15" x14ac:dyDescent="0.25">
      <c r="A9260" t="s">
        <v>4525</v>
      </c>
      <c r="B9260" t="s">
        <v>5604</v>
      </c>
      <c r="C9260">
        <v>0.12</v>
      </c>
    </row>
    <row r="9261" spans="1:3" ht="15" x14ac:dyDescent="0.25">
      <c r="A9261" t="s">
        <v>4525</v>
      </c>
      <c r="B9261" t="s">
        <v>6163</v>
      </c>
      <c r="C9261">
        <v>0.09</v>
      </c>
    </row>
    <row r="9262" spans="1:3" ht="15" x14ac:dyDescent="0.25">
      <c r="A9262" t="s">
        <v>4527</v>
      </c>
      <c r="B9262" t="s">
        <v>1923</v>
      </c>
      <c r="C9262">
        <v>0.20849999999999999</v>
      </c>
    </row>
    <row r="9263" spans="1:3" ht="15" x14ac:dyDescent="0.25">
      <c r="A9263" t="s">
        <v>4528</v>
      </c>
      <c r="B9263" t="s">
        <v>1923</v>
      </c>
      <c r="C9263">
        <v>0.51639999999999997</v>
      </c>
    </row>
    <row r="9264" spans="1:3" ht="15" x14ac:dyDescent="0.25">
      <c r="A9264" t="s">
        <v>1567</v>
      </c>
      <c r="B9264" t="s">
        <v>1923</v>
      </c>
      <c r="C9264">
        <v>4.8372000000000002</v>
      </c>
    </row>
    <row r="9265" spans="1:3" ht="15" x14ac:dyDescent="0.25">
      <c r="A9265" t="s">
        <v>1579</v>
      </c>
      <c r="B9265" t="s">
        <v>1923</v>
      </c>
      <c r="C9265">
        <v>1.7612000000000001</v>
      </c>
    </row>
    <row r="9266" spans="1:3" ht="15" x14ac:dyDescent="0.25">
      <c r="A9266" t="s">
        <v>1577</v>
      </c>
      <c r="B9266" t="s">
        <v>1923</v>
      </c>
      <c r="C9266">
        <v>1.2294</v>
      </c>
    </row>
    <row r="9267" spans="1:3" ht="15" x14ac:dyDescent="0.25">
      <c r="A9267" t="s">
        <v>1549</v>
      </c>
      <c r="B9267" t="s">
        <v>1923</v>
      </c>
      <c r="C9267">
        <v>1.6</v>
      </c>
    </row>
    <row r="9268" spans="1:3" ht="15" x14ac:dyDescent="0.25">
      <c r="A9268" t="s">
        <v>1549</v>
      </c>
      <c r="B9268" t="s">
        <v>5604</v>
      </c>
      <c r="C9268">
        <v>1.71</v>
      </c>
    </row>
    <row r="9269" spans="1:3" ht="15" x14ac:dyDescent="0.25">
      <c r="A9269" t="s">
        <v>1549</v>
      </c>
      <c r="B9269" t="s">
        <v>6163</v>
      </c>
      <c r="C9269">
        <v>1.75</v>
      </c>
    </row>
    <row r="9270" spans="1:3" ht="15" x14ac:dyDescent="0.25">
      <c r="A9270" t="s">
        <v>1561</v>
      </c>
      <c r="B9270" t="s">
        <v>1923</v>
      </c>
      <c r="C9270">
        <v>5.39</v>
      </c>
    </row>
    <row r="9271" spans="1:3" ht="15" x14ac:dyDescent="0.25">
      <c r="A9271" t="s">
        <v>1561</v>
      </c>
      <c r="B9271" t="s">
        <v>5604</v>
      </c>
      <c r="C9271">
        <v>5.39</v>
      </c>
    </row>
    <row r="9272" spans="1:3" ht="15" x14ac:dyDescent="0.25">
      <c r="A9272" t="s">
        <v>1561</v>
      </c>
      <c r="B9272" t="s">
        <v>6163</v>
      </c>
      <c r="C9272">
        <v>5.47</v>
      </c>
    </row>
    <row r="9273" spans="1:3" ht="15" x14ac:dyDescent="0.25">
      <c r="A9273" t="s">
        <v>1700</v>
      </c>
      <c r="B9273" t="s">
        <v>1923</v>
      </c>
      <c r="C9273">
        <v>0.44990000000000002</v>
      </c>
    </row>
    <row r="9274" spans="1:3" ht="15" x14ac:dyDescent="0.25">
      <c r="A9274" t="s">
        <v>1700</v>
      </c>
      <c r="B9274" t="s">
        <v>5604</v>
      </c>
      <c r="C9274">
        <v>0</v>
      </c>
    </row>
    <row r="9275" spans="1:3" ht="15" x14ac:dyDescent="0.25">
      <c r="A9275" t="s">
        <v>1700</v>
      </c>
      <c r="B9275" t="s">
        <v>6163</v>
      </c>
      <c r="C9275">
        <v>0</v>
      </c>
    </row>
    <row r="9276" spans="1:3" ht="15" x14ac:dyDescent="0.25">
      <c r="A9276" t="s">
        <v>5014</v>
      </c>
      <c r="B9276" t="s">
        <v>1923</v>
      </c>
      <c r="C9276">
        <v>0</v>
      </c>
    </row>
    <row r="9277" spans="1:3" ht="15" x14ac:dyDescent="0.25">
      <c r="A9277" t="s">
        <v>5014</v>
      </c>
      <c r="B9277" t="s">
        <v>5604</v>
      </c>
      <c r="C9277">
        <v>0</v>
      </c>
    </row>
    <row r="9278" spans="1:3" ht="15" x14ac:dyDescent="0.25">
      <c r="A9278" t="s">
        <v>5014</v>
      </c>
      <c r="B9278" t="s">
        <v>6163</v>
      </c>
      <c r="C9278">
        <v>0</v>
      </c>
    </row>
    <row r="9279" spans="1:3" ht="15" x14ac:dyDescent="0.25">
      <c r="A9279" t="s">
        <v>387</v>
      </c>
      <c r="B9279" t="s">
        <v>1923</v>
      </c>
      <c r="C9279">
        <v>0</v>
      </c>
    </row>
    <row r="9280" spans="1:3" ht="15" x14ac:dyDescent="0.25">
      <c r="A9280" t="s">
        <v>387</v>
      </c>
      <c r="B9280" t="s">
        <v>5604</v>
      </c>
      <c r="C9280">
        <v>0</v>
      </c>
    </row>
    <row r="9281" spans="1:3" ht="15" x14ac:dyDescent="0.25">
      <c r="A9281" t="s">
        <v>387</v>
      </c>
      <c r="B9281" t="s">
        <v>6163</v>
      </c>
      <c r="C9281">
        <v>0</v>
      </c>
    </row>
    <row r="9282" spans="1:3" ht="15" x14ac:dyDescent="0.25">
      <c r="A9282" t="s">
        <v>393</v>
      </c>
      <c r="B9282" t="s">
        <v>1923</v>
      </c>
      <c r="C9282">
        <v>0</v>
      </c>
    </row>
    <row r="9283" spans="1:3" ht="15" x14ac:dyDescent="0.25">
      <c r="A9283" t="s">
        <v>393</v>
      </c>
      <c r="B9283" t="s">
        <v>5604</v>
      </c>
      <c r="C9283">
        <v>0.94</v>
      </c>
    </row>
    <row r="9284" spans="1:3" ht="15" x14ac:dyDescent="0.25">
      <c r="A9284" t="s">
        <v>393</v>
      </c>
      <c r="B9284" t="s">
        <v>6163</v>
      </c>
      <c r="C9284">
        <v>0.94</v>
      </c>
    </row>
    <row r="9285" spans="1:3" ht="15" x14ac:dyDescent="0.25">
      <c r="A9285" t="s">
        <v>419</v>
      </c>
      <c r="B9285" t="s">
        <v>1923</v>
      </c>
      <c r="C9285">
        <v>0</v>
      </c>
    </row>
    <row r="9286" spans="1:3" ht="15" x14ac:dyDescent="0.25">
      <c r="A9286" t="s">
        <v>419</v>
      </c>
      <c r="B9286" t="s">
        <v>5604</v>
      </c>
      <c r="C9286">
        <v>0.95</v>
      </c>
    </row>
    <row r="9287" spans="1:3" ht="15" x14ac:dyDescent="0.25">
      <c r="A9287" t="s">
        <v>419</v>
      </c>
      <c r="B9287" t="s">
        <v>6163</v>
      </c>
      <c r="C9287">
        <v>0.92</v>
      </c>
    </row>
    <row r="9288" spans="1:3" ht="15" x14ac:dyDescent="0.25">
      <c r="A9288" t="s">
        <v>686</v>
      </c>
      <c r="B9288" t="s">
        <v>1923</v>
      </c>
      <c r="C9288">
        <v>0</v>
      </c>
    </row>
    <row r="9289" spans="1:3" ht="15" x14ac:dyDescent="0.25">
      <c r="A9289" t="s">
        <v>686</v>
      </c>
      <c r="B9289" t="s">
        <v>5604</v>
      </c>
      <c r="C9289">
        <v>0</v>
      </c>
    </row>
    <row r="9290" spans="1:3" ht="15" x14ac:dyDescent="0.25">
      <c r="A9290" t="s">
        <v>686</v>
      </c>
      <c r="B9290" t="s">
        <v>6163</v>
      </c>
      <c r="C9290">
        <v>0</v>
      </c>
    </row>
    <row r="9291" spans="1:3" ht="15" x14ac:dyDescent="0.25">
      <c r="A9291" t="s">
        <v>5029</v>
      </c>
      <c r="B9291" t="s">
        <v>1923</v>
      </c>
      <c r="C9291">
        <v>0</v>
      </c>
    </row>
    <row r="9292" spans="1:3" ht="15" x14ac:dyDescent="0.25">
      <c r="A9292" t="s">
        <v>5029</v>
      </c>
      <c r="B9292" t="s">
        <v>5604</v>
      </c>
      <c r="C9292">
        <v>0</v>
      </c>
    </row>
    <row r="9293" spans="1:3" ht="15" x14ac:dyDescent="0.25">
      <c r="A9293" t="s">
        <v>5029</v>
      </c>
      <c r="B9293" t="s">
        <v>6163</v>
      </c>
      <c r="C9293">
        <v>0</v>
      </c>
    </row>
    <row r="9294" spans="1:3" ht="15" x14ac:dyDescent="0.25">
      <c r="A9294" t="s">
        <v>709</v>
      </c>
      <c r="B9294" t="s">
        <v>1923</v>
      </c>
      <c r="C9294">
        <v>3.06</v>
      </c>
    </row>
    <row r="9295" spans="1:3" ht="15" x14ac:dyDescent="0.25">
      <c r="A9295" t="s">
        <v>709</v>
      </c>
      <c r="B9295" t="s">
        <v>5604</v>
      </c>
      <c r="C9295">
        <v>2.88</v>
      </c>
    </row>
    <row r="9296" spans="1:3" ht="15" x14ac:dyDescent="0.25">
      <c r="A9296" t="s">
        <v>709</v>
      </c>
      <c r="B9296" t="s">
        <v>6163</v>
      </c>
      <c r="C9296">
        <v>2.73</v>
      </c>
    </row>
    <row r="9297" spans="1:3" ht="15" x14ac:dyDescent="0.25">
      <c r="A9297" t="s">
        <v>1698</v>
      </c>
      <c r="B9297" t="s">
        <v>1923</v>
      </c>
      <c r="C9297">
        <v>0.15</v>
      </c>
    </row>
    <row r="9298" spans="1:3" ht="15" x14ac:dyDescent="0.25">
      <c r="A9298" t="s">
        <v>1698</v>
      </c>
      <c r="B9298" t="s">
        <v>5604</v>
      </c>
      <c r="C9298">
        <v>0</v>
      </c>
    </row>
    <row r="9299" spans="1:3" ht="15" x14ac:dyDescent="0.25">
      <c r="A9299" t="s">
        <v>1698</v>
      </c>
      <c r="B9299" t="s">
        <v>6163</v>
      </c>
      <c r="C9299">
        <v>0</v>
      </c>
    </row>
    <row r="9300" spans="1:3" ht="15" x14ac:dyDescent="0.25">
      <c r="A9300" t="s">
        <v>1069</v>
      </c>
      <c r="B9300" t="s">
        <v>5604</v>
      </c>
      <c r="C9300">
        <v>0</v>
      </c>
    </row>
    <row r="9301" spans="1:3" ht="15" x14ac:dyDescent="0.25">
      <c r="A9301" t="s">
        <v>1069</v>
      </c>
      <c r="B9301" t="s">
        <v>1923</v>
      </c>
      <c r="C9301">
        <v>0</v>
      </c>
    </row>
    <row r="9302" spans="1:3" ht="15" x14ac:dyDescent="0.25">
      <c r="A9302" t="s">
        <v>1069</v>
      </c>
      <c r="B9302" t="s">
        <v>6163</v>
      </c>
      <c r="C9302">
        <v>0</v>
      </c>
    </row>
    <row r="9303" spans="1:3" ht="15" x14ac:dyDescent="0.25">
      <c r="A9303" t="s">
        <v>1496</v>
      </c>
      <c r="B9303" t="s">
        <v>1923</v>
      </c>
      <c r="C9303">
        <v>0.86439999999999995</v>
      </c>
    </row>
    <row r="9304" spans="1:3" ht="15" x14ac:dyDescent="0.25">
      <c r="A9304" t="s">
        <v>448</v>
      </c>
      <c r="B9304" t="s">
        <v>1923</v>
      </c>
      <c r="C9304">
        <v>2.13</v>
      </c>
    </row>
    <row r="9305" spans="1:3" ht="15" x14ac:dyDescent="0.25">
      <c r="A9305" t="s">
        <v>448</v>
      </c>
      <c r="B9305" t="s">
        <v>5604</v>
      </c>
      <c r="C9305">
        <v>1.94</v>
      </c>
    </row>
    <row r="9306" spans="1:3" ht="15" x14ac:dyDescent="0.25">
      <c r="A9306" t="s">
        <v>448</v>
      </c>
      <c r="B9306" t="s">
        <v>6163</v>
      </c>
      <c r="C9306">
        <v>0</v>
      </c>
    </row>
    <row r="9307" spans="1:3" ht="15" x14ac:dyDescent="0.25">
      <c r="A9307" t="s">
        <v>451</v>
      </c>
      <c r="B9307" t="s">
        <v>1923</v>
      </c>
      <c r="C9307">
        <v>0.86</v>
      </c>
    </row>
    <row r="9308" spans="1:3" ht="15" x14ac:dyDescent="0.25">
      <c r="A9308" t="s">
        <v>451</v>
      </c>
      <c r="B9308" t="s">
        <v>5604</v>
      </c>
      <c r="C9308">
        <v>11.55</v>
      </c>
    </row>
    <row r="9309" spans="1:3" ht="15" x14ac:dyDescent="0.25">
      <c r="A9309" t="s">
        <v>451</v>
      </c>
      <c r="B9309" t="s">
        <v>6163</v>
      </c>
      <c r="C9309">
        <v>0</v>
      </c>
    </row>
    <row r="9310" spans="1:3" ht="15" x14ac:dyDescent="0.25">
      <c r="A9310" t="s">
        <v>443</v>
      </c>
      <c r="B9310" t="s">
        <v>1923</v>
      </c>
      <c r="C9310">
        <v>0.86</v>
      </c>
    </row>
    <row r="9311" spans="1:3" ht="15" x14ac:dyDescent="0.25">
      <c r="A9311" t="s">
        <v>443</v>
      </c>
      <c r="B9311" t="s">
        <v>5604</v>
      </c>
      <c r="C9311">
        <v>0.57999999999999996</v>
      </c>
    </row>
    <row r="9312" spans="1:3" ht="15" x14ac:dyDescent="0.25">
      <c r="A9312" t="s">
        <v>443</v>
      </c>
      <c r="B9312" t="s">
        <v>6163</v>
      </c>
      <c r="C9312">
        <v>0.76</v>
      </c>
    </row>
    <row r="9313" spans="1:3" ht="15" x14ac:dyDescent="0.25">
      <c r="A9313" t="s">
        <v>449</v>
      </c>
      <c r="B9313" t="s">
        <v>1923</v>
      </c>
      <c r="C9313">
        <v>1.01</v>
      </c>
    </row>
    <row r="9314" spans="1:3" ht="15" x14ac:dyDescent="0.25">
      <c r="A9314" t="s">
        <v>449</v>
      </c>
      <c r="B9314" t="s">
        <v>5604</v>
      </c>
      <c r="C9314">
        <v>0.98</v>
      </c>
    </row>
    <row r="9315" spans="1:3" ht="15" x14ac:dyDescent="0.25">
      <c r="A9315" t="s">
        <v>449</v>
      </c>
      <c r="B9315" t="s">
        <v>6163</v>
      </c>
      <c r="C9315">
        <v>0.96</v>
      </c>
    </row>
    <row r="9316" spans="1:3" ht="15" x14ac:dyDescent="0.25">
      <c r="A9316" t="s">
        <v>475</v>
      </c>
      <c r="B9316" t="s">
        <v>1923</v>
      </c>
      <c r="C9316">
        <v>0.47</v>
      </c>
    </row>
    <row r="9317" spans="1:3" ht="15" x14ac:dyDescent="0.25">
      <c r="A9317" t="s">
        <v>475</v>
      </c>
      <c r="B9317" t="s">
        <v>5604</v>
      </c>
      <c r="C9317">
        <v>0.98</v>
      </c>
    </row>
    <row r="9318" spans="1:3" ht="15" x14ac:dyDescent="0.25">
      <c r="A9318" t="s">
        <v>475</v>
      </c>
      <c r="B9318" t="s">
        <v>6163</v>
      </c>
      <c r="C9318">
        <v>0.99</v>
      </c>
    </row>
    <row r="9319" spans="1:3" ht="15" x14ac:dyDescent="0.25">
      <c r="A9319" t="s">
        <v>477</v>
      </c>
      <c r="B9319" t="s">
        <v>1923</v>
      </c>
      <c r="C9319">
        <v>1.0900000000000001</v>
      </c>
    </row>
    <row r="9320" spans="1:3" ht="15" x14ac:dyDescent="0.25">
      <c r="A9320" t="s">
        <v>477</v>
      </c>
      <c r="B9320" t="s">
        <v>5604</v>
      </c>
      <c r="C9320">
        <v>1.49</v>
      </c>
    </row>
    <row r="9321" spans="1:3" ht="15" x14ac:dyDescent="0.25">
      <c r="A9321" t="s">
        <v>477</v>
      </c>
      <c r="B9321" t="s">
        <v>6163</v>
      </c>
      <c r="C9321">
        <v>1.07</v>
      </c>
    </row>
    <row r="9322" spans="1:3" ht="15" x14ac:dyDescent="0.25">
      <c r="A9322" t="s">
        <v>473</v>
      </c>
      <c r="B9322" t="s">
        <v>1923</v>
      </c>
      <c r="C9322">
        <v>0.98</v>
      </c>
    </row>
    <row r="9323" spans="1:3" ht="15" x14ac:dyDescent="0.25">
      <c r="A9323" t="s">
        <v>473</v>
      </c>
      <c r="B9323" t="s">
        <v>5604</v>
      </c>
      <c r="C9323">
        <v>0.97</v>
      </c>
    </row>
    <row r="9324" spans="1:3" ht="15" x14ac:dyDescent="0.25">
      <c r="A9324" t="s">
        <v>473</v>
      </c>
      <c r="B9324" t="s">
        <v>6163</v>
      </c>
      <c r="C9324">
        <v>0.38</v>
      </c>
    </row>
    <row r="9325" spans="1:3" ht="15" x14ac:dyDescent="0.25">
      <c r="A9325" t="s">
        <v>454</v>
      </c>
      <c r="B9325" t="s">
        <v>1923</v>
      </c>
      <c r="C9325">
        <v>1.07</v>
      </c>
    </row>
    <row r="9326" spans="1:3" ht="15" x14ac:dyDescent="0.25">
      <c r="A9326" t="s">
        <v>454</v>
      </c>
      <c r="B9326" t="s">
        <v>5604</v>
      </c>
      <c r="C9326">
        <v>2.2000000000000002</v>
      </c>
    </row>
    <row r="9327" spans="1:3" ht="15" x14ac:dyDescent="0.25">
      <c r="A9327" t="s">
        <v>454</v>
      </c>
      <c r="B9327" t="s">
        <v>6163</v>
      </c>
      <c r="C9327">
        <v>1.95</v>
      </c>
    </row>
    <row r="9328" spans="1:3" ht="15" x14ac:dyDescent="0.25">
      <c r="A9328" t="s">
        <v>463</v>
      </c>
      <c r="B9328" t="s">
        <v>1923</v>
      </c>
      <c r="C9328">
        <v>0.56000000000000005</v>
      </c>
    </row>
    <row r="9329" spans="1:3" ht="15" x14ac:dyDescent="0.25">
      <c r="A9329" t="s">
        <v>463</v>
      </c>
      <c r="B9329" t="s">
        <v>5604</v>
      </c>
      <c r="C9329">
        <v>0.43</v>
      </c>
    </row>
    <row r="9330" spans="1:3" ht="15" x14ac:dyDescent="0.25">
      <c r="A9330" t="s">
        <v>463</v>
      </c>
      <c r="B9330" t="s">
        <v>6163</v>
      </c>
      <c r="C9330">
        <v>0.55000000000000004</v>
      </c>
    </row>
    <row r="9331" spans="1:3" ht="15" x14ac:dyDescent="0.25">
      <c r="A9331" t="s">
        <v>469</v>
      </c>
      <c r="B9331" t="s">
        <v>1923</v>
      </c>
      <c r="C9331">
        <v>0.96</v>
      </c>
    </row>
    <row r="9332" spans="1:3" ht="15" x14ac:dyDescent="0.25">
      <c r="A9332" t="s">
        <v>469</v>
      </c>
      <c r="B9332" t="s">
        <v>5604</v>
      </c>
      <c r="C9332">
        <v>2.74</v>
      </c>
    </row>
    <row r="9333" spans="1:3" ht="15" x14ac:dyDescent="0.25">
      <c r="A9333" t="s">
        <v>469</v>
      </c>
      <c r="B9333" t="s">
        <v>6163</v>
      </c>
      <c r="C9333">
        <v>2.71</v>
      </c>
    </row>
    <row r="9334" spans="1:3" ht="15" x14ac:dyDescent="0.25">
      <c r="A9334" t="s">
        <v>465</v>
      </c>
      <c r="B9334" t="s">
        <v>1923</v>
      </c>
      <c r="C9334">
        <v>2.84</v>
      </c>
    </row>
    <row r="9335" spans="1:3" ht="15" x14ac:dyDescent="0.25">
      <c r="A9335" t="s">
        <v>465</v>
      </c>
      <c r="B9335" t="s">
        <v>5604</v>
      </c>
      <c r="C9335">
        <v>2.09</v>
      </c>
    </row>
    <row r="9336" spans="1:3" ht="15" x14ac:dyDescent="0.25">
      <c r="A9336" t="s">
        <v>465</v>
      </c>
      <c r="B9336" t="s">
        <v>6163</v>
      </c>
      <c r="C9336">
        <v>0.98</v>
      </c>
    </row>
    <row r="9337" spans="1:3" ht="15" x14ac:dyDescent="0.25">
      <c r="A9337" t="s">
        <v>471</v>
      </c>
      <c r="B9337" t="s">
        <v>1923</v>
      </c>
      <c r="C9337">
        <v>0.97</v>
      </c>
    </row>
    <row r="9338" spans="1:3" ht="15" x14ac:dyDescent="0.25">
      <c r="A9338" t="s">
        <v>471</v>
      </c>
      <c r="B9338" t="s">
        <v>5604</v>
      </c>
      <c r="C9338">
        <v>0.99</v>
      </c>
    </row>
    <row r="9339" spans="1:3" ht="15" x14ac:dyDescent="0.25">
      <c r="A9339" t="s">
        <v>471</v>
      </c>
      <c r="B9339" t="s">
        <v>6163</v>
      </c>
      <c r="C9339">
        <v>0.99</v>
      </c>
    </row>
    <row r="9340" spans="1:3" ht="15" x14ac:dyDescent="0.25">
      <c r="A9340" t="s">
        <v>466</v>
      </c>
      <c r="B9340" t="s">
        <v>1923</v>
      </c>
      <c r="C9340">
        <v>0.92</v>
      </c>
    </row>
    <row r="9341" spans="1:3" ht="15" x14ac:dyDescent="0.25">
      <c r="A9341" t="s">
        <v>466</v>
      </c>
      <c r="B9341" t="s">
        <v>5604</v>
      </c>
      <c r="C9341">
        <v>0.93</v>
      </c>
    </row>
    <row r="9342" spans="1:3" ht="15" x14ac:dyDescent="0.25">
      <c r="A9342" t="s">
        <v>466</v>
      </c>
      <c r="B9342" t="s">
        <v>6163</v>
      </c>
      <c r="C9342">
        <v>0</v>
      </c>
    </row>
    <row r="9343" spans="1:3" ht="15" x14ac:dyDescent="0.25">
      <c r="A9343" t="s">
        <v>456</v>
      </c>
      <c r="B9343" t="s">
        <v>1923</v>
      </c>
      <c r="C9343">
        <v>1.0900000000000001</v>
      </c>
    </row>
    <row r="9344" spans="1:3" ht="15" x14ac:dyDescent="0.25">
      <c r="A9344" t="s">
        <v>456</v>
      </c>
      <c r="B9344" t="s">
        <v>5604</v>
      </c>
      <c r="C9344">
        <v>0.99</v>
      </c>
    </row>
    <row r="9345" spans="1:3" ht="15" x14ac:dyDescent="0.25">
      <c r="A9345" t="s">
        <v>456</v>
      </c>
      <c r="B9345" t="s">
        <v>6163</v>
      </c>
      <c r="C9345">
        <v>1.29</v>
      </c>
    </row>
    <row r="9346" spans="1:3" ht="15" x14ac:dyDescent="0.25">
      <c r="A9346" t="s">
        <v>458</v>
      </c>
      <c r="B9346" t="s">
        <v>6163</v>
      </c>
      <c r="C9346">
        <v>0.97</v>
      </c>
    </row>
    <row r="9347" spans="1:3" ht="15" x14ac:dyDescent="0.25">
      <c r="A9347" t="s">
        <v>458</v>
      </c>
      <c r="B9347" t="s">
        <v>1923</v>
      </c>
      <c r="C9347">
        <v>1.0900000000000001</v>
      </c>
    </row>
    <row r="9348" spans="1:3" ht="15" x14ac:dyDescent="0.25">
      <c r="A9348" t="s">
        <v>458</v>
      </c>
      <c r="B9348" t="s">
        <v>5604</v>
      </c>
      <c r="C9348">
        <v>0.97</v>
      </c>
    </row>
    <row r="9349" spans="1:3" ht="15" x14ac:dyDescent="0.25">
      <c r="A9349" t="s">
        <v>1722</v>
      </c>
      <c r="B9349" t="s">
        <v>1923</v>
      </c>
      <c r="C9349">
        <v>0.60129999999999995</v>
      </c>
    </row>
    <row r="9350" spans="1:3" ht="15" x14ac:dyDescent="0.25">
      <c r="A9350" t="s">
        <v>1722</v>
      </c>
      <c r="B9350" t="s">
        <v>5604</v>
      </c>
      <c r="C9350">
        <v>0</v>
      </c>
    </row>
    <row r="9351" spans="1:3" ht="15" x14ac:dyDescent="0.25">
      <c r="A9351" t="s">
        <v>1722</v>
      </c>
      <c r="B9351" t="s">
        <v>6163</v>
      </c>
      <c r="C9351">
        <v>0</v>
      </c>
    </row>
    <row r="9352" spans="1:3" ht="15" x14ac:dyDescent="0.25">
      <c r="A9352" t="s">
        <v>1377</v>
      </c>
      <c r="B9352" t="s">
        <v>1923</v>
      </c>
      <c r="C9352">
        <v>0</v>
      </c>
    </row>
    <row r="9353" spans="1:3" ht="15" x14ac:dyDescent="0.25">
      <c r="A9353" t="s">
        <v>4752</v>
      </c>
      <c r="B9353" t="s">
        <v>1923</v>
      </c>
      <c r="C9353">
        <v>0</v>
      </c>
    </row>
    <row r="9354" spans="1:3" ht="15" x14ac:dyDescent="0.25">
      <c r="A9354" t="s">
        <v>4752</v>
      </c>
      <c r="B9354" t="s">
        <v>5604</v>
      </c>
      <c r="C9354">
        <v>0</v>
      </c>
    </row>
    <row r="9355" spans="1:3" ht="15" x14ac:dyDescent="0.25">
      <c r="A9355" t="s">
        <v>4752</v>
      </c>
      <c r="B9355" t="s">
        <v>6163</v>
      </c>
      <c r="C9355">
        <v>0</v>
      </c>
    </row>
    <row r="9356" spans="1:3" ht="15" x14ac:dyDescent="0.25">
      <c r="A9356" t="s">
        <v>5326</v>
      </c>
      <c r="B9356" t="s">
        <v>1923</v>
      </c>
      <c r="C9356">
        <v>0</v>
      </c>
    </row>
    <row r="9357" spans="1:3" ht="15" x14ac:dyDescent="0.25">
      <c r="A9357" t="s">
        <v>5326</v>
      </c>
      <c r="B9357" t="s">
        <v>5604</v>
      </c>
      <c r="C9357">
        <v>0</v>
      </c>
    </row>
    <row r="9358" spans="1:3" ht="15" x14ac:dyDescent="0.25">
      <c r="A9358" t="s">
        <v>5326</v>
      </c>
      <c r="B9358" t="s">
        <v>6163</v>
      </c>
      <c r="C9358">
        <v>0</v>
      </c>
    </row>
    <row r="9359" spans="1:3" ht="15" x14ac:dyDescent="0.25">
      <c r="A9359" t="s">
        <v>5005</v>
      </c>
      <c r="B9359" t="s">
        <v>1923</v>
      </c>
      <c r="C9359">
        <v>0</v>
      </c>
    </row>
    <row r="9360" spans="1:3" ht="15" x14ac:dyDescent="0.25">
      <c r="A9360" t="s">
        <v>5005</v>
      </c>
      <c r="B9360" t="s">
        <v>5604</v>
      </c>
      <c r="C9360">
        <v>0</v>
      </c>
    </row>
    <row r="9361" spans="1:3" ht="15" x14ac:dyDescent="0.25">
      <c r="A9361" t="s">
        <v>5005</v>
      </c>
      <c r="B9361" t="s">
        <v>6163</v>
      </c>
      <c r="C9361">
        <v>0</v>
      </c>
    </row>
  </sheetData>
  <pageMargins left="0.511811024" right="0.511811024" top="0.78740157499999996" bottom="0.78740157499999996" header="0.31496062000000002" footer="0.31496062000000002"/>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8446533-9071-4E1F-8F8D-F7C85A2E3C6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Instruções</vt:lpstr>
      <vt:lpstr>ListaUsinas</vt:lpstr>
      <vt:lpstr>MUSD</vt:lpstr>
      <vt:lpstr>MUSD26-30</vt:lpstr>
      <vt:lpstr>VerificadoUsinas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Juliana Alves Do Sacramento</dc:creator>
  <cp:lastModifiedBy>Douglas Alexander Alves de Farias</cp:lastModifiedBy>
  <dcterms:created xsi:type="dcterms:W3CDTF">2023-09-16T15:52:29Z</dcterms:created>
  <dcterms:modified xsi:type="dcterms:W3CDTF">2026-05-12T02:15:44Z</dcterms:modified>
</cp:coreProperties>
</file>